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12.52\SienFolder\旧施設支援課\★施設整備係\★特養班\0700_内示\R07年度内示\内示説明会\【資料４】補助金の手引\２．施設整備（交付申請・実績報告）\"/>
    </mc:Choice>
  </mc:AlternateContent>
  <xr:revisionPtr revIDLastSave="0" documentId="13_ncr:1_{0D3A79C3-5228-4DF3-B547-A855A65AA7AE}" xr6:coauthVersionLast="47" xr6:coauthVersionMax="47" xr10:uidLastSave="{00000000-0000-0000-0000-000000000000}"/>
  <bookViews>
    <workbookView xWindow="-108" yWindow="-108" windowWidth="23256" windowHeight="12456" xr2:uid="{F5B4A78D-0AEB-4E30-AABB-AD0F5D8487CA}"/>
  </bookViews>
  <sheets>
    <sheet name="算定例" sheetId="1" r:id="rId1"/>
  </sheets>
  <definedNames>
    <definedName name="_xlnm.Print_Area" localSheetId="0">算定例!$B$1:$N$81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0" i="1" l="1"/>
  <c r="K50" i="1"/>
  <c r="L50" i="1"/>
  <c r="H51" i="1"/>
  <c r="K51" i="1"/>
  <c r="O51" i="1"/>
  <c r="L51" i="1"/>
  <c r="H52" i="1"/>
  <c r="K52" i="1"/>
  <c r="L52" i="1"/>
  <c r="H53" i="1"/>
  <c r="K53" i="1"/>
  <c r="O53" i="1"/>
  <c r="L53" i="1"/>
  <c r="H54" i="1"/>
  <c r="K54" i="1"/>
  <c r="L54" i="1"/>
  <c r="L60" i="1"/>
  <c r="H67" i="1"/>
  <c r="K67" i="1"/>
  <c r="L67" i="1"/>
  <c r="H68" i="1"/>
  <c r="K68" i="1"/>
  <c r="L68" i="1"/>
  <c r="H69" i="1"/>
  <c r="K69" i="1"/>
  <c r="L69" i="1"/>
  <c r="H70" i="1"/>
  <c r="K70" i="1"/>
  <c r="O70" i="1"/>
  <c r="L70" i="1"/>
  <c r="H71" i="1"/>
  <c r="K71" i="1"/>
  <c r="L71" i="1"/>
  <c r="H72" i="1"/>
  <c r="K72" i="1"/>
  <c r="L72" i="1"/>
  <c r="H73" i="1"/>
  <c r="K73" i="1"/>
  <c r="O73" i="1"/>
  <c r="L73" i="1"/>
  <c r="H74" i="1"/>
  <c r="K74" i="1"/>
  <c r="O74" i="1"/>
  <c r="L74" i="1"/>
  <c r="H78" i="1"/>
  <c r="K78" i="1"/>
  <c r="O78" i="1"/>
  <c r="L78" i="1"/>
  <c r="L80" i="1"/>
  <c r="O12" i="1"/>
  <c r="K8" i="1"/>
  <c r="O8" i="1"/>
  <c r="N12" i="1"/>
  <c r="O80" i="1"/>
  <c r="O60" i="1"/>
  <c r="O39" i="1"/>
  <c r="O37" i="1"/>
  <c r="O32" i="1"/>
  <c r="O31" i="1"/>
  <c r="O30" i="1"/>
  <c r="O29" i="1"/>
  <c r="O28" i="1"/>
  <c r="O9" i="1"/>
  <c r="O10" i="1"/>
  <c r="O11" i="1"/>
  <c r="O13" i="1"/>
  <c r="O14" i="1"/>
  <c r="O15" i="1"/>
  <c r="L39" i="1"/>
  <c r="L37" i="1"/>
  <c r="L32" i="1"/>
  <c r="L31" i="1"/>
  <c r="L30" i="1"/>
  <c r="L29" i="1"/>
  <c r="L28" i="1"/>
  <c r="L15" i="1"/>
  <c r="L14" i="1"/>
  <c r="L13" i="1"/>
  <c r="L12" i="1"/>
  <c r="L11" i="1"/>
  <c r="L10" i="1"/>
  <c r="L9" i="1"/>
  <c r="L8" i="1"/>
  <c r="H17" i="1"/>
  <c r="H19" i="1"/>
  <c r="K33" i="1"/>
  <c r="O33" i="1"/>
  <c r="O52" i="1"/>
  <c r="L7" i="1"/>
  <c r="K7" i="1"/>
  <c r="L18" i="1"/>
  <c r="K18" i="1"/>
  <c r="O18" i="1"/>
  <c r="O67" i="1"/>
  <c r="O69" i="1"/>
  <c r="O72" i="1"/>
  <c r="K17" i="1"/>
  <c r="O7" i="1"/>
  <c r="H20" i="1"/>
  <c r="H21" i="1"/>
  <c r="P12" i="1"/>
  <c r="O54" i="1"/>
  <c r="O50" i="1"/>
  <c r="O68" i="1"/>
  <c r="O71" i="1"/>
  <c r="L33" i="1"/>
  <c r="O17" i="1"/>
  <c r="L17" i="1"/>
  <c r="K19" i="1"/>
  <c r="L19" i="1"/>
  <c r="O19" i="1"/>
  <c r="K20" i="1"/>
  <c r="O20" i="1"/>
  <c r="K21" i="1"/>
  <c r="L21" i="1"/>
  <c r="O21" i="1"/>
</calcChain>
</file>

<file path=xl/sharedStrings.xml><?xml version="1.0" encoding="utf-8"?>
<sst xmlns="http://schemas.openxmlformats.org/spreadsheetml/2006/main" count="149" uniqueCount="95">
  <si>
    <t>出来高算定例</t>
    <rPh sb="0" eb="3">
      <t>デキダカ</t>
    </rPh>
    <rPh sb="3" eb="5">
      <t>サンテイ</t>
    </rPh>
    <rPh sb="5" eb="6">
      <t>レイ</t>
    </rPh>
    <phoneticPr fontId="2"/>
  </si>
  <si>
    <t>共通仮設費</t>
    <rPh sb="0" eb="2">
      <t>キョウツウ</t>
    </rPh>
    <rPh sb="2" eb="4">
      <t>カセツ</t>
    </rPh>
    <rPh sb="4" eb="5">
      <t>ヒ</t>
    </rPh>
    <phoneticPr fontId="2"/>
  </si>
  <si>
    <t>建築工事費</t>
    <rPh sb="0" eb="2">
      <t>ケンチク</t>
    </rPh>
    <rPh sb="2" eb="5">
      <t>コウジヒ</t>
    </rPh>
    <phoneticPr fontId="2"/>
  </si>
  <si>
    <t>電気設備</t>
    <rPh sb="0" eb="2">
      <t>デンキ</t>
    </rPh>
    <rPh sb="2" eb="4">
      <t>セツビ</t>
    </rPh>
    <phoneticPr fontId="2"/>
  </si>
  <si>
    <t>給排水衛生設備</t>
    <rPh sb="0" eb="3">
      <t>キュウハイスイ</t>
    </rPh>
    <rPh sb="3" eb="5">
      <t>エイセイ</t>
    </rPh>
    <rPh sb="5" eb="7">
      <t>セツビ</t>
    </rPh>
    <phoneticPr fontId="2"/>
  </si>
  <si>
    <t>冷暖房設備</t>
    <rPh sb="0" eb="3">
      <t>レイダンボウ</t>
    </rPh>
    <rPh sb="3" eb="5">
      <t>セツビ</t>
    </rPh>
    <phoneticPr fontId="2"/>
  </si>
  <si>
    <t>昇降機設備</t>
    <rPh sb="0" eb="3">
      <t>ショウコウキ</t>
    </rPh>
    <rPh sb="3" eb="5">
      <t>セツビ</t>
    </rPh>
    <phoneticPr fontId="2"/>
  </si>
  <si>
    <t>スプリンクラー設備</t>
    <rPh sb="7" eb="9">
      <t>セツビ</t>
    </rPh>
    <phoneticPr fontId="2"/>
  </si>
  <si>
    <t>浄化槽設備</t>
    <rPh sb="0" eb="3">
      <t>ジョウカソウ</t>
    </rPh>
    <rPh sb="3" eb="5">
      <t>セツビ</t>
    </rPh>
    <phoneticPr fontId="2"/>
  </si>
  <si>
    <t>小計</t>
    <rPh sb="0" eb="2">
      <t>ショウケイ</t>
    </rPh>
    <phoneticPr fontId="2"/>
  </si>
  <si>
    <t>諸経費計</t>
    <rPh sb="0" eb="3">
      <t>ショケイヒ</t>
    </rPh>
    <rPh sb="3" eb="4">
      <t>ケイ</t>
    </rPh>
    <phoneticPr fontId="2"/>
  </si>
  <si>
    <t>計</t>
    <rPh sb="0" eb="1">
      <t>ケイ</t>
    </rPh>
    <phoneticPr fontId="2"/>
  </si>
  <si>
    <t>合計</t>
    <rPh sb="0" eb="2">
      <t>ゴウケイ</t>
    </rPh>
    <phoneticPr fontId="2"/>
  </si>
  <si>
    <t>Ｂ</t>
    <phoneticPr fontId="2"/>
  </si>
  <si>
    <t>Ｅ</t>
    <phoneticPr fontId="2"/>
  </si>
  <si>
    <t>仕様</t>
    <rPh sb="0" eb="2">
      <t>シヨウ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</si>
  <si>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</si>
  <si>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</si>
  <si>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</si>
  <si>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出来高内訳</t>
    <rPh sb="0" eb="3">
      <t>デキダカ</t>
    </rPh>
    <rPh sb="3" eb="5">
      <t>ウチワケ</t>
    </rPh>
    <phoneticPr fontId="2"/>
  </si>
  <si>
    <t>出来高率</t>
    <rPh sb="0" eb="3">
      <t>デキダカ</t>
    </rPh>
    <rPh sb="3" eb="4">
      <t>リツ</t>
    </rPh>
    <phoneticPr fontId="2"/>
  </si>
  <si>
    <t>内訳P　　～P　　</t>
    <rPh sb="0" eb="2">
      <t>ウチワケ</t>
    </rPh>
    <phoneticPr fontId="2"/>
  </si>
  <si>
    <t>名　　　　　称</t>
    <rPh sb="0" eb="1">
      <t>ナ</t>
    </rPh>
    <rPh sb="6" eb="7">
      <t>ショウ</t>
    </rPh>
    <phoneticPr fontId="2"/>
  </si>
  <si>
    <t>契   約   内   訳</t>
    <rPh sb="0" eb="1">
      <t>チギリ</t>
    </rPh>
    <rPh sb="4" eb="5">
      <t>ヤク</t>
    </rPh>
    <rPh sb="8" eb="9">
      <t>ウチ</t>
    </rPh>
    <rPh sb="12" eb="13">
      <t>ヤク</t>
    </rPh>
    <phoneticPr fontId="2"/>
  </si>
  <si>
    <t>仮設費</t>
    <rPh sb="0" eb="2">
      <t>カセツ</t>
    </rPh>
    <rPh sb="2" eb="3">
      <t>ヒ</t>
    </rPh>
    <phoneticPr fontId="2"/>
  </si>
  <si>
    <t>土工事</t>
    <rPh sb="0" eb="1">
      <t>ド</t>
    </rPh>
    <rPh sb="1" eb="3">
      <t>コウジ</t>
    </rPh>
    <phoneticPr fontId="2"/>
  </si>
  <si>
    <t>杭打工事費</t>
    <rPh sb="0" eb="1">
      <t>クイ</t>
    </rPh>
    <rPh sb="1" eb="2">
      <t>ダ</t>
    </rPh>
    <rPh sb="2" eb="5">
      <t>コウジヒ</t>
    </rPh>
    <phoneticPr fontId="2"/>
  </si>
  <si>
    <t>コンクリート工事費</t>
    <rPh sb="6" eb="9">
      <t>コウジヒ</t>
    </rPh>
    <phoneticPr fontId="2"/>
  </si>
  <si>
    <t>型枠工事費</t>
    <rPh sb="0" eb="1">
      <t>カタ</t>
    </rPh>
    <rPh sb="1" eb="2">
      <t>ワク</t>
    </rPh>
    <rPh sb="2" eb="5">
      <t>コウジヒ</t>
    </rPh>
    <phoneticPr fontId="2"/>
  </si>
  <si>
    <t>鉄筋工事費</t>
    <rPh sb="0" eb="2">
      <t>テッキン</t>
    </rPh>
    <rPh sb="2" eb="5">
      <t>コウジヒ</t>
    </rPh>
    <phoneticPr fontId="2"/>
  </si>
  <si>
    <t>雑工事費</t>
    <rPh sb="0" eb="1">
      <t>ザツ</t>
    </rPh>
    <rPh sb="1" eb="4">
      <t>コウジヒ</t>
    </rPh>
    <phoneticPr fontId="2"/>
  </si>
  <si>
    <t>建築工費費計</t>
    <rPh sb="0" eb="2">
      <t>ケンチク</t>
    </rPh>
    <rPh sb="2" eb="4">
      <t>コウヒ</t>
    </rPh>
    <rPh sb="4" eb="5">
      <t>ヒ</t>
    </rPh>
    <rPh sb="5" eb="6">
      <t>ケイ</t>
    </rPh>
    <phoneticPr fontId="2"/>
  </si>
  <si>
    <t>(2)工事費別の内訳（中項目）</t>
    <rPh sb="3" eb="6">
      <t>コウジヒ</t>
    </rPh>
    <rPh sb="6" eb="7">
      <t>ベツ</t>
    </rPh>
    <rPh sb="8" eb="10">
      <t>ウチワケ</t>
    </rPh>
    <rPh sb="11" eb="12">
      <t>ナカ</t>
    </rPh>
    <rPh sb="12" eb="14">
      <t>コウモク</t>
    </rPh>
    <phoneticPr fontId="2"/>
  </si>
  <si>
    <t>(3)工事別の内訳（小項目）</t>
    <rPh sb="3" eb="5">
      <t>コウジ</t>
    </rPh>
    <rPh sb="5" eb="6">
      <t>ベツ</t>
    </rPh>
    <rPh sb="7" eb="9">
      <t>ウチワケ</t>
    </rPh>
    <rPh sb="10" eb="13">
      <t>ショウコウモク</t>
    </rPh>
    <phoneticPr fontId="2"/>
  </si>
  <si>
    <t>土工事</t>
    <rPh sb="0" eb="3">
      <t>ドコウジ</t>
    </rPh>
    <phoneticPr fontId="2"/>
  </si>
  <si>
    <t>根切</t>
    <rPh sb="0" eb="1">
      <t>ネ</t>
    </rPh>
    <rPh sb="1" eb="2">
      <t>キリ</t>
    </rPh>
    <phoneticPr fontId="2"/>
  </si>
  <si>
    <t>埋め戻し</t>
    <rPh sb="0" eb="1">
      <t>ウ</t>
    </rPh>
    <rPh sb="2" eb="3">
      <t>モド</t>
    </rPh>
    <phoneticPr fontId="2"/>
  </si>
  <si>
    <t>残土処分</t>
    <rPh sb="0" eb="2">
      <t>ザンド</t>
    </rPh>
    <rPh sb="2" eb="4">
      <t>ショブン</t>
    </rPh>
    <phoneticPr fontId="2"/>
  </si>
  <si>
    <t>砕石地業</t>
    <rPh sb="0" eb="2">
      <t>サイセキ</t>
    </rPh>
    <rPh sb="2" eb="3">
      <t>チ</t>
    </rPh>
    <rPh sb="3" eb="4">
      <t>ギョウ</t>
    </rPh>
    <phoneticPr fontId="2"/>
  </si>
  <si>
    <t>一次</t>
    <rPh sb="0" eb="2">
      <t>イチジ</t>
    </rPh>
    <phoneticPr fontId="2"/>
  </si>
  <si>
    <t>二次</t>
    <rPh sb="0" eb="2">
      <t>ニジ</t>
    </rPh>
    <phoneticPr fontId="2"/>
  </si>
  <si>
    <t>搬入土</t>
    <rPh sb="0" eb="2">
      <t>ハンニュウ</t>
    </rPh>
    <rPh sb="2" eb="3">
      <t>ド</t>
    </rPh>
    <phoneticPr fontId="2"/>
  </si>
  <si>
    <t>場外処分</t>
    <rPh sb="0" eb="2">
      <t>ジョウガイ</t>
    </rPh>
    <rPh sb="2" eb="4">
      <t>ショブン</t>
    </rPh>
    <phoneticPr fontId="2"/>
  </si>
  <si>
    <t>単位</t>
    <rPh sb="0" eb="2">
      <t>タンイ</t>
    </rPh>
    <phoneticPr fontId="2"/>
  </si>
  <si>
    <t>土工事計</t>
    <rPh sb="0" eb="1">
      <t>ツチ</t>
    </rPh>
    <rPh sb="1" eb="3">
      <t>コウジ</t>
    </rPh>
    <rPh sb="3" eb="4">
      <t>ケイ</t>
    </rPh>
    <phoneticPr fontId="2"/>
  </si>
  <si>
    <t>鉄筋</t>
    <rPh sb="0" eb="2">
      <t>テッキン</t>
    </rPh>
    <phoneticPr fontId="2"/>
  </si>
  <si>
    <t>加工組立</t>
    <rPh sb="0" eb="2">
      <t>カコウ</t>
    </rPh>
    <rPh sb="2" eb="4">
      <t>クミタテ</t>
    </rPh>
    <phoneticPr fontId="2"/>
  </si>
  <si>
    <t>鉄筋圧接</t>
    <rPh sb="0" eb="2">
      <t>テッキン</t>
    </rPh>
    <rPh sb="2" eb="3">
      <t>アツ</t>
    </rPh>
    <rPh sb="3" eb="4">
      <t>セツ</t>
    </rPh>
    <phoneticPr fontId="2"/>
  </si>
  <si>
    <t>SD295　D11</t>
  </si>
  <si>
    <t>SD295　D12</t>
  </si>
  <si>
    <t>SD295　D13</t>
  </si>
  <si>
    <t>SD295　D14</t>
  </si>
  <si>
    <t>カ所</t>
    <rPh sb="1" eb="2">
      <t>ショ</t>
    </rPh>
    <phoneticPr fontId="2"/>
  </si>
  <si>
    <t>鉄筋運搬</t>
    <rPh sb="0" eb="2">
      <t>テッキン</t>
    </rPh>
    <rPh sb="2" eb="4">
      <t>ウンパン</t>
    </rPh>
    <phoneticPr fontId="2"/>
  </si>
  <si>
    <t>鉄筋工事費計</t>
    <rPh sb="0" eb="2">
      <t>テッキン</t>
    </rPh>
    <rPh sb="2" eb="5">
      <t>コウジヒ</t>
    </rPh>
    <rPh sb="5" eb="6">
      <t>ケイ</t>
    </rPh>
    <phoneticPr fontId="2"/>
  </si>
  <si>
    <t>Ａ</t>
    <phoneticPr fontId="2"/>
  </si>
  <si>
    <t>　　　P　　～P　　</t>
    <phoneticPr fontId="2"/>
  </si>
  <si>
    <t>Ｃ</t>
    <phoneticPr fontId="2"/>
  </si>
  <si>
    <t>　　　P　　～P　　</t>
    <phoneticPr fontId="2"/>
  </si>
  <si>
    <t>Ｄ</t>
    <phoneticPr fontId="2"/>
  </si>
  <si>
    <t>　　　P　　～P　　</t>
    <phoneticPr fontId="2"/>
  </si>
  <si>
    <t>　　　P　　～P　　</t>
    <phoneticPr fontId="2"/>
  </si>
  <si>
    <t>Ｆ</t>
    <phoneticPr fontId="2"/>
  </si>
  <si>
    <t>　　　P　　～P　　</t>
    <phoneticPr fontId="2"/>
  </si>
  <si>
    <t>Ｇ</t>
    <phoneticPr fontId="2"/>
  </si>
  <si>
    <t>　　　P　　～P　　</t>
    <phoneticPr fontId="2"/>
  </si>
  <si>
    <t>Ｈ</t>
    <phoneticPr fontId="2"/>
  </si>
  <si>
    <t>　　　P　　～P　　</t>
    <phoneticPr fontId="2"/>
  </si>
  <si>
    <t>Ｉ</t>
    <phoneticPr fontId="2"/>
  </si>
  <si>
    <t>　　　P　　～P　　</t>
    <phoneticPr fontId="2"/>
  </si>
  <si>
    <t>B</t>
    <phoneticPr fontId="2"/>
  </si>
  <si>
    <t>　　　P　　～P　　</t>
    <phoneticPr fontId="2"/>
  </si>
  <si>
    <t>　　　P　　～P　　</t>
    <phoneticPr fontId="2"/>
  </si>
  <si>
    <t>　　　P　　～P　　</t>
    <phoneticPr fontId="2"/>
  </si>
  <si>
    <t>　　　P　　～P　　</t>
    <phoneticPr fontId="2"/>
  </si>
  <si>
    <t>　　　P　　～P　　</t>
    <phoneticPr fontId="2"/>
  </si>
  <si>
    <t>　～</t>
    <phoneticPr fontId="2"/>
  </si>
  <si>
    <t>　　　P　　～P　　</t>
    <phoneticPr fontId="2"/>
  </si>
  <si>
    <t>㎡</t>
    <phoneticPr fontId="2"/>
  </si>
  <si>
    <t>㎡</t>
    <phoneticPr fontId="2"/>
  </si>
  <si>
    <t>㎡</t>
    <phoneticPr fontId="2"/>
  </si>
  <si>
    <t>㎡</t>
    <phoneticPr fontId="2"/>
  </si>
  <si>
    <t>ＳＭＷ</t>
    <phoneticPr fontId="2"/>
  </si>
  <si>
    <t>㎡</t>
    <phoneticPr fontId="2"/>
  </si>
  <si>
    <t>　～</t>
    <phoneticPr fontId="2"/>
  </si>
  <si>
    <t>SD295　D10</t>
    <phoneticPr fontId="2"/>
  </si>
  <si>
    <t>ｔ</t>
    <phoneticPr fontId="2"/>
  </si>
  <si>
    <t>ｔ</t>
    <phoneticPr fontId="2"/>
  </si>
  <si>
    <t>Ｄ１９</t>
    <phoneticPr fontId="2"/>
  </si>
  <si>
    <t>Ｄ２２</t>
    <phoneticPr fontId="2"/>
  </si>
  <si>
    <t>　～</t>
    <phoneticPr fontId="2"/>
  </si>
  <si>
    <t>(1)総括表（大項目）</t>
    <rPh sb="3" eb="5">
      <t>ソウカツ</t>
    </rPh>
    <rPh sb="5" eb="6">
      <t>ヒョウ</t>
    </rPh>
    <rPh sb="7" eb="8">
      <t>ダイ</t>
    </rPh>
    <rPh sb="8" eb="10">
      <t>コウモク</t>
    </rPh>
    <phoneticPr fontId="2"/>
  </si>
  <si>
    <t>その他対象外工事費</t>
    <phoneticPr fontId="2"/>
  </si>
  <si>
    <t>消費税（8％）</t>
    <rPh sb="0" eb="3">
      <t>ショウヒゼイ</t>
    </rPh>
    <phoneticPr fontId="2"/>
  </si>
  <si>
    <t>出来高の数量、
金額を出荷証明書、納品書等に
より確認する。</t>
    <rPh sb="0" eb="3">
      <t>デキダカ</t>
    </rPh>
    <rPh sb="4" eb="6">
      <t>スウリョウ</t>
    </rPh>
    <rPh sb="8" eb="10">
      <t>キンガク</t>
    </rPh>
    <rPh sb="11" eb="13">
      <t>シュッカ</t>
    </rPh>
    <rPh sb="13" eb="15">
      <t>ショウメイ</t>
    </rPh>
    <rPh sb="15" eb="16">
      <t>ショ</t>
    </rPh>
    <rPh sb="17" eb="20">
      <t>ノウヒンショ</t>
    </rPh>
    <rPh sb="20" eb="21">
      <t>トウ</t>
    </rPh>
    <rPh sb="25" eb="27">
      <t>カクニン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</si>
</sst>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0_);[Red]\(0.000\)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4"/>
      <name val="ＭＳ Ｐ明朝"/>
      <family val="1"/>
      <charset val="128"/>
    </font>
    <font>
      <sz val="8"/>
      <name val="ＭＳ Ｐ明朝"/>
      <family val="1"/>
      <charset val="128"/>
    </font>
    <font>
      <sz val="12"/>
      <name val="ＭＳ Ｐゴシック"/>
      <family val="3"/>
      <charset val="128"/>
    </font>
    <font>
      <sz val="2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/>
    <xf numFmtId="10" fontId="3" fillId="0" borderId="0" xfId="0" applyNumberFormat="1" applyFont="1"/>
    <xf numFmtId="38" fontId="3" fillId="0" borderId="0" xfId="1" applyFont="1"/>
    <xf numFmtId="38" fontId="3" fillId="0" borderId="0" xfId="1" applyFont="1" applyBorder="1"/>
    <xf numFmtId="0" fontId="3" fillId="0" borderId="1" xfId="0" applyFont="1" applyBorder="1"/>
    <xf numFmtId="38" fontId="3" fillId="0" borderId="1" xfId="1" applyFont="1" applyBorder="1"/>
    <xf numFmtId="10" fontId="3" fillId="0" borderId="1" xfId="0" applyNumberFormat="1" applyFont="1" applyBorder="1"/>
    <xf numFmtId="0" fontId="1" fillId="0" borderId="0" xfId="0" applyFont="1"/>
    <xf numFmtId="0" fontId="5" fillId="0" borderId="2" xfId="0" applyFont="1" applyBorder="1" applyAlignment="1">
      <alignment horizontal="center" shrinkToFit="1"/>
    </xf>
    <xf numFmtId="38" fontId="5" fillId="0" borderId="3" xfId="1" applyFont="1" applyBorder="1" applyAlignment="1">
      <alignment horizontal="center" shrinkToFit="1"/>
    </xf>
    <xf numFmtId="0" fontId="5" fillId="0" borderId="4" xfId="0" applyFont="1" applyBorder="1" applyAlignment="1">
      <alignment horizontal="center" shrinkToFit="1"/>
    </xf>
    <xf numFmtId="38" fontId="5" fillId="0" borderId="2" xfId="1" applyFont="1" applyBorder="1" applyAlignment="1">
      <alignment horizontal="center" shrinkToFit="1"/>
    </xf>
    <xf numFmtId="10" fontId="5" fillId="0" borderId="5" xfId="0" applyNumberFormat="1" applyFont="1" applyBorder="1" applyAlignment="1">
      <alignment horizontal="center" shrinkToFit="1"/>
    </xf>
    <xf numFmtId="0" fontId="5" fillId="0" borderId="6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shrinkToFit="1"/>
    </xf>
    <xf numFmtId="38" fontId="5" fillId="0" borderId="3" xfId="1" applyFont="1" applyBorder="1"/>
    <xf numFmtId="0" fontId="5" fillId="0" borderId="4" xfId="0" applyFont="1" applyBorder="1"/>
    <xf numFmtId="38" fontId="5" fillId="0" borderId="2" xfId="1" applyFont="1" applyBorder="1"/>
    <xf numFmtId="10" fontId="5" fillId="0" borderId="5" xfId="0" applyNumberFormat="1" applyFont="1" applyBorder="1"/>
    <xf numFmtId="0" fontId="5" fillId="0" borderId="7" xfId="0" applyFont="1" applyBorder="1" applyAlignment="1">
      <alignment horizontal="center"/>
    </xf>
    <xf numFmtId="0" fontId="5" fillId="0" borderId="8" xfId="0" applyFont="1" applyBorder="1"/>
    <xf numFmtId="0" fontId="5" fillId="0" borderId="8" xfId="0" applyFont="1" applyBorder="1" applyAlignment="1">
      <alignment shrinkToFit="1"/>
    </xf>
    <xf numFmtId="38" fontId="5" fillId="0" borderId="9" xfId="1" applyFont="1" applyBorder="1"/>
    <xf numFmtId="0" fontId="5" fillId="0" borderId="10" xfId="0" applyFont="1" applyBorder="1"/>
    <xf numFmtId="38" fontId="5" fillId="0" borderId="8" xfId="1" applyFont="1" applyBorder="1"/>
    <xf numFmtId="10" fontId="5" fillId="0" borderId="11" xfId="0" applyNumberFormat="1" applyFont="1" applyBorder="1"/>
    <xf numFmtId="0" fontId="5" fillId="0" borderId="12" xfId="0" applyFont="1" applyBorder="1"/>
    <xf numFmtId="0" fontId="5" fillId="0" borderId="13" xfId="0" applyFont="1" applyBorder="1"/>
    <xf numFmtId="38" fontId="5" fillId="0" borderId="14" xfId="1" applyFont="1" applyBorder="1"/>
    <xf numFmtId="0" fontId="5" fillId="0" borderId="15" xfId="0" applyFont="1" applyBorder="1"/>
    <xf numFmtId="38" fontId="5" fillId="0" borderId="13" xfId="1" applyFont="1" applyBorder="1"/>
    <xf numFmtId="10" fontId="5" fillId="0" borderId="16" xfId="0" applyNumberFormat="1" applyFont="1" applyBorder="1"/>
    <xf numFmtId="0" fontId="5" fillId="0" borderId="17" xfId="0" applyFont="1" applyBorder="1"/>
    <xf numFmtId="0" fontId="5" fillId="0" borderId="18" xfId="0" applyFont="1" applyBorder="1"/>
    <xf numFmtId="38" fontId="5" fillId="0" borderId="19" xfId="1" applyFont="1" applyBorder="1"/>
    <xf numFmtId="0" fontId="5" fillId="0" borderId="20" xfId="0" applyFont="1" applyBorder="1"/>
    <xf numFmtId="38" fontId="5" fillId="0" borderId="18" xfId="1" applyFont="1" applyBorder="1"/>
    <xf numFmtId="10" fontId="5" fillId="0" borderId="21" xfId="0" applyNumberFormat="1" applyFont="1" applyBorder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 vertical="center" textRotation="255" shrinkToFit="1"/>
    </xf>
    <xf numFmtId="38" fontId="5" fillId="0" borderId="0" xfId="1" applyFont="1" applyBorder="1"/>
    <xf numFmtId="10" fontId="5" fillId="0" borderId="0" xfId="0" applyNumberFormat="1" applyFont="1"/>
    <xf numFmtId="0" fontId="5" fillId="0" borderId="22" xfId="0" applyFont="1" applyBorder="1" applyAlignment="1">
      <alignment horizontal="center"/>
    </xf>
    <xf numFmtId="0" fontId="5" fillId="0" borderId="23" xfId="0" applyFont="1" applyBorder="1"/>
    <xf numFmtId="38" fontId="5" fillId="0" borderId="24" xfId="1" applyFont="1" applyBorder="1"/>
    <xf numFmtId="0" fontId="5" fillId="0" borderId="25" xfId="0" applyFont="1" applyBorder="1"/>
    <xf numFmtId="38" fontId="5" fillId="0" borderId="23" xfId="1" applyFont="1" applyBorder="1"/>
    <xf numFmtId="10" fontId="5" fillId="0" borderId="26" xfId="0" applyNumberFormat="1" applyFont="1" applyBorder="1"/>
    <xf numFmtId="0" fontId="5" fillId="0" borderId="23" xfId="0" applyFont="1" applyBorder="1" applyAlignment="1">
      <alignment shrinkToFit="1"/>
    </xf>
    <xf numFmtId="0" fontId="5" fillId="0" borderId="27" xfId="0" applyFont="1" applyBorder="1"/>
    <xf numFmtId="0" fontId="5" fillId="0" borderId="28" xfId="0" applyFont="1" applyBorder="1"/>
    <xf numFmtId="38" fontId="5" fillId="0" borderId="29" xfId="1" applyFont="1" applyBorder="1"/>
    <xf numFmtId="0" fontId="5" fillId="0" borderId="30" xfId="0" applyFont="1" applyBorder="1"/>
    <xf numFmtId="38" fontId="5" fillId="0" borderId="28" xfId="1" applyFont="1" applyBorder="1"/>
    <xf numFmtId="10" fontId="5" fillId="0" borderId="31" xfId="0" applyNumberFormat="1" applyFont="1" applyBorder="1"/>
    <xf numFmtId="0" fontId="5" fillId="0" borderId="32" xfId="0" applyFont="1" applyBorder="1" applyAlignment="1">
      <alignment horizontal="center"/>
    </xf>
    <xf numFmtId="0" fontId="5" fillId="0" borderId="33" xfId="0" applyFont="1" applyBorder="1"/>
    <xf numFmtId="0" fontId="5" fillId="0" borderId="2" xfId="0" applyFont="1" applyBorder="1" applyAlignment="1">
      <alignment horizontal="center"/>
    </xf>
    <xf numFmtId="38" fontId="5" fillId="0" borderId="4" xfId="1" applyFont="1" applyBorder="1"/>
    <xf numFmtId="10" fontId="5" fillId="0" borderId="5" xfId="1" applyNumberFormat="1" applyFont="1" applyBorder="1"/>
    <xf numFmtId="0" fontId="5" fillId="0" borderId="34" xfId="0" applyFont="1" applyBorder="1" applyAlignment="1">
      <alignment horizontal="center"/>
    </xf>
    <xf numFmtId="0" fontId="5" fillId="0" borderId="35" xfId="0" applyFont="1" applyBorder="1"/>
    <xf numFmtId="0" fontId="5" fillId="0" borderId="36" xfId="0" applyFont="1" applyBorder="1" applyAlignment="1">
      <alignment horizontal="center"/>
    </xf>
    <xf numFmtId="0" fontId="5" fillId="0" borderId="37" xfId="0" applyFont="1" applyBorder="1"/>
    <xf numFmtId="0" fontId="5" fillId="0" borderId="38" xfId="0" applyFont="1" applyBorder="1"/>
    <xf numFmtId="0" fontId="5" fillId="0" borderId="39" xfId="0" applyFont="1" applyBorder="1"/>
    <xf numFmtId="0" fontId="5" fillId="0" borderId="40" xfId="0" applyFont="1" applyBorder="1"/>
    <xf numFmtId="0" fontId="5" fillId="0" borderId="41" xfId="0" applyFont="1" applyBorder="1"/>
    <xf numFmtId="38" fontId="5" fillId="0" borderId="42" xfId="1" applyFont="1" applyBorder="1"/>
    <xf numFmtId="0" fontId="5" fillId="0" borderId="43" xfId="0" applyFont="1" applyBorder="1"/>
    <xf numFmtId="38" fontId="5" fillId="0" borderId="41" xfId="1" applyFont="1" applyBorder="1"/>
    <xf numFmtId="0" fontId="5" fillId="0" borderId="23" xfId="0" applyFont="1" applyBorder="1" applyAlignment="1">
      <alignment horizontal="center"/>
    </xf>
    <xf numFmtId="0" fontId="5" fillId="0" borderId="44" xfId="0" applyFont="1" applyBorder="1"/>
    <xf numFmtId="0" fontId="5" fillId="0" borderId="45" xfId="0" applyFont="1" applyBorder="1"/>
    <xf numFmtId="10" fontId="5" fillId="0" borderId="21" xfId="1" applyNumberFormat="1" applyFont="1" applyBorder="1"/>
    <xf numFmtId="10" fontId="5" fillId="2" borderId="5" xfId="0" applyNumberFormat="1" applyFont="1" applyFill="1" applyBorder="1"/>
    <xf numFmtId="0" fontId="5" fillId="2" borderId="13" xfId="0" applyFont="1" applyFill="1" applyBorder="1"/>
    <xf numFmtId="0" fontId="5" fillId="2" borderId="2" xfId="0" applyFont="1" applyFill="1" applyBorder="1"/>
    <xf numFmtId="10" fontId="5" fillId="2" borderId="16" xfId="0" applyNumberFormat="1" applyFont="1" applyFill="1" applyBorder="1"/>
    <xf numFmtId="10" fontId="7" fillId="0" borderId="0" xfId="0" applyNumberFormat="1" applyFont="1" applyAlignment="1">
      <alignment horizontal="right" wrapText="1"/>
    </xf>
    <xf numFmtId="176" fontId="8" fillId="0" borderId="0" xfId="0" applyNumberFormat="1" applyFont="1"/>
    <xf numFmtId="177" fontId="8" fillId="0" borderId="0" xfId="0" applyNumberFormat="1" applyFont="1"/>
    <xf numFmtId="0" fontId="4" fillId="0" borderId="0" xfId="0" applyFont="1" applyAlignment="1">
      <alignment horizontal="center"/>
    </xf>
    <xf numFmtId="10" fontId="5" fillId="0" borderId="0" xfId="0" applyNumberFormat="1" applyFont="1" applyAlignment="1">
      <alignment horizontal="center" shrinkToFit="1"/>
    </xf>
    <xf numFmtId="10" fontId="5" fillId="0" borderId="0" xfId="1" applyNumberFormat="1" applyFont="1" applyFill="1" applyBorder="1"/>
    <xf numFmtId="10" fontId="9" fillId="0" borderId="0" xfId="0" applyNumberFormat="1" applyFont="1" applyAlignment="1">
      <alignment horizontal="left" vertical="top"/>
    </xf>
    <xf numFmtId="0" fontId="5" fillId="0" borderId="32" xfId="0" applyFont="1" applyBorder="1" applyAlignment="1">
      <alignment horizontal="center" shrinkToFit="1"/>
    </xf>
    <xf numFmtId="0" fontId="5" fillId="0" borderId="33" xfId="0" applyFont="1" applyBorder="1" applyAlignment="1">
      <alignment horizontal="center" shrinkToFit="1"/>
    </xf>
    <xf numFmtId="0" fontId="4" fillId="0" borderId="0" xfId="0" applyFont="1" applyAlignment="1">
      <alignment horizontal="center"/>
    </xf>
    <xf numFmtId="0" fontId="5" fillId="0" borderId="46" xfId="0" applyFont="1" applyBorder="1" applyAlignment="1">
      <alignment horizontal="center"/>
    </xf>
    <xf numFmtId="0" fontId="5" fillId="0" borderId="47" xfId="0" applyFont="1" applyBorder="1" applyAlignment="1">
      <alignment horizontal="center"/>
    </xf>
    <xf numFmtId="0" fontId="5" fillId="0" borderId="48" xfId="0" applyFont="1" applyBorder="1" applyAlignment="1">
      <alignment horizontal="center"/>
    </xf>
    <xf numFmtId="0" fontId="5" fillId="0" borderId="49" xfId="0" applyFont="1" applyBorder="1" applyAlignment="1">
      <alignment horizontal="center"/>
    </xf>
    <xf numFmtId="0" fontId="5" fillId="0" borderId="50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30480</xdr:colOff>
      <xdr:row>7</xdr:row>
      <xdr:rowOff>38100</xdr:rowOff>
    </xdr:from>
    <xdr:to>
      <xdr:col>12</xdr:col>
      <xdr:colOff>106680</xdr:colOff>
      <xdr:row>14</xdr:row>
      <xdr:rowOff>213360</xdr:rowOff>
    </xdr:to>
    <xdr:sp macro="" textlink="">
      <xdr:nvSpPr>
        <xdr:cNvPr id="1168" name="AutoShape 1">
          <a:extLst>
            <a:ext uri="{FF2B5EF4-FFF2-40B4-BE49-F238E27FC236}">
              <a16:creationId xmlns:a16="http://schemas.microsoft.com/office/drawing/2014/main" id="{9E874F60-7290-12FB-2874-0B2F92866EC5}"/>
            </a:ext>
          </a:extLst>
        </xdr:cNvPr>
        <xdr:cNvSpPr>
          <a:spLocks/>
        </xdr:cNvSpPr>
      </xdr:nvSpPr>
      <xdr:spPr bwMode="auto">
        <a:xfrm>
          <a:off x="6004560" y="1584960"/>
          <a:ext cx="76200" cy="2042160"/>
        </a:xfrm>
        <a:prstGeom prst="rightBrace">
          <a:avLst>
            <a:gd name="adj1" fmla="val 227056"/>
            <a:gd name="adj2" fmla="val 54713"/>
          </a:avLst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12</xdr:col>
      <xdr:colOff>84453</xdr:colOff>
      <xdr:row>12</xdr:row>
      <xdr:rowOff>54118</xdr:rowOff>
    </xdr:from>
    <xdr:to>
      <xdr:col>13</xdr:col>
      <xdr:colOff>876299</xdr:colOff>
      <xdr:row>16</xdr:row>
      <xdr:rowOff>18495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639EE71-4346-1DCD-EA13-4B71DC2A1483}"/>
            </a:ext>
          </a:extLst>
        </xdr:cNvPr>
        <xdr:cNvSpPr txBox="1"/>
      </xdr:nvSpPr>
      <xdr:spPr>
        <a:xfrm>
          <a:off x="6066153" y="2930668"/>
          <a:ext cx="991871" cy="10311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400"/>
            </a:lnSpc>
          </a:pPr>
          <a:r>
            <a:rPr kumimoji="1" lang="ja-JP" altLang="en-US" sz="1400"/>
            <a:t>小数点</a:t>
          </a:r>
          <a:endParaRPr kumimoji="1" lang="en-US" altLang="ja-JP" sz="1400"/>
        </a:p>
        <a:p>
          <a:pPr>
            <a:lnSpc>
              <a:spcPts val="1300"/>
            </a:lnSpc>
          </a:pPr>
          <a:r>
            <a:rPr kumimoji="1" lang="ja-JP" altLang="en-US" sz="1400"/>
            <a:t>第</a:t>
          </a:r>
          <a:r>
            <a:rPr kumimoji="1" lang="en-US" altLang="ja-JP" sz="1400"/>
            <a:t>3</a:t>
          </a:r>
          <a:r>
            <a:rPr kumimoji="1" lang="ja-JP" altLang="en-US" sz="1400"/>
            <a:t>位以下切捨て</a:t>
          </a:r>
        </a:p>
      </xdr:txBody>
    </xdr:sp>
    <xdr:clientData/>
  </xdr:twoCellAnchor>
  <xdr:twoCellAnchor>
    <xdr:from>
      <xdr:col>8</xdr:col>
      <xdr:colOff>0</xdr:colOff>
      <xdr:row>0</xdr:row>
      <xdr:rowOff>58704</xdr:rowOff>
    </xdr:from>
    <xdr:to>
      <xdr:col>13</xdr:col>
      <xdr:colOff>819150</xdr:colOff>
      <xdr:row>3</xdr:row>
      <xdr:rowOff>48787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80A43EC-BA2E-1BE0-BB6F-C2AB4D748808}"/>
            </a:ext>
          </a:extLst>
        </xdr:cNvPr>
        <xdr:cNvSpPr txBox="1"/>
      </xdr:nvSpPr>
      <xdr:spPr>
        <a:xfrm>
          <a:off x="3924300" y="58704"/>
          <a:ext cx="3076575" cy="637783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900"/>
            </a:lnSpc>
          </a:pPr>
          <a:r>
            <a:rPr kumimoji="1" lang="ja-JP" altLang="en-US" sz="1600" u="sng">
              <a:solidFill>
                <a:sysClr val="windowText" lastClr="000000"/>
              </a:solidFill>
            </a:rPr>
            <a:t>共通仮設費及び諸経費の出来高率は、直接工事費と同じにする。</a:t>
          </a:r>
        </a:p>
      </xdr:txBody>
    </xdr:sp>
    <xdr:clientData/>
  </xdr:twoCellAnchor>
  <xdr:twoCellAnchor>
    <xdr:from>
      <xdr:col>13</xdr:col>
      <xdr:colOff>326883</xdr:colOff>
      <xdr:row>2</xdr:row>
      <xdr:rowOff>132650</xdr:rowOff>
    </xdr:from>
    <xdr:to>
      <xdr:col>13</xdr:col>
      <xdr:colOff>332092</xdr:colOff>
      <xdr:row>11</xdr:row>
      <xdr:rowOff>18959</xdr:rowOff>
    </xdr:to>
    <xdr:cxnSp macro="">
      <xdr:nvCxnSpPr>
        <xdr:cNvPr id="20" name="直線矢印コネクタ 19">
          <a:extLst>
            <a:ext uri="{FF2B5EF4-FFF2-40B4-BE49-F238E27FC236}">
              <a16:creationId xmlns:a16="http://schemas.microsoft.com/office/drawing/2014/main" id="{91C48562-C305-A514-387D-7892BF8B39D2}"/>
            </a:ext>
          </a:extLst>
        </xdr:cNvPr>
        <xdr:cNvCxnSpPr/>
      </xdr:nvCxnSpPr>
      <xdr:spPr>
        <a:xfrm>
          <a:off x="7308980" y="631760"/>
          <a:ext cx="19438" cy="1992475"/>
        </a:xfrm>
        <a:prstGeom prst="straightConnector1">
          <a:avLst/>
        </a:prstGeom>
        <a:ln w="12700">
          <a:solidFill>
            <a:schemeClr val="tx1"/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3370</xdr:colOff>
      <xdr:row>65</xdr:row>
      <xdr:rowOff>210794</xdr:rowOff>
    </xdr:from>
    <xdr:to>
      <xdr:col>13</xdr:col>
      <xdr:colOff>99</xdr:colOff>
      <xdr:row>71</xdr:row>
      <xdr:rowOff>3299</xdr:rowOff>
    </xdr:to>
    <xdr:sp macro="" textlink="">
      <xdr:nvSpPr>
        <xdr:cNvPr id="3" name="右中かっこ 2">
          <a:extLst>
            <a:ext uri="{FF2B5EF4-FFF2-40B4-BE49-F238E27FC236}">
              <a16:creationId xmlns:a16="http://schemas.microsoft.com/office/drawing/2014/main" id="{92CCCA55-29B3-7C11-4956-A4A25D78C390}"/>
            </a:ext>
          </a:extLst>
        </xdr:cNvPr>
        <xdr:cNvSpPr/>
      </xdr:nvSpPr>
      <xdr:spPr>
        <a:xfrm>
          <a:off x="6657781" y="15570459"/>
          <a:ext cx="213826" cy="1331556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16</xdr:col>
      <xdr:colOff>0</xdr:colOff>
      <xdr:row>0</xdr:row>
      <xdr:rowOff>0</xdr:rowOff>
    </xdr:from>
    <xdr:to>
      <xdr:col>27</xdr:col>
      <xdr:colOff>152400</xdr:colOff>
      <xdr:row>42</xdr:row>
      <xdr:rowOff>7620</xdr:rowOff>
    </xdr:to>
    <xdr:pic>
      <xdr:nvPicPr>
        <xdr:cNvPr id="1173" name="図 10">
          <a:extLst>
            <a:ext uri="{FF2B5EF4-FFF2-40B4-BE49-F238E27FC236}">
              <a16:creationId xmlns:a16="http://schemas.microsoft.com/office/drawing/2014/main" id="{017C6CD3-6612-E5A5-D06E-2E1236176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3940" y="0"/>
          <a:ext cx="6941820" cy="1022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27</xdr:col>
      <xdr:colOff>152400</xdr:colOff>
      <xdr:row>81</xdr:row>
      <xdr:rowOff>7620</xdr:rowOff>
    </xdr:to>
    <xdr:pic>
      <xdr:nvPicPr>
        <xdr:cNvPr id="1174" name="図 13">
          <a:extLst>
            <a:ext uri="{FF2B5EF4-FFF2-40B4-BE49-F238E27FC236}">
              <a16:creationId xmlns:a16="http://schemas.microsoft.com/office/drawing/2014/main" id="{FA6A1155-65FC-C2B2-4379-14FCE02A4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3940" y="10218420"/>
          <a:ext cx="6941820" cy="9166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C34BC-796C-430C-8863-EE02A273130F}">
  <dimension ref="B1:P81"/>
  <sheetViews>
    <sheetView showGridLines="0" tabSelected="1" view="pageBreakPreview" zoomScale="98" zoomScaleNormal="100" zoomScaleSheetLayoutView="98" workbookViewId="0">
      <selection activeCell="O9" sqref="O9"/>
    </sheetView>
  </sheetViews>
  <sheetFormatPr defaultColWidth="9" defaultRowHeight="14.4" x14ac:dyDescent="0.2"/>
  <cols>
    <col min="1" max="1" width="1.6640625" style="1" customWidth="1"/>
    <col min="2" max="2" width="2.44140625" style="1" customWidth="1"/>
    <col min="3" max="3" width="16.77734375" style="1" customWidth="1"/>
    <col min="4" max="4" width="8.6640625" style="1" customWidth="1"/>
    <col min="5" max="5" width="4.44140625" style="1" customWidth="1"/>
    <col min="6" max="6" width="4.88671875" style="1" customWidth="1"/>
    <col min="7" max="7" width="6.21875" style="1" customWidth="1"/>
    <col min="8" max="8" width="12.109375" style="3" customWidth="1"/>
    <col min="9" max="9" width="5.21875" style="1" customWidth="1"/>
    <col min="10" max="10" width="6.109375" style="1" customWidth="1"/>
    <col min="11" max="11" width="11.77734375" style="3" bestFit="1" customWidth="1"/>
    <col min="12" max="12" width="7.21875" style="2" customWidth="1"/>
    <col min="13" max="13" width="2.88671875" style="2" customWidth="1"/>
    <col min="14" max="14" width="13.109375" style="1" customWidth="1"/>
    <col min="15" max="15" width="11.77734375" style="83" customWidth="1"/>
    <col min="16" max="16" width="11.44140625" style="84" bestFit="1" customWidth="1"/>
    <col min="17" max="16384" width="9" style="1"/>
  </cols>
  <sheetData>
    <row r="1" spans="2:16" ht="23.25" customHeight="1" x14ac:dyDescent="0.2">
      <c r="B1" s="91" t="s">
        <v>0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85"/>
    </row>
    <row r="3" spans="2:16" x14ac:dyDescent="0.2">
      <c r="B3" s="8" t="s">
        <v>91</v>
      </c>
    </row>
    <row r="4" spans="2:16" ht="7.5" customHeight="1" thickBot="1" x14ac:dyDescent="0.25"/>
    <row r="5" spans="2:16" ht="21" customHeight="1" x14ac:dyDescent="0.2">
      <c r="B5" s="92" t="s">
        <v>23</v>
      </c>
      <c r="C5" s="93"/>
      <c r="D5" s="93"/>
      <c r="E5" s="93"/>
      <c r="F5" s="93"/>
      <c r="G5" s="93"/>
      <c r="H5" s="93"/>
      <c r="I5" s="95" t="s">
        <v>19</v>
      </c>
      <c r="J5" s="93"/>
      <c r="K5" s="93"/>
      <c r="L5" s="96"/>
      <c r="M5" s="40"/>
    </row>
    <row r="6" spans="2:16" ht="21" customHeight="1" x14ac:dyDescent="0.2">
      <c r="B6" s="89" t="s">
        <v>22</v>
      </c>
      <c r="C6" s="90"/>
      <c r="D6" s="9" t="s">
        <v>15</v>
      </c>
      <c r="E6" s="9" t="s">
        <v>43</v>
      </c>
      <c r="F6" s="9" t="s">
        <v>17</v>
      </c>
      <c r="G6" s="9" t="s">
        <v>16</v>
      </c>
      <c r="H6" s="10" t="s">
        <v>18</v>
      </c>
      <c r="I6" s="11" t="s">
        <v>17</v>
      </c>
      <c r="J6" s="9" t="s">
        <v>16</v>
      </c>
      <c r="K6" s="12" t="s">
        <v>18</v>
      </c>
      <c r="L6" s="13" t="s">
        <v>20</v>
      </c>
      <c r="M6" s="86"/>
    </row>
    <row r="7" spans="2:16" ht="21" customHeight="1" x14ac:dyDescent="0.2">
      <c r="B7" s="14" t="s">
        <v>55</v>
      </c>
      <c r="C7" s="80" t="s">
        <v>1</v>
      </c>
      <c r="D7" s="16" t="s">
        <v>21</v>
      </c>
      <c r="E7" s="15"/>
      <c r="F7" s="15"/>
      <c r="G7" s="15"/>
      <c r="H7" s="17">
        <v>60000000</v>
      </c>
      <c r="I7" s="18"/>
      <c r="J7" s="15"/>
      <c r="K7" s="19">
        <f>ROUNDDOWN(H7*L7,0)</f>
        <v>16884000</v>
      </c>
      <c r="L7" s="78">
        <f>N12</f>
        <v>0.28139999999999998</v>
      </c>
      <c r="M7" s="44"/>
      <c r="O7" s="83">
        <f t="shared" ref="O7:O15" si="0">K7/H7*100</f>
        <v>28.139999999999997</v>
      </c>
    </row>
    <row r="8" spans="2:16" ht="21" customHeight="1" x14ac:dyDescent="0.2">
      <c r="B8" s="14" t="s">
        <v>13</v>
      </c>
      <c r="C8" s="15" t="s">
        <v>2</v>
      </c>
      <c r="D8" s="16" t="s">
        <v>56</v>
      </c>
      <c r="E8" s="15"/>
      <c r="F8" s="15"/>
      <c r="G8" s="15"/>
      <c r="H8" s="17">
        <v>800000000</v>
      </c>
      <c r="I8" s="18"/>
      <c r="J8" s="15"/>
      <c r="K8" s="19">
        <f>K39</f>
        <v>300500900</v>
      </c>
      <c r="L8" s="20">
        <f>ROUNDDOWN(K8/H8,4)</f>
        <v>0.37559999999999999</v>
      </c>
      <c r="M8" s="44"/>
      <c r="O8" s="83">
        <f t="shared" si="0"/>
        <v>37.5626125</v>
      </c>
    </row>
    <row r="9" spans="2:16" ht="21" customHeight="1" x14ac:dyDescent="0.2">
      <c r="B9" s="14" t="s">
        <v>57</v>
      </c>
      <c r="C9" s="15" t="s">
        <v>3</v>
      </c>
      <c r="D9" s="16" t="s">
        <v>58</v>
      </c>
      <c r="E9" s="15"/>
      <c r="F9" s="15"/>
      <c r="G9" s="15"/>
      <c r="H9" s="17">
        <v>100000000</v>
      </c>
      <c r="I9" s="18"/>
      <c r="J9" s="15"/>
      <c r="K9" s="19">
        <v>1200000</v>
      </c>
      <c r="L9" s="20">
        <f t="shared" ref="L9:L15" si="1">ROUNDDOWN(K9/H9,4)</f>
        <v>1.2E-2</v>
      </c>
      <c r="M9" s="44"/>
      <c r="O9" s="83">
        <f t="shared" si="0"/>
        <v>1.2</v>
      </c>
    </row>
    <row r="10" spans="2:16" ht="21" customHeight="1" x14ac:dyDescent="0.2">
      <c r="B10" s="14" t="s">
        <v>59</v>
      </c>
      <c r="C10" s="15" t="s">
        <v>4</v>
      </c>
      <c r="D10" s="16" t="s">
        <v>60</v>
      </c>
      <c r="E10" s="15"/>
      <c r="F10" s="15"/>
      <c r="G10" s="15"/>
      <c r="H10" s="17">
        <v>100000000</v>
      </c>
      <c r="I10" s="18"/>
      <c r="J10" s="15"/>
      <c r="K10" s="19">
        <v>2000000</v>
      </c>
      <c r="L10" s="20">
        <f t="shared" si="1"/>
        <v>0.02</v>
      </c>
      <c r="M10" s="44"/>
      <c r="O10" s="83">
        <f t="shared" si="0"/>
        <v>2</v>
      </c>
    </row>
    <row r="11" spans="2:16" ht="21" customHeight="1" x14ac:dyDescent="0.2">
      <c r="B11" s="14" t="s">
        <v>14</v>
      </c>
      <c r="C11" s="15" t="s">
        <v>5</v>
      </c>
      <c r="D11" s="16" t="s">
        <v>61</v>
      </c>
      <c r="E11" s="15"/>
      <c r="F11" s="15"/>
      <c r="G11" s="15"/>
      <c r="H11" s="17">
        <v>13000000</v>
      </c>
      <c r="I11" s="18"/>
      <c r="J11" s="15"/>
      <c r="K11" s="19"/>
      <c r="L11" s="20">
        <f t="shared" si="1"/>
        <v>0</v>
      </c>
      <c r="M11" s="44"/>
      <c r="O11" s="83">
        <f t="shared" si="0"/>
        <v>0</v>
      </c>
    </row>
    <row r="12" spans="2:16" ht="21" customHeight="1" x14ac:dyDescent="0.2">
      <c r="B12" s="14" t="s">
        <v>62</v>
      </c>
      <c r="C12" s="15" t="s">
        <v>6</v>
      </c>
      <c r="D12" s="16" t="s">
        <v>63</v>
      </c>
      <c r="E12" s="15"/>
      <c r="F12" s="15"/>
      <c r="G12" s="15"/>
      <c r="H12" s="17">
        <v>55000000</v>
      </c>
      <c r="I12" s="18"/>
      <c r="J12" s="15"/>
      <c r="K12" s="19"/>
      <c r="L12" s="20">
        <f t="shared" si="1"/>
        <v>0</v>
      </c>
      <c r="M12" s="44"/>
      <c r="N12" s="88">
        <f>ROUNDDOWN(SUM(K8:K15)/SUM(H8:H15),4)</f>
        <v>0.28139999999999998</v>
      </c>
      <c r="O12" s="83">
        <f t="shared" si="0"/>
        <v>0</v>
      </c>
      <c r="P12" s="84">
        <f>SUM(K8:K15)/SUM(H8:H15)*100</f>
        <v>28.14855992844365</v>
      </c>
    </row>
    <row r="13" spans="2:16" ht="21" customHeight="1" x14ac:dyDescent="0.2">
      <c r="B13" s="14" t="s">
        <v>64</v>
      </c>
      <c r="C13" s="15" t="s">
        <v>7</v>
      </c>
      <c r="D13" s="16" t="s">
        <v>65</v>
      </c>
      <c r="E13" s="15"/>
      <c r="F13" s="15"/>
      <c r="G13" s="15"/>
      <c r="H13" s="17">
        <v>20000000</v>
      </c>
      <c r="I13" s="18"/>
      <c r="J13" s="15"/>
      <c r="K13" s="19"/>
      <c r="L13" s="20">
        <f t="shared" si="1"/>
        <v>0</v>
      </c>
      <c r="M13" s="44"/>
      <c r="N13" s="82"/>
      <c r="O13" s="83">
        <f t="shared" si="0"/>
        <v>0</v>
      </c>
    </row>
    <row r="14" spans="2:16" ht="21" customHeight="1" x14ac:dyDescent="0.2">
      <c r="B14" s="14" t="s">
        <v>66</v>
      </c>
      <c r="C14" s="15" t="s">
        <v>8</v>
      </c>
      <c r="D14" s="16" t="s">
        <v>67</v>
      </c>
      <c r="E14" s="15"/>
      <c r="F14" s="15"/>
      <c r="G14" s="15"/>
      <c r="H14" s="17">
        <v>10000000</v>
      </c>
      <c r="I14" s="18"/>
      <c r="J14" s="15"/>
      <c r="K14" s="19">
        <v>3000000</v>
      </c>
      <c r="L14" s="20">
        <f t="shared" si="1"/>
        <v>0.3</v>
      </c>
      <c r="M14" s="44"/>
      <c r="O14" s="83">
        <f t="shared" si="0"/>
        <v>30</v>
      </c>
    </row>
    <row r="15" spans="2:16" ht="21" customHeight="1" x14ac:dyDescent="0.2">
      <c r="B15" s="14" t="s">
        <v>68</v>
      </c>
      <c r="C15" s="15" t="s">
        <v>92</v>
      </c>
      <c r="D15" s="16" t="s">
        <v>69</v>
      </c>
      <c r="E15" s="15"/>
      <c r="F15" s="15"/>
      <c r="G15" s="15"/>
      <c r="H15" s="17">
        <v>20000000</v>
      </c>
      <c r="I15" s="18"/>
      <c r="J15" s="15"/>
      <c r="K15" s="19">
        <v>8000000</v>
      </c>
      <c r="L15" s="20">
        <f t="shared" si="1"/>
        <v>0.4</v>
      </c>
      <c r="M15" s="44"/>
      <c r="O15" s="83">
        <f t="shared" si="0"/>
        <v>40</v>
      </c>
    </row>
    <row r="16" spans="2:16" ht="21" customHeight="1" thickBot="1" x14ac:dyDescent="0.25">
      <c r="B16" s="21"/>
      <c r="C16" s="22"/>
      <c r="D16" s="23"/>
      <c r="E16" s="22"/>
      <c r="F16" s="22"/>
      <c r="G16" s="22"/>
      <c r="H16" s="24"/>
      <c r="I16" s="25"/>
      <c r="J16" s="22"/>
      <c r="K16" s="26"/>
      <c r="L16" s="27"/>
      <c r="M16" s="44"/>
    </row>
    <row r="17" spans="2:15" ht="21" customHeight="1" thickTop="1" thickBot="1" x14ac:dyDescent="0.25">
      <c r="B17" s="28"/>
      <c r="C17" s="29" t="s">
        <v>9</v>
      </c>
      <c r="D17" s="29"/>
      <c r="E17" s="29"/>
      <c r="F17" s="29"/>
      <c r="G17" s="29"/>
      <c r="H17" s="30">
        <f>SUM(H7:H16)</f>
        <v>1178000000</v>
      </c>
      <c r="I17" s="31"/>
      <c r="J17" s="29"/>
      <c r="K17" s="32">
        <f>SUM(K7:K15)</f>
        <v>331584900</v>
      </c>
      <c r="L17" s="33">
        <f>ROUNDDOWN(K17/H17,4)</f>
        <v>0.28139999999999998</v>
      </c>
      <c r="M17" s="44"/>
      <c r="O17" s="83">
        <f>K17/H17*100</f>
        <v>28.148123938879454</v>
      </c>
    </row>
    <row r="18" spans="2:15" ht="21" customHeight="1" thickTop="1" thickBot="1" x14ac:dyDescent="0.25">
      <c r="B18" s="28"/>
      <c r="C18" s="79" t="s">
        <v>10</v>
      </c>
      <c r="D18" s="29"/>
      <c r="E18" s="29"/>
      <c r="F18" s="29"/>
      <c r="G18" s="29"/>
      <c r="H18" s="30">
        <v>122000000</v>
      </c>
      <c r="I18" s="31"/>
      <c r="J18" s="29"/>
      <c r="K18" s="32">
        <f>ROUNDDOWN(H18*L18,0)</f>
        <v>34330800</v>
      </c>
      <c r="L18" s="81">
        <f>N12</f>
        <v>0.28139999999999998</v>
      </c>
      <c r="M18" s="44"/>
      <c r="O18" s="83">
        <f>K18/H18*100</f>
        <v>28.139999999999997</v>
      </c>
    </row>
    <row r="19" spans="2:15" ht="21" customHeight="1" thickTop="1" thickBot="1" x14ac:dyDescent="0.25">
      <c r="B19" s="28"/>
      <c r="C19" s="29" t="s">
        <v>11</v>
      </c>
      <c r="D19" s="29"/>
      <c r="E19" s="29"/>
      <c r="F19" s="29"/>
      <c r="G19" s="29"/>
      <c r="H19" s="30">
        <f>SUM(H17:H18)</f>
        <v>1300000000</v>
      </c>
      <c r="I19" s="31"/>
      <c r="J19" s="29"/>
      <c r="K19" s="32">
        <f>SUM(K17:K18)</f>
        <v>365915700</v>
      </c>
      <c r="L19" s="33">
        <f>ROUNDDOWN(K19/H19,4)</f>
        <v>0.28139999999999998</v>
      </c>
      <c r="M19" s="44"/>
      <c r="O19" s="83">
        <f>K19/H19*100</f>
        <v>28.147361538461542</v>
      </c>
    </row>
    <row r="20" spans="2:15" ht="21" customHeight="1" thickTop="1" thickBot="1" x14ac:dyDescent="0.25">
      <c r="B20" s="28"/>
      <c r="C20" s="29" t="s">
        <v>93</v>
      </c>
      <c r="D20" s="29"/>
      <c r="E20" s="29"/>
      <c r="F20" s="29"/>
      <c r="G20" s="29"/>
      <c r="H20" s="30">
        <f>H19*0.1</f>
        <v>130000000</v>
      </c>
      <c r="I20" s="31"/>
      <c r="J20" s="29"/>
      <c r="K20" s="30">
        <f>ROUNDDOWN(K19*0.1,0)</f>
        <v>36591570</v>
      </c>
      <c r="L20" s="33"/>
      <c r="M20" s="44"/>
      <c r="O20" s="83">
        <f>K20/H20*100</f>
        <v>28.147361538461542</v>
      </c>
    </row>
    <row r="21" spans="2:15" ht="21" customHeight="1" thickTop="1" thickBot="1" x14ac:dyDescent="0.25">
      <c r="B21" s="34"/>
      <c r="C21" s="35" t="s">
        <v>12</v>
      </c>
      <c r="D21" s="35"/>
      <c r="E21" s="35"/>
      <c r="F21" s="35"/>
      <c r="G21" s="35"/>
      <c r="H21" s="36">
        <f>SUM(H19:H20)</f>
        <v>1430000000</v>
      </c>
      <c r="I21" s="37"/>
      <c r="J21" s="35"/>
      <c r="K21" s="38">
        <f>SUM(K19:K20)</f>
        <v>402507270</v>
      </c>
      <c r="L21" s="39">
        <f>ROUNDDOWN(K21/H21,4)</f>
        <v>0.28139999999999998</v>
      </c>
      <c r="M21" s="44"/>
      <c r="O21" s="83">
        <f>K21/H21*100</f>
        <v>28.147361538461542</v>
      </c>
    </row>
    <row r="22" spans="2:15" ht="18" customHeight="1" x14ac:dyDescent="0.2">
      <c r="H22" s="4"/>
      <c r="K22" s="4"/>
    </row>
    <row r="23" spans="2:15" ht="18" customHeight="1" x14ac:dyDescent="0.2">
      <c r="B23" s="8" t="s">
        <v>32</v>
      </c>
      <c r="H23" s="4"/>
      <c r="K23" s="4"/>
    </row>
    <row r="24" spans="2:15" ht="7.5" customHeight="1" thickBot="1" x14ac:dyDescent="0.25"/>
    <row r="25" spans="2:15" ht="21" customHeight="1" x14ac:dyDescent="0.2">
      <c r="B25" s="92" t="s">
        <v>23</v>
      </c>
      <c r="C25" s="93"/>
      <c r="D25" s="93"/>
      <c r="E25" s="93"/>
      <c r="F25" s="93"/>
      <c r="G25" s="93"/>
      <c r="H25" s="93"/>
      <c r="I25" s="95" t="s">
        <v>19</v>
      </c>
      <c r="J25" s="93"/>
      <c r="K25" s="93"/>
      <c r="L25" s="96"/>
      <c r="M25" s="40"/>
    </row>
    <row r="26" spans="2:15" ht="21" customHeight="1" x14ac:dyDescent="0.2">
      <c r="B26" s="89" t="s">
        <v>22</v>
      </c>
      <c r="C26" s="90"/>
      <c r="D26" s="9" t="s">
        <v>15</v>
      </c>
      <c r="E26" s="9" t="s">
        <v>43</v>
      </c>
      <c r="F26" s="9" t="s">
        <v>17</v>
      </c>
      <c r="G26" s="9" t="s">
        <v>16</v>
      </c>
      <c r="H26" s="10" t="s">
        <v>18</v>
      </c>
      <c r="I26" s="11" t="s">
        <v>17</v>
      </c>
      <c r="J26" s="9" t="s">
        <v>16</v>
      </c>
      <c r="K26" s="12" t="s">
        <v>18</v>
      </c>
      <c r="L26" s="13" t="s">
        <v>20</v>
      </c>
      <c r="M26" s="86"/>
    </row>
    <row r="27" spans="2:15" ht="21" customHeight="1" x14ac:dyDescent="0.2">
      <c r="B27" s="14" t="s">
        <v>70</v>
      </c>
      <c r="C27" s="15" t="s">
        <v>2</v>
      </c>
      <c r="D27" s="16"/>
      <c r="E27" s="15"/>
      <c r="F27" s="15"/>
      <c r="G27" s="15"/>
      <c r="H27" s="17"/>
      <c r="I27" s="18"/>
      <c r="J27" s="15"/>
      <c r="K27" s="19"/>
      <c r="L27" s="20"/>
      <c r="M27" s="44"/>
    </row>
    <row r="28" spans="2:15" ht="21" customHeight="1" x14ac:dyDescent="0.2">
      <c r="B28" s="14">
        <v>1</v>
      </c>
      <c r="C28" s="15" t="s">
        <v>24</v>
      </c>
      <c r="D28" s="16" t="s">
        <v>71</v>
      </c>
      <c r="E28" s="15"/>
      <c r="F28" s="15"/>
      <c r="G28" s="15"/>
      <c r="H28" s="17">
        <v>20000000</v>
      </c>
      <c r="I28" s="18"/>
      <c r="J28" s="15"/>
      <c r="K28" s="19">
        <v>500000</v>
      </c>
      <c r="L28" s="20">
        <f t="shared" ref="L28:L33" si="2">ROUNDDOWN(K28/H28,4)</f>
        <v>2.5000000000000001E-2</v>
      </c>
      <c r="M28" s="44"/>
      <c r="O28" s="83">
        <f t="shared" ref="O28:O33" si="3">K28/H28*100</f>
        <v>2.5</v>
      </c>
    </row>
    <row r="29" spans="2:15" ht="21" customHeight="1" x14ac:dyDescent="0.2">
      <c r="B29" s="14">
        <v>2</v>
      </c>
      <c r="C29" s="15" t="s">
        <v>25</v>
      </c>
      <c r="D29" s="16" t="s">
        <v>72</v>
      </c>
      <c r="E29" s="15"/>
      <c r="F29" s="15"/>
      <c r="G29" s="15"/>
      <c r="H29" s="17">
        <v>50000000</v>
      </c>
      <c r="I29" s="18"/>
      <c r="J29" s="15"/>
      <c r="K29" s="19">
        <v>50000000</v>
      </c>
      <c r="L29" s="20">
        <f t="shared" si="2"/>
        <v>1</v>
      </c>
      <c r="M29" s="44"/>
      <c r="O29" s="83">
        <f t="shared" si="3"/>
        <v>100</v>
      </c>
    </row>
    <row r="30" spans="2:15" ht="21" customHeight="1" x14ac:dyDescent="0.2">
      <c r="B30" s="14">
        <v>3</v>
      </c>
      <c r="C30" s="15" t="s">
        <v>26</v>
      </c>
      <c r="D30" s="16" t="s">
        <v>73</v>
      </c>
      <c r="E30" s="15"/>
      <c r="F30" s="15"/>
      <c r="G30" s="15"/>
      <c r="H30" s="17">
        <v>12000000</v>
      </c>
      <c r="I30" s="18"/>
      <c r="J30" s="15"/>
      <c r="K30" s="19">
        <v>12000000</v>
      </c>
      <c r="L30" s="20">
        <f t="shared" si="2"/>
        <v>1</v>
      </c>
      <c r="M30" s="44"/>
      <c r="O30" s="83">
        <f t="shared" si="3"/>
        <v>100</v>
      </c>
    </row>
    <row r="31" spans="2:15" ht="21" customHeight="1" x14ac:dyDescent="0.2">
      <c r="B31" s="14">
        <v>4</v>
      </c>
      <c r="C31" s="15" t="s">
        <v>27</v>
      </c>
      <c r="D31" s="16" t="s">
        <v>74</v>
      </c>
      <c r="E31" s="15"/>
      <c r="F31" s="15"/>
      <c r="G31" s="15"/>
      <c r="H31" s="17">
        <v>30000000</v>
      </c>
      <c r="I31" s="18"/>
      <c r="J31" s="15"/>
      <c r="K31" s="19">
        <v>10000000</v>
      </c>
      <c r="L31" s="20">
        <f t="shared" si="2"/>
        <v>0.33329999999999999</v>
      </c>
      <c r="M31" s="44"/>
      <c r="O31" s="83">
        <f t="shared" si="3"/>
        <v>33.333333333333329</v>
      </c>
    </row>
    <row r="32" spans="2:15" ht="21" customHeight="1" x14ac:dyDescent="0.2">
      <c r="B32" s="14">
        <v>5</v>
      </c>
      <c r="C32" s="15" t="s">
        <v>28</v>
      </c>
      <c r="D32" s="16" t="s">
        <v>71</v>
      </c>
      <c r="E32" s="15"/>
      <c r="F32" s="15"/>
      <c r="G32" s="15"/>
      <c r="H32" s="17">
        <v>80000000</v>
      </c>
      <c r="I32" s="18"/>
      <c r="J32" s="15"/>
      <c r="K32" s="19">
        <v>15000000</v>
      </c>
      <c r="L32" s="20">
        <f t="shared" si="2"/>
        <v>0.1875</v>
      </c>
      <c r="M32" s="44"/>
      <c r="O32" s="83">
        <f t="shared" si="3"/>
        <v>18.75</v>
      </c>
    </row>
    <row r="33" spans="2:15" ht="21" customHeight="1" x14ac:dyDescent="0.2">
      <c r="B33" s="21">
        <v>6</v>
      </c>
      <c r="C33" s="22" t="s">
        <v>29</v>
      </c>
      <c r="D33" s="23" t="s">
        <v>75</v>
      </c>
      <c r="E33" s="22"/>
      <c r="F33" s="22"/>
      <c r="G33" s="22"/>
      <c r="H33" s="24">
        <v>45000000</v>
      </c>
      <c r="I33" s="25"/>
      <c r="J33" s="22"/>
      <c r="K33" s="26">
        <f>K80</f>
        <v>15500900</v>
      </c>
      <c r="L33" s="20">
        <f t="shared" si="2"/>
        <v>0.34439999999999998</v>
      </c>
      <c r="M33" s="44"/>
      <c r="O33" s="83">
        <f t="shared" si="3"/>
        <v>34.446444444444445</v>
      </c>
    </row>
    <row r="34" spans="2:15" ht="6" customHeight="1" x14ac:dyDescent="0.2">
      <c r="B34" s="21"/>
      <c r="C34" s="22"/>
      <c r="D34" s="23"/>
      <c r="E34" s="22"/>
      <c r="F34" s="22"/>
      <c r="G34" s="22"/>
      <c r="H34" s="24"/>
      <c r="I34" s="25"/>
      <c r="J34" s="22"/>
      <c r="K34" s="26"/>
      <c r="L34" s="27"/>
      <c r="M34" s="44"/>
    </row>
    <row r="35" spans="2:15" ht="27" customHeight="1" x14ac:dyDescent="0.2">
      <c r="B35" s="40"/>
      <c r="C35" s="41"/>
      <c r="D35" s="42" t="s">
        <v>76</v>
      </c>
      <c r="E35" s="41"/>
      <c r="F35" s="41"/>
      <c r="G35" s="41"/>
      <c r="H35" s="43"/>
      <c r="I35" s="41"/>
      <c r="J35" s="41"/>
      <c r="K35" s="43"/>
      <c r="L35" s="44"/>
      <c r="M35" s="44"/>
    </row>
    <row r="36" spans="2:15" ht="6.75" customHeight="1" x14ac:dyDescent="0.2">
      <c r="B36" s="45"/>
      <c r="C36" s="46"/>
      <c r="D36" s="46"/>
      <c r="E36" s="46"/>
      <c r="F36" s="46"/>
      <c r="G36" s="46"/>
      <c r="H36" s="47"/>
      <c r="I36" s="48"/>
      <c r="J36" s="46"/>
      <c r="K36" s="49"/>
      <c r="L36" s="50"/>
      <c r="M36" s="44"/>
    </row>
    <row r="37" spans="2:15" ht="21" customHeight="1" x14ac:dyDescent="0.2">
      <c r="B37" s="45">
        <v>21</v>
      </c>
      <c r="C37" s="46" t="s">
        <v>30</v>
      </c>
      <c r="D37" s="51" t="s">
        <v>77</v>
      </c>
      <c r="E37" s="46"/>
      <c r="F37" s="46"/>
      <c r="G37" s="46"/>
      <c r="H37" s="47">
        <v>50000000</v>
      </c>
      <c r="I37" s="48"/>
      <c r="J37" s="46"/>
      <c r="K37" s="49">
        <v>1000000</v>
      </c>
      <c r="L37" s="20">
        <f>ROUNDDOWN(K37/H37,4)</f>
        <v>0.02</v>
      </c>
      <c r="M37" s="44"/>
      <c r="O37" s="83">
        <f>K37/H37*100</f>
        <v>2</v>
      </c>
    </row>
    <row r="38" spans="2:15" ht="21" customHeight="1" thickBot="1" x14ac:dyDescent="0.25">
      <c r="B38" s="21"/>
      <c r="C38" s="22"/>
      <c r="D38" s="23"/>
      <c r="E38" s="22"/>
      <c r="F38" s="22"/>
      <c r="G38" s="22"/>
      <c r="H38" s="24"/>
      <c r="I38" s="25"/>
      <c r="J38" s="22"/>
      <c r="K38" s="26"/>
      <c r="L38" s="27"/>
      <c r="M38" s="44"/>
    </row>
    <row r="39" spans="2:15" ht="21" customHeight="1" thickTop="1" thickBot="1" x14ac:dyDescent="0.25">
      <c r="B39" s="52"/>
      <c r="C39" s="53" t="s">
        <v>31</v>
      </c>
      <c r="D39" s="53"/>
      <c r="E39" s="53"/>
      <c r="F39" s="53"/>
      <c r="G39" s="53"/>
      <c r="H39" s="54">
        <v>800000000</v>
      </c>
      <c r="I39" s="55"/>
      <c r="J39" s="53"/>
      <c r="K39" s="56">
        <v>300500900</v>
      </c>
      <c r="L39" s="57">
        <f>ROUNDDOWN(K39/H39,4)</f>
        <v>0.37559999999999999</v>
      </c>
      <c r="M39" s="44"/>
      <c r="O39" s="83">
        <f>K39/H39*100</f>
        <v>37.5626125</v>
      </c>
    </row>
    <row r="40" spans="2:15" ht="18" customHeight="1" x14ac:dyDescent="0.2">
      <c r="B40" s="5"/>
      <c r="C40" s="5"/>
      <c r="D40" s="5"/>
      <c r="E40" s="5"/>
      <c r="F40" s="5"/>
      <c r="G40" s="5"/>
      <c r="H40" s="6"/>
      <c r="I40" s="5"/>
      <c r="J40" s="5"/>
      <c r="K40" s="6"/>
      <c r="L40" s="7"/>
    </row>
    <row r="41" spans="2:15" ht="18" customHeight="1" x14ac:dyDescent="0.2">
      <c r="H41" s="4"/>
      <c r="K41" s="4"/>
    </row>
    <row r="42" spans="2:15" ht="18" customHeight="1" x14ac:dyDescent="0.2">
      <c r="H42" s="4"/>
      <c r="K42" s="4"/>
    </row>
    <row r="43" spans="2:15" ht="18" customHeight="1" x14ac:dyDescent="0.2">
      <c r="H43" s="4"/>
      <c r="K43" s="4"/>
    </row>
    <row r="45" spans="2:15" x14ac:dyDescent="0.2">
      <c r="B45" s="8" t="s">
        <v>33</v>
      </c>
    </row>
    <row r="46" spans="2:15" ht="7.5" customHeight="1" thickBot="1" x14ac:dyDescent="0.25"/>
    <row r="47" spans="2:15" ht="21" customHeight="1" x14ac:dyDescent="0.2">
      <c r="B47" s="92" t="s">
        <v>23</v>
      </c>
      <c r="C47" s="93"/>
      <c r="D47" s="93"/>
      <c r="E47" s="93"/>
      <c r="F47" s="93"/>
      <c r="G47" s="93"/>
      <c r="H47" s="94"/>
      <c r="I47" s="95" t="s">
        <v>19</v>
      </c>
      <c r="J47" s="93"/>
      <c r="K47" s="93"/>
      <c r="L47" s="96"/>
      <c r="M47" s="40"/>
    </row>
    <row r="48" spans="2:15" ht="21" customHeight="1" x14ac:dyDescent="0.2">
      <c r="B48" s="89" t="s">
        <v>22</v>
      </c>
      <c r="C48" s="90"/>
      <c r="D48" s="9" t="s">
        <v>15</v>
      </c>
      <c r="E48" s="9" t="s">
        <v>43</v>
      </c>
      <c r="F48" s="9" t="s">
        <v>17</v>
      </c>
      <c r="G48" s="9" t="s">
        <v>16</v>
      </c>
      <c r="H48" s="10" t="s">
        <v>18</v>
      </c>
      <c r="I48" s="11" t="s">
        <v>17</v>
      </c>
      <c r="J48" s="9" t="s">
        <v>16</v>
      </c>
      <c r="K48" s="12" t="s">
        <v>18</v>
      </c>
      <c r="L48" s="13" t="s">
        <v>20</v>
      </c>
      <c r="M48" s="86"/>
    </row>
    <row r="49" spans="2:15" ht="21" customHeight="1" x14ac:dyDescent="0.2">
      <c r="B49" s="58">
        <v>2</v>
      </c>
      <c r="C49" s="59" t="s">
        <v>34</v>
      </c>
      <c r="D49" s="16"/>
      <c r="E49" s="15"/>
      <c r="F49" s="15"/>
      <c r="G49" s="15"/>
      <c r="H49" s="17"/>
      <c r="I49" s="18"/>
      <c r="J49" s="15"/>
      <c r="K49" s="19"/>
      <c r="L49" s="20"/>
      <c r="M49" s="44"/>
    </row>
    <row r="50" spans="2:15" ht="21" customHeight="1" x14ac:dyDescent="0.2">
      <c r="B50" s="58"/>
      <c r="C50" s="59" t="s">
        <v>35</v>
      </c>
      <c r="D50" s="16" t="s">
        <v>39</v>
      </c>
      <c r="E50" s="60" t="s">
        <v>78</v>
      </c>
      <c r="F50" s="19">
        <v>1000</v>
      </c>
      <c r="G50" s="19">
        <v>800</v>
      </c>
      <c r="H50" s="17">
        <f>F50*G50</f>
        <v>800000</v>
      </c>
      <c r="I50" s="61">
        <v>1000</v>
      </c>
      <c r="J50" s="19">
        <v>800</v>
      </c>
      <c r="K50" s="17">
        <f>I50*J50</f>
        <v>800000</v>
      </c>
      <c r="L50" s="62">
        <f>ROUNDDOWN(K50/H50,4)</f>
        <v>1</v>
      </c>
      <c r="M50" s="87"/>
      <c r="O50" s="83">
        <f>K50/H50*100</f>
        <v>100</v>
      </c>
    </row>
    <row r="51" spans="2:15" ht="21" customHeight="1" x14ac:dyDescent="0.2">
      <c r="B51" s="58"/>
      <c r="C51" s="59" t="s">
        <v>35</v>
      </c>
      <c r="D51" s="16" t="s">
        <v>40</v>
      </c>
      <c r="E51" s="60" t="s">
        <v>79</v>
      </c>
      <c r="F51" s="19">
        <v>1000</v>
      </c>
      <c r="G51" s="19">
        <v>1200</v>
      </c>
      <c r="H51" s="17">
        <f>F51*G51</f>
        <v>1200000</v>
      </c>
      <c r="I51" s="61">
        <v>1000</v>
      </c>
      <c r="J51" s="19">
        <v>1200</v>
      </c>
      <c r="K51" s="17">
        <f>I51*J51</f>
        <v>1200000</v>
      </c>
      <c r="L51" s="62">
        <f>ROUNDDOWN(K51/H51,4)</f>
        <v>1</v>
      </c>
      <c r="M51" s="87"/>
      <c r="O51" s="83">
        <f>K51/H51*100</f>
        <v>100</v>
      </c>
    </row>
    <row r="52" spans="2:15" ht="21" customHeight="1" x14ac:dyDescent="0.2">
      <c r="B52" s="58"/>
      <c r="C52" s="59" t="s">
        <v>36</v>
      </c>
      <c r="D52" s="16" t="s">
        <v>41</v>
      </c>
      <c r="E52" s="60" t="s">
        <v>80</v>
      </c>
      <c r="F52" s="19">
        <v>500</v>
      </c>
      <c r="G52" s="19">
        <v>5500</v>
      </c>
      <c r="H52" s="17">
        <f>F52*G52</f>
        <v>2750000</v>
      </c>
      <c r="I52" s="61">
        <v>500</v>
      </c>
      <c r="J52" s="19">
        <v>5500</v>
      </c>
      <c r="K52" s="17">
        <f>I52*J52</f>
        <v>2750000</v>
      </c>
      <c r="L52" s="62">
        <f>ROUNDDOWN(K52/H52,4)</f>
        <v>1</v>
      </c>
      <c r="M52" s="87"/>
      <c r="O52" s="83">
        <f>K52/H52*100</f>
        <v>100</v>
      </c>
    </row>
    <row r="53" spans="2:15" ht="21" customHeight="1" x14ac:dyDescent="0.2">
      <c r="B53" s="58"/>
      <c r="C53" s="59" t="s">
        <v>37</v>
      </c>
      <c r="D53" s="16" t="s">
        <v>42</v>
      </c>
      <c r="E53" s="60" t="s">
        <v>81</v>
      </c>
      <c r="F53" s="19">
        <v>2000</v>
      </c>
      <c r="G53" s="19">
        <v>6000</v>
      </c>
      <c r="H53" s="17">
        <f>F53*G53</f>
        <v>12000000</v>
      </c>
      <c r="I53" s="61">
        <v>2000</v>
      </c>
      <c r="J53" s="19">
        <v>6000</v>
      </c>
      <c r="K53" s="17">
        <f>I53*J53</f>
        <v>12000000</v>
      </c>
      <c r="L53" s="62">
        <f>ROUNDDOWN(K53/H53,4)</f>
        <v>1</v>
      </c>
      <c r="M53" s="87"/>
      <c r="O53" s="83">
        <f>K53/H53*100</f>
        <v>100</v>
      </c>
    </row>
    <row r="54" spans="2:15" ht="21" customHeight="1" x14ac:dyDescent="0.2">
      <c r="B54" s="58"/>
      <c r="C54" s="59" t="s">
        <v>38</v>
      </c>
      <c r="D54" s="16" t="s">
        <v>82</v>
      </c>
      <c r="E54" s="60" t="s">
        <v>83</v>
      </c>
      <c r="F54" s="19">
        <v>200</v>
      </c>
      <c r="G54" s="19">
        <v>8000</v>
      </c>
      <c r="H54" s="17">
        <f>F54*G54</f>
        <v>1600000</v>
      </c>
      <c r="I54" s="61">
        <v>200</v>
      </c>
      <c r="J54" s="19">
        <v>8000</v>
      </c>
      <c r="K54" s="17">
        <f>I54*J54</f>
        <v>1600000</v>
      </c>
      <c r="L54" s="62">
        <f>ROUNDDOWN(K54/H54,4)</f>
        <v>1</v>
      </c>
      <c r="M54" s="87"/>
      <c r="O54" s="83">
        <f>K54/H54*100</f>
        <v>100</v>
      </c>
    </row>
    <row r="55" spans="2:15" ht="6" customHeight="1" x14ac:dyDescent="0.2">
      <c r="B55" s="63"/>
      <c r="C55" s="64"/>
      <c r="D55" s="23"/>
      <c r="E55" s="22"/>
      <c r="F55" s="22"/>
      <c r="G55" s="22"/>
      <c r="H55" s="24"/>
      <c r="I55" s="25"/>
      <c r="J55" s="22"/>
      <c r="K55" s="26"/>
      <c r="L55" s="27"/>
      <c r="M55" s="44"/>
    </row>
    <row r="56" spans="2:15" ht="27" customHeight="1" x14ac:dyDescent="0.2">
      <c r="B56" s="40"/>
      <c r="C56" s="41"/>
      <c r="D56" s="42" t="s">
        <v>84</v>
      </c>
      <c r="E56" s="41"/>
      <c r="F56" s="41"/>
      <c r="G56" s="41"/>
      <c r="H56" s="43"/>
      <c r="I56" s="41"/>
      <c r="J56" s="41"/>
      <c r="K56" s="43"/>
      <c r="L56" s="44"/>
      <c r="M56" s="44"/>
    </row>
    <row r="57" spans="2:15" ht="6.75" customHeight="1" x14ac:dyDescent="0.2">
      <c r="B57" s="65"/>
      <c r="C57" s="66"/>
      <c r="D57" s="46"/>
      <c r="E57" s="46"/>
      <c r="F57" s="46"/>
      <c r="G57" s="46"/>
      <c r="H57" s="47"/>
      <c r="I57" s="48"/>
      <c r="J57" s="46"/>
      <c r="K57" s="49"/>
      <c r="L57" s="50"/>
      <c r="M57" s="44"/>
    </row>
    <row r="58" spans="2:15" ht="21" customHeight="1" x14ac:dyDescent="0.2">
      <c r="B58" s="65"/>
      <c r="C58" s="66"/>
      <c r="D58" s="51"/>
      <c r="E58" s="46"/>
      <c r="F58" s="46"/>
      <c r="G58" s="46"/>
      <c r="H58" s="47"/>
      <c r="I58" s="48"/>
      <c r="J58" s="46"/>
      <c r="K58" s="49"/>
      <c r="L58" s="50"/>
      <c r="M58" s="44"/>
    </row>
    <row r="59" spans="2:15" ht="21" customHeight="1" thickBot="1" x14ac:dyDescent="0.25">
      <c r="B59" s="63"/>
      <c r="C59" s="67"/>
      <c r="D59" s="23"/>
      <c r="E59" s="22"/>
      <c r="F59" s="22"/>
      <c r="G59" s="22"/>
      <c r="H59" s="24"/>
      <c r="I59" s="25"/>
      <c r="J59" s="22"/>
      <c r="K59" s="26"/>
      <c r="L59" s="27"/>
      <c r="M59" s="44"/>
    </row>
    <row r="60" spans="2:15" ht="21" customHeight="1" thickTop="1" thickBot="1" x14ac:dyDescent="0.25">
      <c r="B60" s="68"/>
      <c r="C60" s="69" t="s">
        <v>44</v>
      </c>
      <c r="D60" s="70"/>
      <c r="E60" s="70"/>
      <c r="F60" s="70"/>
      <c r="G60" s="70"/>
      <c r="H60" s="71">
        <v>50000000</v>
      </c>
      <c r="I60" s="72"/>
      <c r="J60" s="70"/>
      <c r="K60" s="73">
        <v>50000000</v>
      </c>
      <c r="L60" s="39">
        <f>ROUNDDOWN(K60/H60,4)</f>
        <v>1</v>
      </c>
      <c r="M60" s="44"/>
      <c r="O60" s="83">
        <f>K60/H60*100</f>
        <v>100</v>
      </c>
    </row>
    <row r="61" spans="2:15" ht="18" customHeight="1" x14ac:dyDescent="0.2">
      <c r="H61" s="4"/>
      <c r="K61" s="4"/>
    </row>
    <row r="62" spans="2:15" ht="18" customHeight="1" x14ac:dyDescent="0.2">
      <c r="H62" s="4"/>
      <c r="K62" s="4"/>
    </row>
    <row r="63" spans="2:15" ht="7.5" customHeight="1" thickBot="1" x14ac:dyDescent="0.25"/>
    <row r="64" spans="2:15" ht="21" customHeight="1" x14ac:dyDescent="0.2">
      <c r="B64" s="92" t="s">
        <v>23</v>
      </c>
      <c r="C64" s="93"/>
      <c r="D64" s="93"/>
      <c r="E64" s="93"/>
      <c r="F64" s="93"/>
      <c r="G64" s="93"/>
      <c r="H64" s="94"/>
      <c r="I64" s="95" t="s">
        <v>19</v>
      </c>
      <c r="J64" s="93"/>
      <c r="K64" s="93"/>
      <c r="L64" s="96"/>
      <c r="M64" s="40"/>
    </row>
    <row r="65" spans="2:15" ht="21" customHeight="1" x14ac:dyDescent="0.2">
      <c r="B65" s="89" t="s">
        <v>22</v>
      </c>
      <c r="C65" s="90"/>
      <c r="D65" s="9" t="s">
        <v>15</v>
      </c>
      <c r="E65" s="9" t="s">
        <v>43</v>
      </c>
      <c r="F65" s="9" t="s">
        <v>17</v>
      </c>
      <c r="G65" s="9" t="s">
        <v>16</v>
      </c>
      <c r="H65" s="10" t="s">
        <v>18</v>
      </c>
      <c r="I65" s="11" t="s">
        <v>17</v>
      </c>
      <c r="J65" s="9" t="s">
        <v>16</v>
      </c>
      <c r="K65" s="12" t="s">
        <v>18</v>
      </c>
      <c r="L65" s="13" t="s">
        <v>20</v>
      </c>
      <c r="M65" s="86"/>
    </row>
    <row r="66" spans="2:15" ht="21" customHeight="1" x14ac:dyDescent="0.2">
      <c r="B66" s="58">
        <v>6</v>
      </c>
      <c r="C66" s="59" t="s">
        <v>29</v>
      </c>
      <c r="D66" s="16"/>
      <c r="E66" s="15"/>
      <c r="F66" s="15"/>
      <c r="G66" s="15"/>
      <c r="H66" s="17"/>
      <c r="I66" s="18"/>
      <c r="J66" s="15"/>
      <c r="K66" s="19"/>
      <c r="L66" s="20"/>
      <c r="M66" s="44"/>
    </row>
    <row r="67" spans="2:15" ht="21" customHeight="1" x14ac:dyDescent="0.2">
      <c r="B67" s="58"/>
      <c r="C67" s="59" t="s">
        <v>45</v>
      </c>
      <c r="D67" s="9" t="s">
        <v>85</v>
      </c>
      <c r="E67" s="60" t="s">
        <v>86</v>
      </c>
      <c r="F67" s="19">
        <v>130</v>
      </c>
      <c r="G67" s="19">
        <v>58000</v>
      </c>
      <c r="H67" s="17">
        <f>F67*G67</f>
        <v>7540000</v>
      </c>
      <c r="I67" s="61">
        <v>35</v>
      </c>
      <c r="J67" s="19">
        <v>58000</v>
      </c>
      <c r="K67" s="17">
        <f>I67*J67</f>
        <v>2030000</v>
      </c>
      <c r="L67" s="62">
        <f t="shared" ref="L67:L74" si="4">ROUNDDOWN(K67/H67,4)</f>
        <v>0.26919999999999999</v>
      </c>
      <c r="M67" s="87"/>
      <c r="O67" s="83">
        <f t="shared" ref="O67:O74" si="5">K67/H67*100</f>
        <v>26.923076923076923</v>
      </c>
    </row>
    <row r="68" spans="2:15" ht="21" customHeight="1" x14ac:dyDescent="0.2">
      <c r="B68" s="58"/>
      <c r="C68" s="59" t="s">
        <v>45</v>
      </c>
      <c r="D68" s="9" t="s">
        <v>48</v>
      </c>
      <c r="E68" s="60" t="s">
        <v>86</v>
      </c>
      <c r="F68" s="19">
        <v>90</v>
      </c>
      <c r="G68" s="19">
        <v>56000</v>
      </c>
      <c r="H68" s="17">
        <f t="shared" ref="H68:H74" si="6">F68*G68</f>
        <v>5040000</v>
      </c>
      <c r="I68" s="61">
        <v>35</v>
      </c>
      <c r="J68" s="19">
        <v>56000</v>
      </c>
      <c r="K68" s="17">
        <f t="shared" ref="K68:K74" si="7">I68*J68</f>
        <v>1960000</v>
      </c>
      <c r="L68" s="62">
        <f t="shared" si="4"/>
        <v>0.38879999999999998</v>
      </c>
      <c r="M68" s="87"/>
      <c r="N68" s="97" t="s">
        <v>94</v>
      </c>
      <c r="O68" s="83">
        <f t="shared" si="5"/>
        <v>38.888888888888893</v>
      </c>
    </row>
    <row r="69" spans="2:15" ht="21" customHeight="1" x14ac:dyDescent="0.2">
      <c r="B69" s="58"/>
      <c r="C69" s="59" t="s">
        <v>45</v>
      </c>
      <c r="D69" s="9" t="s">
        <v>49</v>
      </c>
      <c r="E69" s="60" t="s">
        <v>86</v>
      </c>
      <c r="F69" s="19">
        <v>10</v>
      </c>
      <c r="G69" s="19">
        <v>55000</v>
      </c>
      <c r="H69" s="17">
        <f t="shared" si="6"/>
        <v>550000</v>
      </c>
      <c r="I69" s="61">
        <v>7</v>
      </c>
      <c r="J69" s="19">
        <v>55000</v>
      </c>
      <c r="K69" s="17">
        <f t="shared" si="7"/>
        <v>385000</v>
      </c>
      <c r="L69" s="62">
        <f t="shared" si="4"/>
        <v>0.7</v>
      </c>
      <c r="M69" s="87"/>
      <c r="N69" s="98"/>
      <c r="O69" s="83">
        <f t="shared" si="5"/>
        <v>70</v>
      </c>
    </row>
    <row r="70" spans="2:15" ht="21" customHeight="1" x14ac:dyDescent="0.2">
      <c r="B70" s="58"/>
      <c r="C70" s="59" t="s">
        <v>45</v>
      </c>
      <c r="D70" s="9" t="s">
        <v>50</v>
      </c>
      <c r="E70" s="60" t="s">
        <v>86</v>
      </c>
      <c r="F70" s="19">
        <v>50</v>
      </c>
      <c r="G70" s="19">
        <v>56000</v>
      </c>
      <c r="H70" s="17">
        <f t="shared" si="6"/>
        <v>2800000</v>
      </c>
      <c r="I70" s="61">
        <v>5</v>
      </c>
      <c r="J70" s="19">
        <v>56000</v>
      </c>
      <c r="K70" s="17">
        <f t="shared" si="7"/>
        <v>280000</v>
      </c>
      <c r="L70" s="62">
        <f t="shared" si="4"/>
        <v>0.1</v>
      </c>
      <c r="M70" s="87"/>
      <c r="N70" s="98"/>
      <c r="O70" s="83">
        <f t="shared" si="5"/>
        <v>10</v>
      </c>
    </row>
    <row r="71" spans="2:15" ht="21" customHeight="1" x14ac:dyDescent="0.2">
      <c r="B71" s="58"/>
      <c r="C71" s="59" t="s">
        <v>45</v>
      </c>
      <c r="D71" s="9" t="s">
        <v>51</v>
      </c>
      <c r="E71" s="60" t="s">
        <v>86</v>
      </c>
      <c r="F71" s="19">
        <v>20</v>
      </c>
      <c r="G71" s="19">
        <v>56000</v>
      </c>
      <c r="H71" s="17">
        <f t="shared" si="6"/>
        <v>1120000</v>
      </c>
      <c r="I71" s="61">
        <v>6</v>
      </c>
      <c r="J71" s="19">
        <v>56000</v>
      </c>
      <c r="K71" s="17">
        <f t="shared" si="7"/>
        <v>336000</v>
      </c>
      <c r="L71" s="62">
        <f t="shared" si="4"/>
        <v>0.3</v>
      </c>
      <c r="M71" s="87"/>
      <c r="O71" s="83">
        <f t="shared" si="5"/>
        <v>30</v>
      </c>
    </row>
    <row r="72" spans="2:15" ht="21" customHeight="1" x14ac:dyDescent="0.2">
      <c r="B72" s="58"/>
      <c r="C72" s="59" t="s">
        <v>46</v>
      </c>
      <c r="D72" s="9"/>
      <c r="E72" s="60" t="s">
        <v>87</v>
      </c>
      <c r="F72" s="19">
        <v>300</v>
      </c>
      <c r="G72" s="19">
        <v>68000</v>
      </c>
      <c r="H72" s="17">
        <f t="shared" si="6"/>
        <v>20400000</v>
      </c>
      <c r="I72" s="61">
        <v>108</v>
      </c>
      <c r="J72" s="19">
        <v>68000</v>
      </c>
      <c r="K72" s="17">
        <f t="shared" si="7"/>
        <v>7344000</v>
      </c>
      <c r="L72" s="62">
        <f t="shared" si="4"/>
        <v>0.36</v>
      </c>
      <c r="M72" s="87"/>
      <c r="O72" s="83">
        <f t="shared" si="5"/>
        <v>36</v>
      </c>
    </row>
    <row r="73" spans="2:15" ht="21" customHeight="1" x14ac:dyDescent="0.2">
      <c r="B73" s="58"/>
      <c r="C73" s="59" t="s">
        <v>47</v>
      </c>
      <c r="D73" s="9" t="s">
        <v>88</v>
      </c>
      <c r="E73" s="60" t="s">
        <v>52</v>
      </c>
      <c r="F73" s="19">
        <v>3500</v>
      </c>
      <c r="G73" s="19">
        <v>620</v>
      </c>
      <c r="H73" s="17">
        <f t="shared" si="6"/>
        <v>2170000</v>
      </c>
      <c r="I73" s="61">
        <v>720</v>
      </c>
      <c r="J73" s="19">
        <v>620</v>
      </c>
      <c r="K73" s="17">
        <f t="shared" si="7"/>
        <v>446400</v>
      </c>
      <c r="L73" s="62">
        <f t="shared" si="4"/>
        <v>0.20569999999999999</v>
      </c>
      <c r="M73" s="87"/>
      <c r="O73" s="83">
        <f t="shared" si="5"/>
        <v>20.571428571428569</v>
      </c>
    </row>
    <row r="74" spans="2:15" ht="21" customHeight="1" x14ac:dyDescent="0.2">
      <c r="B74" s="58"/>
      <c r="C74" s="59" t="s">
        <v>47</v>
      </c>
      <c r="D74" s="9" t="s">
        <v>89</v>
      </c>
      <c r="E74" s="60" t="s">
        <v>52</v>
      </c>
      <c r="F74" s="19">
        <v>1200</v>
      </c>
      <c r="G74" s="19">
        <v>670</v>
      </c>
      <c r="H74" s="17">
        <f t="shared" si="6"/>
        <v>804000</v>
      </c>
      <c r="I74" s="61">
        <v>250</v>
      </c>
      <c r="J74" s="19">
        <v>670</v>
      </c>
      <c r="K74" s="17">
        <f t="shared" si="7"/>
        <v>167500</v>
      </c>
      <c r="L74" s="62">
        <f t="shared" si="4"/>
        <v>0.20830000000000001</v>
      </c>
      <c r="M74" s="87"/>
      <c r="O74" s="83">
        <f t="shared" si="5"/>
        <v>20.833333333333336</v>
      </c>
    </row>
    <row r="75" spans="2:15" ht="6" customHeight="1" x14ac:dyDescent="0.2">
      <c r="B75" s="63"/>
      <c r="C75" s="64"/>
      <c r="D75" s="23"/>
      <c r="E75" s="22"/>
      <c r="F75" s="22"/>
      <c r="G75" s="22"/>
      <c r="H75" s="24"/>
      <c r="I75" s="25"/>
      <c r="J75" s="22"/>
      <c r="K75" s="26"/>
      <c r="L75" s="27"/>
      <c r="M75" s="44"/>
    </row>
    <row r="76" spans="2:15" ht="27" customHeight="1" x14ac:dyDescent="0.2">
      <c r="B76" s="40"/>
      <c r="C76" s="41"/>
      <c r="D76" s="42" t="s">
        <v>90</v>
      </c>
      <c r="E76" s="41"/>
      <c r="F76" s="41"/>
      <c r="G76" s="41"/>
      <c r="H76" s="43"/>
      <c r="I76" s="41"/>
      <c r="J76" s="41"/>
      <c r="K76" s="43"/>
      <c r="L76" s="44"/>
      <c r="M76" s="44"/>
    </row>
    <row r="77" spans="2:15" ht="6.75" customHeight="1" x14ac:dyDescent="0.2">
      <c r="B77" s="65"/>
      <c r="C77" s="66"/>
      <c r="D77" s="46"/>
      <c r="E77" s="46"/>
      <c r="F77" s="46"/>
      <c r="G77" s="46"/>
      <c r="H77" s="47"/>
      <c r="I77" s="48"/>
      <c r="J77" s="46"/>
      <c r="K77" s="49"/>
      <c r="L77" s="50"/>
      <c r="M77" s="44"/>
    </row>
    <row r="78" spans="2:15" ht="21" customHeight="1" x14ac:dyDescent="0.2">
      <c r="B78" s="65"/>
      <c r="C78" s="66" t="s">
        <v>53</v>
      </c>
      <c r="D78" s="51"/>
      <c r="E78" s="74" t="s">
        <v>86</v>
      </c>
      <c r="F78" s="46">
        <v>300</v>
      </c>
      <c r="G78" s="46">
        <v>5000</v>
      </c>
      <c r="H78" s="17">
        <f>F78*G78</f>
        <v>1500000</v>
      </c>
      <c r="I78" s="48">
        <v>88</v>
      </c>
      <c r="J78" s="46">
        <v>5000</v>
      </c>
      <c r="K78" s="17">
        <f>I78*J78</f>
        <v>440000</v>
      </c>
      <c r="L78" s="62">
        <f>ROUNDDOWN(K78/H78,4)</f>
        <v>0.29330000000000001</v>
      </c>
      <c r="M78" s="87"/>
      <c r="O78" s="83">
        <f>K78/H78*100</f>
        <v>29.333333333333332</v>
      </c>
    </row>
    <row r="79" spans="2:15" ht="21" customHeight="1" thickBot="1" x14ac:dyDescent="0.25">
      <c r="B79" s="63"/>
      <c r="C79" s="67"/>
      <c r="D79" s="23"/>
      <c r="E79" s="22"/>
      <c r="F79" s="22"/>
      <c r="G79" s="22"/>
      <c r="H79" s="24"/>
      <c r="I79" s="25"/>
      <c r="J79" s="22"/>
      <c r="K79" s="26"/>
      <c r="L79" s="27"/>
      <c r="M79" s="44"/>
    </row>
    <row r="80" spans="2:15" ht="21" customHeight="1" thickTop="1" thickBot="1" x14ac:dyDescent="0.25">
      <c r="B80" s="75"/>
      <c r="C80" s="76" t="s">
        <v>54</v>
      </c>
      <c r="D80" s="53"/>
      <c r="E80" s="53"/>
      <c r="F80" s="53"/>
      <c r="G80" s="53"/>
      <c r="H80" s="54">
        <v>45000000</v>
      </c>
      <c r="I80" s="55"/>
      <c r="J80" s="53"/>
      <c r="K80" s="56">
        <v>15500900</v>
      </c>
      <c r="L80" s="77">
        <f>ROUNDDOWN(K80/H80,4)</f>
        <v>0.34439999999999998</v>
      </c>
      <c r="M80" s="87"/>
      <c r="O80" s="83">
        <f>K80/H80*100</f>
        <v>34.446444444444445</v>
      </c>
    </row>
    <row r="81" spans="2:12" ht="20.100000000000001" customHeight="1" x14ac:dyDescent="0.2">
      <c r="B81" s="5"/>
      <c r="C81" s="5"/>
      <c r="D81" s="5"/>
      <c r="E81" s="5"/>
      <c r="F81" s="5"/>
      <c r="G81" s="5"/>
      <c r="H81" s="6"/>
      <c r="I81" s="5"/>
      <c r="J81" s="5"/>
      <c r="K81" s="6"/>
      <c r="L81" s="7"/>
    </row>
  </sheetData>
  <mergeCells count="14">
    <mergeCell ref="B48:C48"/>
    <mergeCell ref="B64:H64"/>
    <mergeCell ref="I64:L64"/>
    <mergeCell ref="N68:N70"/>
    <mergeCell ref="B65:C65"/>
    <mergeCell ref="B26:C26"/>
    <mergeCell ref="B1:L1"/>
    <mergeCell ref="B47:H47"/>
    <mergeCell ref="I47:L47"/>
    <mergeCell ref="B5:H5"/>
    <mergeCell ref="I5:L5"/>
    <mergeCell ref="B6:C6"/>
    <mergeCell ref="B25:H25"/>
    <mergeCell ref="I25:L25"/>
  </mergeCells>
  <phoneticPr fontId="2"/>
  <printOptions horizontalCentered="1"/>
  <pageMargins left="0.53" right="0.2" top="0.98425196850393704" bottom="0.78740157480314965" header="0.51181102362204722" footer="0.51181102362204722"/>
  <pageSetup paperSize="9" scale="95" orientation="portrait" horizontalDpi="400" verticalDpi="400" r:id="rId1"/>
  <headerFooter alignWithMargins="0"/>
  <ignoredErrors>
    <ignoredError sqref="P12 N12" formulaRange="1"/>
    <ignoredError sqref="L18 I20:J20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算定例</vt:lpstr>
      <vt:lpstr>算定例!Print_Area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東京都福祉局</dc:creator>
  <cp:lastModifiedBy>池浦　智美</cp:lastModifiedBy>
  <cp:lastPrinted>2025-05-01T05:16:15Z</cp:lastPrinted>
  <dcterms:created xsi:type="dcterms:W3CDTF">2001-06-22T02:42:42Z</dcterms:created>
  <dcterms:modified xsi:type="dcterms:W3CDTF">2025-05-01T05:16:23Z</dcterms:modified>
</cp:coreProperties>
</file>