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★施設整備係\★特養班\0700_内示\R07年度内示\内示説明会\【資料４】補助金の手引\２．【要確認】施設整備（交付申請・実績報告）\"/>
    </mc:Choice>
  </mc:AlternateContent>
  <xr:revisionPtr revIDLastSave="0" documentId="13_ncr:1_{68E2206C-32A9-43AB-B176-DC8F4615761E}" xr6:coauthVersionLast="47" xr6:coauthVersionMax="47" xr10:uidLastSave="{00000000-0000-0000-0000-000000000000}"/>
  <bookViews>
    <workbookView xWindow="-108" yWindow="-108" windowWidth="23256" windowHeight="12456" activeTab="1" xr2:uid="{EDE3F3B1-90B4-482C-9AD2-F0DBA105C95B}"/>
  </bookViews>
  <sheets>
    <sheet name="様式" sheetId="1" r:id="rId1"/>
    <sheet name="記入例" sheetId="4" r:id="rId2"/>
  </sheets>
  <definedNames>
    <definedName name="_xlnm.Print_Area" localSheetId="1">記入例!$A$1:$J$26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" l="1"/>
  <c r="G8" i="4"/>
  <c r="G11" i="4"/>
  <c r="G10" i="4"/>
  <c r="G13" i="4"/>
  <c r="I12" i="4"/>
  <c r="G12" i="4"/>
  <c r="G9" i="4"/>
  <c r="G14" i="4" s="1"/>
  <c r="H17" i="4"/>
  <c r="G17" i="4" s="1"/>
  <c r="G21" i="4" s="1"/>
  <c r="I17" i="4"/>
  <c r="H20" i="4"/>
  <c r="H21" i="4" s="1"/>
  <c r="I20" i="4"/>
  <c r="G20" i="4"/>
  <c r="G19" i="4"/>
  <c r="G18" i="4"/>
  <c r="G16" i="4"/>
  <c r="G15" i="4"/>
  <c r="I21" i="4"/>
  <c r="I14" i="4"/>
</calcChain>
</file>

<file path=xl/sharedStrings.xml><?xml version="1.0" encoding="utf-8"?>
<sst xmlns="http://schemas.openxmlformats.org/spreadsheetml/2006/main" count="65" uniqueCount="35">
  <si>
    <t>建設事業会計</t>
    <rPh sb="0" eb="2">
      <t>ケンセツ</t>
    </rPh>
    <rPh sb="2" eb="4">
      <t>ジギョウ</t>
    </rPh>
    <rPh sb="4" eb="6">
      <t>カイケイ</t>
    </rPh>
    <phoneticPr fontId="1"/>
  </si>
  <si>
    <t>区・市補助金</t>
    <rPh sb="0" eb="1">
      <t>ク</t>
    </rPh>
    <rPh sb="2" eb="3">
      <t>シ</t>
    </rPh>
    <rPh sb="3" eb="6">
      <t>ホジョキン</t>
    </rPh>
    <phoneticPr fontId="1"/>
  </si>
  <si>
    <t>自己資金</t>
    <rPh sb="0" eb="2">
      <t>ジコ</t>
    </rPh>
    <rPh sb="2" eb="4">
      <t>シキン</t>
    </rPh>
    <phoneticPr fontId="1"/>
  </si>
  <si>
    <t>小計</t>
    <rPh sb="0" eb="2">
      <t>ショウケイ</t>
    </rPh>
    <phoneticPr fontId="1"/>
  </si>
  <si>
    <t>合計</t>
    <rPh sb="0" eb="2">
      <t>ゴウケイ</t>
    </rPh>
    <phoneticPr fontId="1"/>
  </si>
  <si>
    <t>施設整備費</t>
    <rPh sb="0" eb="2">
      <t>シセツ</t>
    </rPh>
    <rPh sb="2" eb="4">
      <t>セイビ</t>
    </rPh>
    <rPh sb="4" eb="5">
      <t>ヒ</t>
    </rPh>
    <phoneticPr fontId="1"/>
  </si>
  <si>
    <t>建設工事費</t>
    <rPh sb="0" eb="2">
      <t>ケンセツ</t>
    </rPh>
    <rPh sb="2" eb="4">
      <t>コウジ</t>
    </rPh>
    <rPh sb="4" eb="5">
      <t>ヒ</t>
    </rPh>
    <phoneticPr fontId="1"/>
  </si>
  <si>
    <t>施設整備費</t>
    <rPh sb="0" eb="2">
      <t>シセツ</t>
    </rPh>
    <rPh sb="2" eb="5">
      <t>セイビヒ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</si>
  <si>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</si>
  <si>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</si>
  <si>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区分</t>
    <rPh sb="0" eb="1">
      <t>ク</t>
    </rPh>
    <rPh sb="1" eb="2">
      <t>ブン</t>
    </rPh>
    <phoneticPr fontId="1"/>
  </si>
  <si>
    <t>この抄本は、原本と相違ないことを証明します。</t>
    <rPh sb="2" eb="4">
      <t>ショウホン</t>
    </rPh>
    <rPh sb="6" eb="8">
      <t>ゲンポン</t>
    </rPh>
    <rPh sb="9" eb="11">
      <t>ソウイ</t>
    </rPh>
    <rPh sb="16" eb="18">
      <t>ショウメイ</t>
    </rPh>
    <phoneticPr fontId="1"/>
  </si>
  <si>
    <t>補助対象外工事費</t>
    <rPh sb="0" eb="2">
      <t>ホジョ</t>
    </rPh>
    <rPh sb="2" eb="5">
      <t>タイショウガイ</t>
    </rPh>
    <rPh sb="5" eb="7">
      <t>コウジ</t>
    </rPh>
    <rPh sb="7" eb="8">
      <t>ヒ</t>
    </rPh>
    <phoneticPr fontId="1"/>
  </si>
  <si>
    <t>工事費</t>
    <rPh sb="0" eb="3">
      <t>コウジヒ</t>
    </rPh>
    <phoneticPr fontId="1"/>
  </si>
  <si>
    <t>工事事務費</t>
    <rPh sb="0" eb="2">
      <t>コウジ</t>
    </rPh>
    <rPh sb="2" eb="4">
      <t>ジム</t>
    </rPh>
    <rPh sb="4" eb="5">
      <t>ヒ</t>
    </rPh>
    <phoneticPr fontId="1"/>
  </si>
  <si>
    <t>社会福祉法人　○　○　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</si>
  <si>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 xml:space="preserve"> </t>
    <phoneticPr fontId="1"/>
  </si>
  <si>
    <t>補助対象工事事務費</t>
    <rPh sb="0" eb="2">
      <t>ホジョ</t>
    </rPh>
    <rPh sb="2" eb="4">
      <t>タイショウ</t>
    </rPh>
    <rPh sb="4" eb="6">
      <t>コウジ</t>
    </rPh>
    <rPh sb="6" eb="9">
      <t>ジムヒ</t>
    </rPh>
    <phoneticPr fontId="1"/>
  </si>
  <si>
    <t>補助対象外工事事務費</t>
    <rPh sb="0" eb="2">
      <t>ホジョ</t>
    </rPh>
    <rPh sb="2" eb="5">
      <t>タイショウガイ</t>
    </rPh>
    <rPh sb="5" eb="7">
      <t>コウジ</t>
    </rPh>
    <rPh sb="7" eb="10">
      <t>ジムヒ</t>
    </rPh>
    <phoneticPr fontId="1"/>
  </si>
  <si>
    <t>合計金額</t>
    <rPh sb="0" eb="2">
      <t>ゴウケイ</t>
    </rPh>
    <rPh sb="2" eb="4">
      <t>キンガク</t>
    </rPh>
    <phoneticPr fontId="1"/>
  </si>
  <si>
    <t>その他補助対象外</t>
    <rPh sb="2" eb="3">
      <t>タ</t>
    </rPh>
    <rPh sb="3" eb="5">
      <t>ホジョ</t>
    </rPh>
    <rPh sb="5" eb="8">
      <t>タイショウガイ</t>
    </rPh>
    <phoneticPr fontId="1"/>
  </si>
  <si>
    <t>補助金</t>
    <rPh sb="0" eb="3">
      <t>ホジョキン</t>
    </rPh>
    <phoneticPr fontId="1"/>
  </si>
  <si>
    <t>借入金</t>
    <rPh sb="0" eb="1">
      <t>シャク</t>
    </rPh>
    <rPh sb="1" eb="3">
      <t>ニュウキン</t>
    </rPh>
    <phoneticPr fontId="1"/>
  </si>
  <si>
    <t>都補助金</t>
    <rPh sb="0" eb="1">
      <t>ト</t>
    </rPh>
    <rPh sb="1" eb="4">
      <t>ホジョキン</t>
    </rPh>
    <phoneticPr fontId="1"/>
  </si>
  <si>
    <t>寄付金</t>
    <rPh sb="0" eb="3">
      <t>キフキン</t>
    </rPh>
    <phoneticPr fontId="1"/>
  </si>
  <si>
    <t>福祉医療機構</t>
    <rPh sb="0" eb="2">
      <t>フクシ</t>
    </rPh>
    <rPh sb="2" eb="4">
      <t>イリョウ</t>
    </rPh>
    <rPh sb="4" eb="6">
      <t>キコウ</t>
    </rPh>
    <phoneticPr fontId="1"/>
  </si>
  <si>
    <t>協調融資</t>
    <rPh sb="0" eb="2">
      <t>キョウチョウ</t>
    </rPh>
    <rPh sb="2" eb="4">
      <t>ユウシ</t>
    </rPh>
    <phoneticPr fontId="1"/>
  </si>
  <si>
    <t>単位：円</t>
    <rPh sb="0" eb="2">
      <t>タンイ</t>
    </rPh>
    <rPh sb="3" eb="4">
      <t>エン</t>
    </rPh>
    <phoneticPr fontId="1"/>
  </si>
  <si>
    <t>（単位：円）</t>
    <rPh sb="1" eb="3">
      <t>タンイ</t>
    </rPh>
    <rPh sb="4" eb="5">
      <t>エン</t>
    </rPh>
    <phoneticPr fontId="1"/>
  </si>
  <si>
    <t>（仮称）○○ホーム</t>
    <rPh sb="1" eb="3">
      <t>カショウ</t>
    </rPh>
    <phoneticPr fontId="1"/>
  </si>
  <si>
    <t>特養・ショート</t>
    <rPh sb="0" eb="2">
      <t>トクヨウ</t>
    </rPh>
    <phoneticPr fontId="1"/>
  </si>
  <si>
    <t>令和　　　年度</t>
    <rPh sb="0" eb="1">
      <t>レイ</t>
    </rPh>
    <rPh sb="1" eb="2">
      <t>ワ</t>
    </rPh>
    <rPh sb="5" eb="7">
      <t>ネンド</t>
    </rPh>
    <phoneticPr fontId="1"/>
  </si>
  <si>
    <t>　　　　　　　　　　　　　令和　　　年　　　月　　　日　　　　　</t>
    <rPh sb="13" eb="14">
      <t>レイ</t>
    </rPh>
    <rPh sb="14" eb="15">
      <t>ワ</t>
    </rPh>
    <rPh sb="18" eb="19">
      <t>ネン</t>
    </rPh>
    <rPh sb="22" eb="23">
      <t>ツキ</t>
    </rPh>
    <rPh sb="26" eb="27">
      <t>ニチ</t>
    </rPh>
    <phoneticPr fontId="1"/>
  </si>
  <si>
    <t>令和○○年度</t>
    <rPh sb="0" eb="1">
      <t>レイ</t>
    </rPh>
    <rPh sb="1" eb="2">
      <t>ワ</t>
    </rPh>
    <rPh sb="4" eb="6">
      <t>ネンド</t>
    </rPh>
    <rPh sb="5" eb="6">
      <t>ド</t>
    </rPh>
    <phoneticPr fontId="1"/>
  </si>
  <si>
    <r>
      <t>　　　　　　　　　　　　　令和○○年○○月○○日　　 社会福祉法人　○○　会　理事長　○○　○○</t>
    </r>
    <r>
      <rPr>
        <sz val="11"/>
        <rFont val="ＭＳ Ｐ明朝"/>
        <family val="1"/>
        <charset val="128"/>
      </rPr>
      <t>　　　</t>
    </r>
    <rPh sb="13" eb="15">
      <t>レイワ</t>
    </rPh>
    <rPh sb="17" eb="18">
      <t>ネン</t>
    </rPh>
    <rPh sb="20" eb="21">
      <t>ツキ</t>
    </rPh>
    <rPh sb="23" eb="24">
      <t>ニチ</t>
    </rPh>
    <rPh sb="27" eb="29">
      <t>シャカイ</t>
    </rPh>
    <rPh sb="29" eb="31">
      <t>フクシ</t>
    </rPh>
    <rPh sb="31" eb="33">
      <t>ホウジン</t>
    </rPh>
    <rPh sb="37" eb="38">
      <t>カイ</t>
    </rPh>
    <rPh sb="39" eb="42">
      <t>リジチョウ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</si>
</sst>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u/>
      <sz val="12"/>
      <name val="ＭＳ Ｐ明朝"/>
      <family val="1"/>
      <charset val="128"/>
    </font>
    <font>
      <sz val="1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5" fillId="0" borderId="0" xfId="0" applyFont="1" applyAlignment="1">
      <alignment horizontal="left"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3" fontId="6" fillId="0" borderId="14" xfId="0" applyNumberFormat="1" applyFont="1" applyBorder="1" applyAlignment="1">
      <alignment vertical="center"/>
    </xf>
    <xf numFmtId="3" fontId="6" fillId="2" borderId="15" xfId="0" applyNumberFormat="1" applyFont="1" applyFill="1" applyBorder="1" applyAlignment="1">
      <alignment vertical="center"/>
    </xf>
    <xf numFmtId="3" fontId="6" fillId="2" borderId="16" xfId="0" applyNumberFormat="1" applyFont="1" applyFill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2" borderId="18" xfId="0" applyNumberFormat="1" applyFont="1" applyFill="1" applyBorder="1" applyAlignment="1">
      <alignment vertical="center"/>
    </xf>
    <xf numFmtId="3" fontId="6" fillId="2" borderId="19" xfId="0" applyNumberFormat="1" applyFont="1" applyFill="1" applyBorder="1" applyAlignment="1">
      <alignment vertical="center"/>
    </xf>
    <xf numFmtId="3" fontId="6" fillId="0" borderId="20" xfId="0" applyNumberFormat="1" applyFont="1" applyBorder="1" applyAlignment="1">
      <alignment vertical="center"/>
    </xf>
    <xf numFmtId="3" fontId="6" fillId="2" borderId="21" xfId="0" applyNumberFormat="1" applyFont="1" applyFill="1" applyBorder="1" applyAlignment="1">
      <alignment vertical="center"/>
    </xf>
    <xf numFmtId="3" fontId="6" fillId="2" borderId="22" xfId="0" applyNumberFormat="1" applyFont="1" applyFill="1" applyBorder="1" applyAlignment="1">
      <alignment vertical="center"/>
    </xf>
    <xf numFmtId="3" fontId="6" fillId="0" borderId="23" xfId="0" applyNumberFormat="1" applyFont="1" applyBorder="1" applyAlignment="1">
      <alignment vertical="center"/>
    </xf>
    <xf numFmtId="3" fontId="6" fillId="0" borderId="24" xfId="0" applyNumberFormat="1" applyFont="1" applyBorder="1" applyAlignment="1">
      <alignment vertical="center"/>
    </xf>
    <xf numFmtId="3" fontId="6" fillId="0" borderId="25" xfId="0" applyNumberFormat="1" applyFont="1" applyBorder="1" applyAlignment="1">
      <alignment vertical="center"/>
    </xf>
    <xf numFmtId="3" fontId="6" fillId="2" borderId="26" xfId="0" applyNumberFormat="1" applyFont="1" applyFill="1" applyBorder="1" applyAlignment="1">
      <alignment vertical="center"/>
    </xf>
    <xf numFmtId="3" fontId="6" fillId="2" borderId="27" xfId="0" applyNumberFormat="1" applyFont="1" applyFill="1" applyBorder="1" applyAlignment="1">
      <alignment vertical="center"/>
    </xf>
    <xf numFmtId="3" fontId="6" fillId="0" borderId="28" xfId="0" applyNumberFormat="1" applyFont="1" applyBorder="1" applyAlignment="1">
      <alignment vertical="center"/>
    </xf>
    <xf numFmtId="3" fontId="6" fillId="0" borderId="29" xfId="0" applyNumberFormat="1" applyFont="1" applyBorder="1" applyAlignment="1">
      <alignment vertical="center"/>
    </xf>
    <xf numFmtId="3" fontId="6" fillId="0" borderId="30" xfId="0" applyNumberFormat="1" applyFont="1" applyBorder="1" applyAlignment="1">
      <alignment vertical="center"/>
    </xf>
    <xf numFmtId="3" fontId="6" fillId="0" borderId="31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32" xfId="0" applyFont="1" applyBorder="1" applyAlignment="1">
      <alignment horizontal="distributed" vertical="center"/>
    </xf>
    <xf numFmtId="0" fontId="2" fillId="0" borderId="33" xfId="0" applyFont="1" applyBorder="1" applyAlignment="1">
      <alignment horizontal="distributed" vertical="center"/>
    </xf>
    <xf numFmtId="0" fontId="4" fillId="0" borderId="34" xfId="0" applyFont="1" applyBorder="1" applyAlignment="1">
      <alignment horizontal="center" vertical="center" textRotation="255"/>
    </xf>
    <xf numFmtId="0" fontId="4" fillId="0" borderId="35" xfId="0" applyFont="1" applyBorder="1" applyAlignment="1">
      <alignment horizontal="center" vertical="center" textRotation="255"/>
    </xf>
    <xf numFmtId="0" fontId="4" fillId="0" borderId="36" xfId="0" applyFont="1" applyBorder="1" applyAlignment="1">
      <alignment horizontal="center" vertical="center" textRotation="255"/>
    </xf>
    <xf numFmtId="0" fontId="2" fillId="0" borderId="37" xfId="0" applyFont="1" applyBorder="1" applyAlignment="1">
      <alignment horizontal="distributed" vertical="center"/>
    </xf>
    <xf numFmtId="0" fontId="2" fillId="0" borderId="38" xfId="0" applyFont="1" applyBorder="1" applyAlignment="1">
      <alignment horizontal="distributed" vertical="center"/>
    </xf>
    <xf numFmtId="0" fontId="2" fillId="0" borderId="39" xfId="0" applyFont="1" applyBorder="1" applyAlignment="1">
      <alignment vertical="center" textRotation="255" shrinkToFit="1"/>
    </xf>
    <xf numFmtId="0" fontId="2" fillId="0" borderId="40" xfId="0" applyFont="1" applyBorder="1" applyAlignment="1">
      <alignment vertical="center" textRotation="255" shrinkToFit="1"/>
    </xf>
    <xf numFmtId="0" fontId="2" fillId="0" borderId="4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42" xfId="0" applyFont="1" applyBorder="1" applyAlignment="1">
      <alignment horizontal="distributed" vertical="center"/>
    </xf>
    <xf numFmtId="0" fontId="2" fillId="0" borderId="43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44" xfId="0" applyFont="1" applyBorder="1" applyAlignment="1">
      <alignment horizontal="distributed" vertical="center"/>
    </xf>
    <xf numFmtId="0" fontId="0" fillId="0" borderId="45" xfId="0" applyBorder="1" applyAlignment="1">
      <alignment horizontal="distributed" vertical="center"/>
    </xf>
    <xf numFmtId="0" fontId="0" fillId="0" borderId="39" xfId="0" applyBorder="1" applyAlignment="1">
      <alignment vertical="center" textRotation="255" shrinkToFit="1"/>
    </xf>
    <xf numFmtId="0" fontId="2" fillId="0" borderId="15" xfId="0" applyFont="1" applyBorder="1" applyAlignment="1">
      <alignment vertical="center" textRotation="255" shrinkToFit="1"/>
    </xf>
    <xf numFmtId="0" fontId="0" fillId="0" borderId="18" xfId="0" applyBorder="1" applyAlignment="1">
      <alignment vertical="center" textRotation="255" shrinkToFit="1"/>
    </xf>
    <xf numFmtId="0" fontId="2" fillId="0" borderId="46" xfId="0" applyFont="1" applyBorder="1" applyAlignment="1">
      <alignment horizontal="distributed" vertical="center"/>
    </xf>
    <xf numFmtId="0" fontId="0" fillId="0" borderId="47" xfId="0" applyBorder="1" applyAlignment="1">
      <alignment horizontal="distributed" vertical="center"/>
    </xf>
    <xf numFmtId="0" fontId="2" fillId="0" borderId="48" xfId="0" applyFont="1" applyBorder="1" applyAlignment="1">
      <alignment horizontal="distributed" vertical="center"/>
    </xf>
    <xf numFmtId="0" fontId="2" fillId="0" borderId="49" xfId="0" applyFont="1" applyBorder="1" applyAlignment="1">
      <alignment horizontal="distributed" vertical="center"/>
    </xf>
    <xf numFmtId="0" fontId="2" fillId="0" borderId="50" xfId="0" applyFont="1" applyBorder="1" applyAlignment="1">
      <alignment horizontal="distributed" vertical="center"/>
    </xf>
    <xf numFmtId="0" fontId="2" fillId="0" borderId="51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52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2" fillId="0" borderId="0" xfId="0" applyFont="1" applyAlignment="1">
      <alignment horizontal="distributed" vertical="center"/>
    </xf>
    <xf numFmtId="0" fontId="2" fillId="0" borderId="53" xfId="0" applyFont="1" applyBorder="1" applyAlignment="1">
      <alignment horizontal="distributed" vertical="center"/>
    </xf>
    <xf numFmtId="0" fontId="2" fillId="0" borderId="54" xfId="0" applyFont="1" applyBorder="1" applyAlignment="1">
      <alignment horizontal="distributed" vertical="center"/>
    </xf>
    <xf numFmtId="0" fontId="2" fillId="0" borderId="55" xfId="0" applyFont="1" applyBorder="1" applyAlignment="1">
      <alignment horizontal="center" vertical="center" textRotation="255"/>
    </xf>
    <xf numFmtId="0" fontId="2" fillId="0" borderId="35" xfId="0" applyFont="1" applyBorder="1" applyAlignment="1">
      <alignment horizontal="center" vertical="center" textRotation="255"/>
    </xf>
    <xf numFmtId="0" fontId="2" fillId="0" borderId="56" xfId="0" applyFont="1" applyBorder="1" applyAlignment="1">
      <alignment horizontal="center" vertical="center" textRotation="255"/>
    </xf>
    <xf numFmtId="0" fontId="0" fillId="0" borderId="57" xfId="0" applyBorder="1" applyAlignment="1">
      <alignment horizontal="distributed" vertical="center"/>
    </xf>
    <xf numFmtId="0" fontId="2" fillId="0" borderId="48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3</xdr:row>
      <xdr:rowOff>49530</xdr:rowOff>
    </xdr:from>
    <xdr:to>
      <xdr:col>5</xdr:col>
      <xdr:colOff>1005840</xdr:colOff>
      <xdr:row>4</xdr:row>
      <xdr:rowOff>186822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BEFFCF72-DE74-2751-66CD-0A884C9DAD2E}"/>
            </a:ext>
          </a:extLst>
        </xdr:cNvPr>
        <xdr:cNvSpPr>
          <a:spLocks noChangeArrowheads="1"/>
        </xdr:cNvSpPr>
      </xdr:nvSpPr>
      <xdr:spPr bwMode="auto">
        <a:xfrm>
          <a:off x="1209675" y="392430"/>
          <a:ext cx="948690" cy="38494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予 算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決 算（見込）</a:t>
          </a:r>
        </a:p>
      </xdr:txBody>
    </xdr:sp>
    <xdr:clientData/>
  </xdr:twoCellAnchor>
  <xdr:twoCellAnchor>
    <xdr:from>
      <xdr:col>5</xdr:col>
      <xdr:colOff>923925</xdr:colOff>
      <xdr:row>3</xdr:row>
      <xdr:rowOff>120015</xdr:rowOff>
    </xdr:from>
    <xdr:to>
      <xdr:col>6</xdr:col>
      <xdr:colOff>371981</xdr:colOff>
      <xdr:row>4</xdr:row>
      <xdr:rowOff>100965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9D64A8D8-F7B1-3AD9-F6DD-6084D697748F}"/>
            </a:ext>
          </a:extLst>
        </xdr:cNvPr>
        <xdr:cNvSpPr>
          <a:spLocks noChangeArrowheads="1"/>
        </xdr:cNvSpPr>
      </xdr:nvSpPr>
      <xdr:spPr bwMode="auto">
        <a:xfrm>
          <a:off x="2076450" y="462915"/>
          <a:ext cx="781556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書抄本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163195</xdr:colOff>
      <xdr:row>3</xdr:row>
      <xdr:rowOff>106680</xdr:rowOff>
    </xdr:from>
    <xdr:to>
      <xdr:col>5</xdr:col>
      <xdr:colOff>753420</xdr:colOff>
      <xdr:row>5</xdr:row>
      <xdr:rowOff>56326</xdr:rowOff>
    </xdr:to>
    <xdr:sp macro="" textlink="">
      <xdr:nvSpPr>
        <xdr:cNvPr id="3073" name="Rectangle 1">
          <a:extLst>
            <a:ext uri="{FF2B5EF4-FFF2-40B4-BE49-F238E27FC236}">
              <a16:creationId xmlns:a16="http://schemas.microsoft.com/office/drawing/2014/main" id="{1A070344-E8AD-7867-F340-DC7CA882F7F5}"/>
            </a:ext>
          </a:extLst>
        </xdr:cNvPr>
        <xdr:cNvSpPr>
          <a:spLocks noChangeArrowheads="1"/>
        </xdr:cNvSpPr>
      </xdr:nvSpPr>
      <xdr:spPr bwMode="auto">
        <a:xfrm>
          <a:off x="1247775" y="476250"/>
          <a:ext cx="1085850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予 算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決 算（見込）</a:t>
          </a:r>
        </a:p>
      </xdr:txBody>
    </xdr:sp>
    <xdr:clientData/>
  </xdr:twoCellAnchor>
  <xdr:twoCellAnchor>
    <xdr:from>
      <xdr:col>5</xdr:col>
      <xdr:colOff>673735</xdr:colOff>
      <xdr:row>3</xdr:row>
      <xdr:rowOff>170815</xdr:rowOff>
    </xdr:from>
    <xdr:to>
      <xdr:col>6</xdr:col>
      <xdr:colOff>138632</xdr:colOff>
      <xdr:row>4</xdr:row>
      <xdr:rowOff>152493</xdr:rowOff>
    </xdr:to>
    <xdr:sp macro="" textlink="">
      <xdr:nvSpPr>
        <xdr:cNvPr id="3074" name="Rectangle 2">
          <a:extLst>
            <a:ext uri="{FF2B5EF4-FFF2-40B4-BE49-F238E27FC236}">
              <a16:creationId xmlns:a16="http://schemas.microsoft.com/office/drawing/2014/main" id="{B04047E7-3388-D6CB-0E84-F29752739DFD}"/>
            </a:ext>
          </a:extLst>
        </xdr:cNvPr>
        <xdr:cNvSpPr>
          <a:spLocks noChangeArrowheads="1"/>
        </xdr:cNvSpPr>
      </xdr:nvSpPr>
      <xdr:spPr bwMode="auto">
        <a:xfrm>
          <a:off x="2228850" y="561975"/>
          <a:ext cx="73342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書抄本</a:t>
          </a:r>
        </a:p>
      </xdr:txBody>
    </xdr:sp>
    <xdr:clientData/>
  </xdr:twoCellAnchor>
  <xdr:twoCellAnchor>
    <xdr:from>
      <xdr:col>9</xdr:col>
      <xdr:colOff>647700</xdr:colOff>
      <xdr:row>1</xdr:row>
      <xdr:rowOff>19050</xdr:rowOff>
    </xdr:from>
    <xdr:to>
      <xdr:col>9</xdr:col>
      <xdr:colOff>1200710</xdr:colOff>
      <xdr:row>3</xdr:row>
      <xdr:rowOff>19050</xdr:rowOff>
    </xdr:to>
    <xdr:sp macro="" textlink="">
      <xdr:nvSpPr>
        <xdr:cNvPr id="3075" name="Rectangle 3">
          <a:extLst>
            <a:ext uri="{FF2B5EF4-FFF2-40B4-BE49-F238E27FC236}">
              <a16:creationId xmlns:a16="http://schemas.microsoft.com/office/drawing/2014/main" id="{B95E80B4-246C-610E-BE77-7A2931CDE9DB}"/>
            </a:ext>
          </a:extLst>
        </xdr:cNvPr>
        <xdr:cNvSpPr>
          <a:spLocks noChangeArrowheads="1"/>
        </xdr:cNvSpPr>
      </xdr:nvSpPr>
      <xdr:spPr bwMode="auto">
        <a:xfrm>
          <a:off x="9753600" y="142875"/>
          <a:ext cx="77152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記載例</a:t>
          </a:r>
        </a:p>
      </xdr:txBody>
    </xdr:sp>
    <xdr:clientData/>
  </xdr:twoCellAnchor>
  <xdr:twoCellAnchor>
    <xdr:from>
      <xdr:col>7</xdr:col>
      <xdr:colOff>480060</xdr:colOff>
      <xdr:row>7</xdr:row>
      <xdr:rowOff>38100</xdr:rowOff>
    </xdr:from>
    <xdr:to>
      <xdr:col>8</xdr:col>
      <xdr:colOff>53340</xdr:colOff>
      <xdr:row>21</xdr:row>
      <xdr:rowOff>76200</xdr:rowOff>
    </xdr:to>
    <xdr:sp macro="" textlink="">
      <xdr:nvSpPr>
        <xdr:cNvPr id="3903" name="AutoShape 5">
          <a:extLst>
            <a:ext uri="{FF2B5EF4-FFF2-40B4-BE49-F238E27FC236}">
              <a16:creationId xmlns:a16="http://schemas.microsoft.com/office/drawing/2014/main" id="{6D2C0267-DCA1-3C5D-7879-52C8AA0A9F44}"/>
            </a:ext>
          </a:extLst>
        </xdr:cNvPr>
        <xdr:cNvSpPr>
          <a:spLocks noChangeArrowheads="1"/>
        </xdr:cNvSpPr>
      </xdr:nvSpPr>
      <xdr:spPr bwMode="auto">
        <a:xfrm>
          <a:off x="4808220" y="1348740"/>
          <a:ext cx="1402080" cy="515874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8</xdr:col>
      <xdr:colOff>164838</xdr:colOff>
      <xdr:row>21</xdr:row>
      <xdr:rowOff>127217</xdr:rowOff>
    </xdr:from>
    <xdr:to>
      <xdr:col>9</xdr:col>
      <xdr:colOff>1346912</xdr:colOff>
      <xdr:row>23</xdr:row>
      <xdr:rowOff>88327</xdr:rowOff>
    </xdr:to>
    <xdr:sp macro="" textlink="">
      <xdr:nvSpPr>
        <xdr:cNvPr id="3078" name="AutoShape 6">
          <a:extLst>
            <a:ext uri="{FF2B5EF4-FFF2-40B4-BE49-F238E27FC236}">
              <a16:creationId xmlns:a16="http://schemas.microsoft.com/office/drawing/2014/main" id="{48CCCC64-C45D-3FAE-DCBE-FC30C1BFF1AD}"/>
            </a:ext>
          </a:extLst>
        </xdr:cNvPr>
        <xdr:cNvSpPr>
          <a:spLocks noChangeArrowheads="1"/>
        </xdr:cNvSpPr>
      </xdr:nvSpPr>
      <xdr:spPr bwMode="auto">
        <a:xfrm>
          <a:off x="6321798" y="6558497"/>
          <a:ext cx="3010874" cy="418310"/>
        </a:xfrm>
        <a:prstGeom prst="wedgeRectCallout">
          <a:avLst>
            <a:gd name="adj1" fmla="val -64870"/>
            <a:gd name="adj2" fmla="val -8269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事業計画書（Ｐ．  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 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）、事業実績報告書（Ｐ．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16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）の数字と合致する。</a:t>
          </a:r>
        </a:p>
      </xdr:txBody>
    </xdr:sp>
    <xdr:clientData/>
  </xdr:twoCellAnchor>
  <xdr:twoCellAnchor>
    <xdr:from>
      <xdr:col>4</xdr:col>
      <xdr:colOff>76200</xdr:colOff>
      <xdr:row>3</xdr:row>
      <xdr:rowOff>99060</xdr:rowOff>
    </xdr:from>
    <xdr:to>
      <xdr:col>5</xdr:col>
      <xdr:colOff>381000</xdr:colOff>
      <xdr:row>4</xdr:row>
      <xdr:rowOff>76200</xdr:rowOff>
    </xdr:to>
    <xdr:sp macro="" textlink="">
      <xdr:nvSpPr>
        <xdr:cNvPr id="3905" name="Oval 7">
          <a:extLst>
            <a:ext uri="{FF2B5EF4-FFF2-40B4-BE49-F238E27FC236}">
              <a16:creationId xmlns:a16="http://schemas.microsoft.com/office/drawing/2014/main" id="{37A8D58C-65F8-ABEB-E848-1DF355CFB860}"/>
            </a:ext>
          </a:extLst>
        </xdr:cNvPr>
        <xdr:cNvSpPr>
          <a:spLocks noChangeArrowheads="1"/>
        </xdr:cNvSpPr>
      </xdr:nvSpPr>
      <xdr:spPr bwMode="auto">
        <a:xfrm>
          <a:off x="990600" y="441960"/>
          <a:ext cx="556260" cy="2209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818515</xdr:colOff>
      <xdr:row>0</xdr:row>
      <xdr:rowOff>80010</xdr:rowOff>
    </xdr:from>
    <xdr:to>
      <xdr:col>7</xdr:col>
      <xdr:colOff>446760</xdr:colOff>
      <xdr:row>3</xdr:row>
      <xdr:rowOff>175194</xdr:rowOff>
    </xdr:to>
    <xdr:sp macro="" textlink="">
      <xdr:nvSpPr>
        <xdr:cNvPr id="3080" name="AutoShape 8">
          <a:extLst>
            <a:ext uri="{FF2B5EF4-FFF2-40B4-BE49-F238E27FC236}">
              <a16:creationId xmlns:a16="http://schemas.microsoft.com/office/drawing/2014/main" id="{B2A8A6EE-9892-32AE-9D6E-34432F1C539D}"/>
            </a:ext>
          </a:extLst>
        </xdr:cNvPr>
        <xdr:cNvSpPr>
          <a:spLocks noChangeArrowheads="1"/>
        </xdr:cNvSpPr>
      </xdr:nvSpPr>
      <xdr:spPr bwMode="auto">
        <a:xfrm>
          <a:off x="2419350" y="104775"/>
          <a:ext cx="2981325" cy="447675"/>
        </a:xfrm>
        <a:prstGeom prst="wedgeRoundRectCallout">
          <a:avLst>
            <a:gd name="adj1" fmla="val -69171"/>
            <a:gd name="adj2" fmla="val 5213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交付申請：「予算」に○印をつける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実績報告：「決算（見込）」に○印をつける</a:t>
          </a:r>
        </a:p>
      </xdr:txBody>
    </xdr:sp>
    <xdr:clientData/>
  </xdr:twoCellAnchor>
  <xdr:twoCellAnchor>
    <xdr:from>
      <xdr:col>4</xdr:col>
      <xdr:colOff>165100</xdr:colOff>
      <xdr:row>3</xdr:row>
      <xdr:rowOff>104775</xdr:rowOff>
    </xdr:from>
    <xdr:to>
      <xdr:col>5</xdr:col>
      <xdr:colOff>828675</xdr:colOff>
      <xdr:row>5</xdr:row>
      <xdr:rowOff>60136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67D60F22-10B0-A823-AFAE-6DB5975749C6}"/>
            </a:ext>
          </a:extLst>
        </xdr:cNvPr>
        <xdr:cNvSpPr>
          <a:spLocks noChangeArrowheads="1"/>
        </xdr:cNvSpPr>
      </xdr:nvSpPr>
      <xdr:spPr bwMode="auto">
        <a:xfrm>
          <a:off x="1069975" y="447675"/>
          <a:ext cx="911225" cy="45066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予 算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決 算（見込）</a:t>
          </a:r>
        </a:p>
      </xdr:txBody>
    </xdr:sp>
    <xdr:clientData/>
  </xdr:twoCellAnchor>
  <xdr:twoCellAnchor>
    <xdr:from>
      <xdr:col>5</xdr:col>
      <xdr:colOff>755650</xdr:colOff>
      <xdr:row>3</xdr:row>
      <xdr:rowOff>193675</xdr:rowOff>
    </xdr:from>
    <xdr:to>
      <xdr:col>6</xdr:col>
      <xdr:colOff>220547</xdr:colOff>
      <xdr:row>4</xdr:row>
      <xdr:rowOff>171543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B848205F-CB62-3132-2721-27C272B032C2}"/>
            </a:ext>
          </a:extLst>
        </xdr:cNvPr>
        <xdr:cNvSpPr>
          <a:spLocks noChangeArrowheads="1"/>
        </xdr:cNvSpPr>
      </xdr:nvSpPr>
      <xdr:spPr bwMode="auto">
        <a:xfrm>
          <a:off x="1908175" y="536575"/>
          <a:ext cx="798397" cy="22551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書抄本</a:t>
          </a:r>
        </a:p>
      </xdr:txBody>
    </xdr:sp>
    <xdr:clientData/>
  </xdr:twoCellAnchor>
  <xdr:twoCellAnchor>
    <xdr:from>
      <xdr:col>9</xdr:col>
      <xdr:colOff>647700</xdr:colOff>
      <xdr:row>1</xdr:row>
      <xdr:rowOff>19050</xdr:rowOff>
    </xdr:from>
    <xdr:to>
      <xdr:col>9</xdr:col>
      <xdr:colOff>1200710</xdr:colOff>
      <xdr:row>3</xdr:row>
      <xdr:rowOff>19050</xdr:rowOff>
    </xdr:to>
    <xdr:sp macro="" textlink="">
      <xdr:nvSpPr>
        <xdr:cNvPr id="14" name="Rectangle 3">
          <a:extLst>
            <a:ext uri="{FF2B5EF4-FFF2-40B4-BE49-F238E27FC236}">
              <a16:creationId xmlns:a16="http://schemas.microsoft.com/office/drawing/2014/main" id="{70C7DB8F-8C79-BDEB-7DF3-DAF33A97370A}"/>
            </a:ext>
          </a:extLst>
        </xdr:cNvPr>
        <xdr:cNvSpPr>
          <a:spLocks noChangeArrowheads="1"/>
        </xdr:cNvSpPr>
      </xdr:nvSpPr>
      <xdr:spPr bwMode="auto">
        <a:xfrm>
          <a:off x="9737725" y="139700"/>
          <a:ext cx="771525" cy="222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記載例</a:t>
          </a:r>
        </a:p>
      </xdr:txBody>
    </xdr:sp>
    <xdr:clientData/>
  </xdr:twoCellAnchor>
  <xdr:twoCellAnchor>
    <xdr:from>
      <xdr:col>7</xdr:col>
      <xdr:colOff>472440</xdr:colOff>
      <xdr:row>7</xdr:row>
      <xdr:rowOff>38100</xdr:rowOff>
    </xdr:from>
    <xdr:to>
      <xdr:col>8</xdr:col>
      <xdr:colOff>53340</xdr:colOff>
      <xdr:row>21</xdr:row>
      <xdr:rowOff>76200</xdr:rowOff>
    </xdr:to>
    <xdr:sp macro="" textlink="">
      <xdr:nvSpPr>
        <xdr:cNvPr id="3910" name="AutoShape 5">
          <a:extLst>
            <a:ext uri="{FF2B5EF4-FFF2-40B4-BE49-F238E27FC236}">
              <a16:creationId xmlns:a16="http://schemas.microsoft.com/office/drawing/2014/main" id="{43B04545-725D-FEB4-944F-29798509A22C}"/>
            </a:ext>
          </a:extLst>
        </xdr:cNvPr>
        <xdr:cNvSpPr>
          <a:spLocks noChangeArrowheads="1"/>
        </xdr:cNvSpPr>
      </xdr:nvSpPr>
      <xdr:spPr bwMode="auto">
        <a:xfrm>
          <a:off x="4800600" y="1348740"/>
          <a:ext cx="1409700" cy="515874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3</xdr:row>
      <xdr:rowOff>99060</xdr:rowOff>
    </xdr:from>
    <xdr:to>
      <xdr:col>5</xdr:col>
      <xdr:colOff>381000</xdr:colOff>
      <xdr:row>4</xdr:row>
      <xdr:rowOff>76200</xdr:rowOff>
    </xdr:to>
    <xdr:sp macro="" textlink="">
      <xdr:nvSpPr>
        <xdr:cNvPr id="3911" name="Oval 7">
          <a:extLst>
            <a:ext uri="{FF2B5EF4-FFF2-40B4-BE49-F238E27FC236}">
              <a16:creationId xmlns:a16="http://schemas.microsoft.com/office/drawing/2014/main" id="{B7F8771D-E41E-4E52-A6CF-2BB7EF62657F}"/>
            </a:ext>
          </a:extLst>
        </xdr:cNvPr>
        <xdr:cNvSpPr>
          <a:spLocks noChangeArrowheads="1"/>
        </xdr:cNvSpPr>
      </xdr:nvSpPr>
      <xdr:spPr bwMode="auto">
        <a:xfrm>
          <a:off x="990600" y="441960"/>
          <a:ext cx="556260" cy="2209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818515</xdr:colOff>
      <xdr:row>0</xdr:row>
      <xdr:rowOff>80010</xdr:rowOff>
    </xdr:from>
    <xdr:to>
      <xdr:col>7</xdr:col>
      <xdr:colOff>446760</xdr:colOff>
      <xdr:row>3</xdr:row>
      <xdr:rowOff>175194</xdr:rowOff>
    </xdr:to>
    <xdr:sp macro="" textlink="">
      <xdr:nvSpPr>
        <xdr:cNvPr id="18" name="AutoShape 8">
          <a:extLst>
            <a:ext uri="{FF2B5EF4-FFF2-40B4-BE49-F238E27FC236}">
              <a16:creationId xmlns:a16="http://schemas.microsoft.com/office/drawing/2014/main" id="{ACA0DF0B-DDC5-A57D-7BFA-C86B8277AC1F}"/>
            </a:ext>
          </a:extLst>
        </xdr:cNvPr>
        <xdr:cNvSpPr>
          <a:spLocks noChangeArrowheads="1"/>
        </xdr:cNvSpPr>
      </xdr:nvSpPr>
      <xdr:spPr bwMode="auto">
        <a:xfrm>
          <a:off x="2387600" y="104775"/>
          <a:ext cx="2990850" cy="438150"/>
        </a:xfrm>
        <a:prstGeom prst="wedgeRoundRectCallout">
          <a:avLst>
            <a:gd name="adj1" fmla="val -69171"/>
            <a:gd name="adj2" fmla="val 5213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交付申請：「予算」に○印をつける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実績報告：「決算（見込）」に○印をつける</a:t>
          </a:r>
        </a:p>
      </xdr:txBody>
    </xdr:sp>
    <xdr:clientData/>
  </xdr:twoCellAnchor>
  <xdr:twoCellAnchor>
    <xdr:from>
      <xdr:col>9</xdr:col>
      <xdr:colOff>243840</xdr:colOff>
      <xdr:row>14</xdr:row>
      <xdr:rowOff>167640</xdr:rowOff>
    </xdr:from>
    <xdr:to>
      <xdr:col>9</xdr:col>
      <xdr:colOff>1249680</xdr:colOff>
      <xdr:row>15</xdr:row>
      <xdr:rowOff>281940</xdr:rowOff>
    </xdr:to>
    <xdr:grpSp>
      <xdr:nvGrpSpPr>
        <xdr:cNvPr id="3913" name="Group 9">
          <a:extLst>
            <a:ext uri="{FF2B5EF4-FFF2-40B4-BE49-F238E27FC236}">
              <a16:creationId xmlns:a16="http://schemas.microsoft.com/office/drawing/2014/main" id="{25169B1F-4F99-932A-C345-85357A0EDFD3}"/>
            </a:ext>
          </a:extLst>
        </xdr:cNvPr>
        <xdr:cNvGrpSpPr>
          <a:grpSpLocks/>
        </xdr:cNvGrpSpPr>
      </xdr:nvGrpSpPr>
      <xdr:grpSpPr bwMode="auto">
        <a:xfrm>
          <a:off x="8229600" y="4038600"/>
          <a:ext cx="1005840" cy="480060"/>
          <a:chOff x="953" y="433"/>
          <a:chExt cx="147" cy="54"/>
        </a:xfrm>
      </xdr:grpSpPr>
      <xdr:sp macro="" textlink="">
        <xdr:nvSpPr>
          <xdr:cNvPr id="3915" name="AutoShape 10">
            <a:extLst>
              <a:ext uri="{FF2B5EF4-FFF2-40B4-BE49-F238E27FC236}">
                <a16:creationId xmlns:a16="http://schemas.microsoft.com/office/drawing/2014/main" id="{08C8368E-4188-29A5-0B84-2025CFB29354}"/>
              </a:ext>
            </a:extLst>
          </xdr:cNvPr>
          <xdr:cNvSpPr>
            <a:spLocks noChangeArrowheads="1"/>
          </xdr:cNvSpPr>
        </xdr:nvSpPr>
        <xdr:spPr bwMode="auto">
          <a:xfrm>
            <a:off x="974" y="441"/>
            <a:ext cx="122" cy="39"/>
          </a:xfrm>
          <a:prstGeom prst="wedgeRectCallout">
            <a:avLst>
              <a:gd name="adj1" fmla="val -90981"/>
              <a:gd name="adj2" fmla="val 493588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1" name="AutoShape 11">
            <a:extLst>
              <a:ext uri="{FF2B5EF4-FFF2-40B4-BE49-F238E27FC236}">
                <a16:creationId xmlns:a16="http://schemas.microsoft.com/office/drawing/2014/main" id="{B3FD7882-2753-5F46-0B8C-0FCFDEF320CF}"/>
              </a:ext>
            </a:extLst>
          </xdr:cNvPr>
          <xdr:cNvSpPr>
            <a:spLocks noChangeArrowheads="1"/>
          </xdr:cNvSpPr>
        </xdr:nvSpPr>
        <xdr:spPr bwMode="auto">
          <a:xfrm>
            <a:off x="953" y="433"/>
            <a:ext cx="147" cy="54"/>
          </a:xfrm>
          <a:prstGeom prst="wedgeRectCallout">
            <a:avLst>
              <a:gd name="adj1" fmla="val -67542"/>
              <a:gd name="adj2" fmla="val -101852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収入合計と支出合計は一致する</a:t>
            </a:r>
          </a:p>
        </xdr:txBody>
      </xdr:sp>
    </xdr:grpSp>
    <xdr:clientData/>
  </xdr:twoCellAnchor>
  <xdr:twoCellAnchor editAs="oneCell">
    <xdr:from>
      <xdr:col>0</xdr:col>
      <xdr:colOff>0</xdr:colOff>
      <xdr:row>27</xdr:row>
      <xdr:rowOff>53340</xdr:rowOff>
    </xdr:from>
    <xdr:to>
      <xdr:col>10</xdr:col>
      <xdr:colOff>7620</xdr:colOff>
      <xdr:row>49</xdr:row>
      <xdr:rowOff>60960</xdr:rowOff>
    </xdr:to>
    <xdr:pic>
      <xdr:nvPicPr>
        <xdr:cNvPr id="3914" name="図 21">
          <a:extLst>
            <a:ext uri="{FF2B5EF4-FFF2-40B4-BE49-F238E27FC236}">
              <a16:creationId xmlns:a16="http://schemas.microsoft.com/office/drawing/2014/main" id="{AE615671-7189-1264-1816-763FDD96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2460"/>
          <a:ext cx="9822180" cy="7216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28CF-8B36-4DE7-95FF-8818196C3CA4}">
  <dimension ref="B1:J24"/>
  <sheetViews>
    <sheetView zoomScaleNormal="100" workbookViewId="0">
      <selection activeCell="G5" sqref="G5"/>
    </sheetView>
  </sheetViews>
  <sheetFormatPr defaultColWidth="9" defaultRowHeight="26.1" customHeight="1" x14ac:dyDescent="0.2"/>
  <cols>
    <col min="1" max="1" width="2.33203125" style="1" customWidth="1"/>
    <col min="2" max="5" width="3.6640625" style="1" customWidth="1"/>
    <col min="6" max="6" width="19.44140625" style="1" customWidth="1"/>
    <col min="7" max="10" width="26.6640625" style="1" customWidth="1"/>
    <col min="11" max="16384" width="9" style="1"/>
  </cols>
  <sheetData>
    <row r="1" spans="2:10" ht="9" customHeight="1" x14ac:dyDescent="0.2"/>
    <row r="2" spans="2:10" ht="9" customHeight="1" x14ac:dyDescent="0.2"/>
    <row r="3" spans="2:10" ht="9" customHeight="1" x14ac:dyDescent="0.2"/>
    <row r="4" spans="2:10" s="2" customFormat="1" ht="19.5" customHeight="1" x14ac:dyDescent="0.2">
      <c r="B4" s="2" t="s">
        <v>31</v>
      </c>
    </row>
    <row r="5" spans="2:10" s="2" customFormat="1" ht="19.5" customHeight="1" x14ac:dyDescent="0.2">
      <c r="B5" s="2" t="s">
        <v>0</v>
      </c>
      <c r="J5" s="3" t="s">
        <v>27</v>
      </c>
    </row>
    <row r="6" spans="2:10" ht="9" customHeight="1" thickBot="1" x14ac:dyDescent="0.25"/>
    <row r="7" spans="2:10" ht="29.25" customHeight="1" thickBot="1" x14ac:dyDescent="0.25">
      <c r="B7" s="87" t="s">
        <v>10</v>
      </c>
      <c r="C7" s="88"/>
      <c r="D7" s="88"/>
      <c r="E7" s="88"/>
      <c r="F7" s="89"/>
      <c r="G7" s="4" t="s">
        <v>19</v>
      </c>
      <c r="H7" s="5" t="s">
        <v>16</v>
      </c>
      <c r="I7" s="6"/>
      <c r="J7" s="7"/>
    </row>
    <row r="8" spans="2:10" ht="29.25" customHeight="1" x14ac:dyDescent="0.2">
      <c r="B8" s="101" t="s">
        <v>8</v>
      </c>
      <c r="C8" s="91" t="s">
        <v>5</v>
      </c>
      <c r="D8" s="83" t="s">
        <v>21</v>
      </c>
      <c r="E8" s="85" t="s">
        <v>23</v>
      </c>
      <c r="F8" s="86"/>
      <c r="G8" s="38"/>
      <c r="H8" s="39"/>
      <c r="I8" s="40"/>
      <c r="J8" s="41"/>
    </row>
    <row r="9" spans="2:10" ht="29.25" customHeight="1" x14ac:dyDescent="0.2">
      <c r="B9" s="73"/>
      <c r="C9" s="92"/>
      <c r="D9" s="84"/>
      <c r="E9" s="80" t="s">
        <v>1</v>
      </c>
      <c r="F9" s="81"/>
      <c r="G9" s="42"/>
      <c r="H9" s="43"/>
      <c r="I9" s="44"/>
      <c r="J9" s="45"/>
    </row>
    <row r="10" spans="2:10" ht="29.25" customHeight="1" x14ac:dyDescent="0.2">
      <c r="B10" s="73"/>
      <c r="C10" s="92"/>
      <c r="D10" s="71" t="s">
        <v>22</v>
      </c>
      <c r="E10" s="80" t="s">
        <v>25</v>
      </c>
      <c r="F10" s="81"/>
      <c r="G10" s="42"/>
      <c r="H10" s="43"/>
      <c r="I10" s="44"/>
      <c r="J10" s="45"/>
    </row>
    <row r="11" spans="2:10" ht="29.25" customHeight="1" x14ac:dyDescent="0.2">
      <c r="B11" s="73"/>
      <c r="C11" s="92"/>
      <c r="D11" s="82"/>
      <c r="E11" s="80" t="s">
        <v>26</v>
      </c>
      <c r="F11" s="81"/>
      <c r="G11" s="42"/>
      <c r="H11" s="43"/>
      <c r="I11" s="44"/>
      <c r="J11" s="45"/>
    </row>
    <row r="12" spans="2:10" ht="29.25" customHeight="1" x14ac:dyDescent="0.2">
      <c r="B12" s="73"/>
      <c r="C12" s="92"/>
      <c r="D12" s="71" t="s">
        <v>2</v>
      </c>
      <c r="E12" s="80" t="s">
        <v>2</v>
      </c>
      <c r="F12" s="81"/>
      <c r="G12" s="42"/>
      <c r="H12" s="43"/>
      <c r="I12" s="44"/>
      <c r="J12" s="45"/>
    </row>
    <row r="13" spans="2:10" ht="29.25" customHeight="1" thickBot="1" x14ac:dyDescent="0.25">
      <c r="B13" s="73"/>
      <c r="C13" s="92"/>
      <c r="D13" s="72"/>
      <c r="E13" s="77" t="s">
        <v>24</v>
      </c>
      <c r="F13" s="100"/>
      <c r="G13" s="46"/>
      <c r="H13" s="47"/>
      <c r="I13" s="48"/>
      <c r="J13" s="49"/>
    </row>
    <row r="14" spans="2:10" ht="29.25" customHeight="1" thickTop="1" thickBot="1" x14ac:dyDescent="0.25">
      <c r="B14" s="74"/>
      <c r="C14" s="93"/>
      <c r="D14" s="76" t="s">
        <v>4</v>
      </c>
      <c r="E14" s="76"/>
      <c r="F14" s="79"/>
      <c r="G14" s="50"/>
      <c r="H14" s="51"/>
      <c r="I14" s="52"/>
      <c r="J14" s="53"/>
    </row>
    <row r="15" spans="2:10" ht="29.25" customHeight="1" x14ac:dyDescent="0.2">
      <c r="B15" s="73" t="s">
        <v>9</v>
      </c>
      <c r="C15" s="73" t="s">
        <v>7</v>
      </c>
      <c r="D15" s="97" t="s">
        <v>13</v>
      </c>
      <c r="E15" s="94" t="s">
        <v>6</v>
      </c>
      <c r="F15" s="94"/>
      <c r="G15" s="38"/>
      <c r="H15" s="54"/>
      <c r="I15" s="55"/>
      <c r="J15" s="56"/>
    </row>
    <row r="16" spans="2:10" ht="29.25" customHeight="1" thickBot="1" x14ac:dyDescent="0.25">
      <c r="B16" s="73"/>
      <c r="C16" s="73"/>
      <c r="D16" s="98"/>
      <c r="E16" s="95" t="s">
        <v>12</v>
      </c>
      <c r="F16" s="96"/>
      <c r="G16" s="42"/>
      <c r="H16" s="43"/>
      <c r="I16" s="44"/>
      <c r="J16" s="45"/>
    </row>
    <row r="17" spans="2:10" ht="29.25" customHeight="1" thickTop="1" thickBot="1" x14ac:dyDescent="0.25">
      <c r="B17" s="73"/>
      <c r="C17" s="73"/>
      <c r="D17" s="99"/>
      <c r="E17" s="90" t="s">
        <v>3</v>
      </c>
      <c r="F17" s="90"/>
      <c r="G17" s="57"/>
      <c r="H17" s="58"/>
      <c r="I17" s="59"/>
      <c r="J17" s="60"/>
    </row>
    <row r="18" spans="2:10" ht="29.25" customHeight="1" thickTop="1" x14ac:dyDescent="0.2">
      <c r="B18" s="73"/>
      <c r="C18" s="73"/>
      <c r="D18" s="66" t="s">
        <v>14</v>
      </c>
      <c r="E18" s="69" t="s">
        <v>17</v>
      </c>
      <c r="F18" s="70"/>
      <c r="G18" s="61"/>
      <c r="H18" s="54"/>
      <c r="I18" s="55"/>
      <c r="J18" s="56"/>
    </row>
    <row r="19" spans="2:10" ht="29.25" customHeight="1" thickBot="1" x14ac:dyDescent="0.25">
      <c r="B19" s="73"/>
      <c r="C19" s="73"/>
      <c r="D19" s="67"/>
      <c r="E19" s="77" t="s">
        <v>18</v>
      </c>
      <c r="F19" s="78"/>
      <c r="G19" s="46"/>
      <c r="H19" s="47"/>
      <c r="I19" s="48"/>
      <c r="J19" s="49"/>
    </row>
    <row r="20" spans="2:10" ht="29.25" customHeight="1" thickTop="1" thickBot="1" x14ac:dyDescent="0.25">
      <c r="B20" s="73"/>
      <c r="C20" s="74"/>
      <c r="D20" s="68"/>
      <c r="E20" s="64" t="s">
        <v>3</v>
      </c>
      <c r="F20" s="65"/>
      <c r="G20" s="50"/>
      <c r="H20" s="51"/>
      <c r="I20" s="52"/>
      <c r="J20" s="53"/>
    </row>
    <row r="21" spans="2:10" ht="29.25" customHeight="1" thickBot="1" x14ac:dyDescent="0.25">
      <c r="B21" s="74"/>
      <c r="C21" s="75" t="s">
        <v>4</v>
      </c>
      <c r="D21" s="76"/>
      <c r="E21" s="76"/>
      <c r="F21" s="76"/>
      <c r="G21" s="50"/>
      <c r="H21" s="62"/>
      <c r="I21" s="52"/>
      <c r="J21" s="63"/>
    </row>
    <row r="22" spans="2:10" ht="10.5" customHeight="1" x14ac:dyDescent="0.2"/>
    <row r="23" spans="2:10" ht="26.1" customHeight="1" x14ac:dyDescent="0.2">
      <c r="B23" s="1" t="s">
        <v>11</v>
      </c>
    </row>
    <row r="24" spans="2:10" ht="26.1" customHeight="1" x14ac:dyDescent="0.2">
      <c r="B24" s="1" t="s">
        <v>32</v>
      </c>
    </row>
  </sheetData>
  <mergeCells count="24">
    <mergeCell ref="B7:F7"/>
    <mergeCell ref="E17:F17"/>
    <mergeCell ref="C8:C14"/>
    <mergeCell ref="E15:F15"/>
    <mergeCell ref="E16:F16"/>
    <mergeCell ref="D15:D17"/>
    <mergeCell ref="E12:F12"/>
    <mergeCell ref="E13:F13"/>
    <mergeCell ref="B8:B14"/>
    <mergeCell ref="B15:B21"/>
    <mergeCell ref="C21:F21"/>
    <mergeCell ref="E19:F19"/>
    <mergeCell ref="D14:F14"/>
    <mergeCell ref="E9:F9"/>
    <mergeCell ref="D10:D11"/>
    <mergeCell ref="D8:D9"/>
    <mergeCell ref="E8:F8"/>
    <mergeCell ref="E10:F10"/>
    <mergeCell ref="E11:F11"/>
    <mergeCell ref="E20:F20"/>
    <mergeCell ref="D18:D20"/>
    <mergeCell ref="E18:F18"/>
    <mergeCell ref="D12:D13"/>
    <mergeCell ref="C15:C20"/>
  </mergeCells>
  <phoneticPr fontId="1"/>
  <printOptions horizontalCentered="1" verticalCentered="1"/>
  <pageMargins left="0.35433070866141736" right="0.19685039370078741" top="0.23622047244094491" bottom="0.19685039370078741" header="0.19685039370078741" footer="7.874015748031496E-2"/>
  <pageSetup paperSize="9" scale="95" orientation="landscape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CCF71-9749-4229-B338-C8821148DE1D}">
  <dimension ref="B1:J24"/>
  <sheetViews>
    <sheetView showGridLines="0" tabSelected="1" zoomScaleNormal="100" zoomScaleSheetLayoutView="82" workbookViewId="0">
      <selection activeCell="H25" sqref="H25"/>
    </sheetView>
  </sheetViews>
  <sheetFormatPr defaultColWidth="9" defaultRowHeight="26.1" customHeight="1" x14ac:dyDescent="0.2"/>
  <cols>
    <col min="1" max="1" width="2.33203125" style="1" customWidth="1"/>
    <col min="2" max="5" width="3.6640625" style="1" customWidth="1"/>
    <col min="6" max="6" width="19.44140625" style="1" customWidth="1"/>
    <col min="7" max="10" width="26.6640625" style="1" customWidth="1"/>
    <col min="11" max="16384" width="9" style="1"/>
  </cols>
  <sheetData>
    <row r="1" spans="2:10" ht="9" customHeight="1" x14ac:dyDescent="0.2"/>
    <row r="2" spans="2:10" ht="9" customHeight="1" x14ac:dyDescent="0.2"/>
    <row r="3" spans="2:10" ht="9" customHeight="1" x14ac:dyDescent="0.2"/>
    <row r="4" spans="2:10" s="2" customFormat="1" ht="19.5" customHeight="1" x14ac:dyDescent="0.2">
      <c r="B4" s="2" t="s">
        <v>33</v>
      </c>
    </row>
    <row r="5" spans="2:10" s="2" customFormat="1" ht="19.5" customHeight="1" x14ac:dyDescent="0.2">
      <c r="B5" s="2" t="s">
        <v>0</v>
      </c>
      <c r="H5" s="8" t="s">
        <v>15</v>
      </c>
      <c r="I5" s="16" t="s">
        <v>29</v>
      </c>
      <c r="J5" s="3" t="s">
        <v>28</v>
      </c>
    </row>
    <row r="6" spans="2:10" ht="9" customHeight="1" thickBot="1" x14ac:dyDescent="0.25"/>
    <row r="7" spans="2:10" ht="29.25" customHeight="1" thickBot="1" x14ac:dyDescent="0.25">
      <c r="B7" s="87" t="s">
        <v>10</v>
      </c>
      <c r="C7" s="88"/>
      <c r="D7" s="88"/>
      <c r="E7" s="88"/>
      <c r="F7" s="89"/>
      <c r="G7" s="4" t="s">
        <v>19</v>
      </c>
      <c r="H7" s="5" t="s">
        <v>30</v>
      </c>
      <c r="I7" s="6" t="s">
        <v>20</v>
      </c>
      <c r="J7" s="7"/>
    </row>
    <row r="8" spans="2:10" ht="29.25" customHeight="1" x14ac:dyDescent="0.2">
      <c r="B8" s="101" t="s">
        <v>8</v>
      </c>
      <c r="C8" s="91" t="s">
        <v>5</v>
      </c>
      <c r="D8" s="83" t="s">
        <v>21</v>
      </c>
      <c r="E8" s="85" t="s">
        <v>23</v>
      </c>
      <c r="F8" s="86"/>
      <c r="G8" s="19">
        <f t="shared" ref="G8:G13" si="0">H8+I8</f>
        <v>169875000</v>
      </c>
      <c r="H8" s="20">
        <v>169875000</v>
      </c>
      <c r="I8" s="21">
        <v>0</v>
      </c>
      <c r="J8" s="9"/>
    </row>
    <row r="9" spans="2:10" ht="29.25" customHeight="1" x14ac:dyDescent="0.2">
      <c r="B9" s="73"/>
      <c r="C9" s="92"/>
      <c r="D9" s="84"/>
      <c r="E9" s="80" t="s">
        <v>1</v>
      </c>
      <c r="F9" s="81"/>
      <c r="G9" s="22">
        <f t="shared" si="0"/>
        <v>70000000</v>
      </c>
      <c r="H9" s="23">
        <v>50000000</v>
      </c>
      <c r="I9" s="24">
        <v>20000000</v>
      </c>
      <c r="J9" s="10"/>
    </row>
    <row r="10" spans="2:10" ht="29.25" customHeight="1" x14ac:dyDescent="0.2">
      <c r="B10" s="73"/>
      <c r="C10" s="92"/>
      <c r="D10" s="71" t="s">
        <v>22</v>
      </c>
      <c r="E10" s="80" t="s">
        <v>25</v>
      </c>
      <c r="F10" s="81"/>
      <c r="G10" s="22">
        <f t="shared" si="0"/>
        <v>75000000</v>
      </c>
      <c r="H10" s="23">
        <v>75000000</v>
      </c>
      <c r="I10" s="24">
        <v>0</v>
      </c>
      <c r="J10" s="10"/>
    </row>
    <row r="11" spans="2:10" ht="29.25" customHeight="1" x14ac:dyDescent="0.2">
      <c r="B11" s="73"/>
      <c r="C11" s="92"/>
      <c r="D11" s="82"/>
      <c r="E11" s="80" t="s">
        <v>26</v>
      </c>
      <c r="F11" s="81"/>
      <c r="G11" s="22">
        <f t="shared" si="0"/>
        <v>537500</v>
      </c>
      <c r="H11" s="23">
        <v>537500</v>
      </c>
      <c r="I11" s="24">
        <v>0</v>
      </c>
      <c r="J11" s="10"/>
    </row>
    <row r="12" spans="2:10" ht="29.25" customHeight="1" x14ac:dyDescent="0.2">
      <c r="B12" s="73"/>
      <c r="C12" s="92"/>
      <c r="D12" s="71" t="s">
        <v>2</v>
      </c>
      <c r="E12" s="80" t="s">
        <v>2</v>
      </c>
      <c r="F12" s="81"/>
      <c r="G12" s="22">
        <f t="shared" si="0"/>
        <v>90587500</v>
      </c>
      <c r="H12" s="23">
        <v>76531946</v>
      </c>
      <c r="I12" s="24">
        <f>12950000+1105554</f>
        <v>14055554</v>
      </c>
      <c r="J12" s="10"/>
    </row>
    <row r="13" spans="2:10" ht="29.25" customHeight="1" thickBot="1" x14ac:dyDescent="0.25">
      <c r="B13" s="73"/>
      <c r="C13" s="92"/>
      <c r="D13" s="72"/>
      <c r="E13" s="77" t="s">
        <v>24</v>
      </c>
      <c r="F13" s="100"/>
      <c r="G13" s="25">
        <f t="shared" si="0"/>
        <v>59000000</v>
      </c>
      <c r="H13" s="26">
        <v>50000000</v>
      </c>
      <c r="I13" s="27">
        <v>9000000</v>
      </c>
      <c r="J13" s="11"/>
    </row>
    <row r="14" spans="2:10" ht="29.25" customHeight="1" thickTop="1" thickBot="1" x14ac:dyDescent="0.25">
      <c r="B14" s="74"/>
      <c r="C14" s="93"/>
      <c r="D14" s="76" t="s">
        <v>4</v>
      </c>
      <c r="E14" s="76"/>
      <c r="F14" s="79"/>
      <c r="G14" s="28">
        <f>SUM(G8:G13)</f>
        <v>465000000</v>
      </c>
      <c r="H14" s="29">
        <f>SUM(H8:H13)</f>
        <v>421944446</v>
      </c>
      <c r="I14" s="30">
        <f>SUM(I8:I13)</f>
        <v>43055554</v>
      </c>
      <c r="J14" s="12"/>
    </row>
    <row r="15" spans="2:10" ht="29.25" customHeight="1" x14ac:dyDescent="0.2">
      <c r="B15" s="73" t="s">
        <v>9</v>
      </c>
      <c r="C15" s="73" t="s">
        <v>7</v>
      </c>
      <c r="D15" s="97" t="s">
        <v>13</v>
      </c>
      <c r="E15" s="94" t="s">
        <v>6</v>
      </c>
      <c r="F15" s="94"/>
      <c r="G15" s="19">
        <f t="shared" ref="G15:G20" si="1">H15+I15</f>
        <v>400000000</v>
      </c>
      <c r="H15" s="31">
        <v>362962963</v>
      </c>
      <c r="I15" s="32">
        <v>37037037</v>
      </c>
      <c r="J15" s="13"/>
    </row>
    <row r="16" spans="2:10" ht="29.25" customHeight="1" thickBot="1" x14ac:dyDescent="0.25">
      <c r="B16" s="73"/>
      <c r="C16" s="73"/>
      <c r="D16" s="98"/>
      <c r="E16" s="95" t="s">
        <v>12</v>
      </c>
      <c r="F16" s="96"/>
      <c r="G16" s="22">
        <f t="shared" si="1"/>
        <v>50000000</v>
      </c>
      <c r="H16" s="23">
        <v>45370371</v>
      </c>
      <c r="I16" s="24">
        <v>4629629</v>
      </c>
      <c r="J16" s="10"/>
    </row>
    <row r="17" spans="2:10" ht="29.25" customHeight="1" thickTop="1" thickBot="1" x14ac:dyDescent="0.25">
      <c r="B17" s="73"/>
      <c r="C17" s="73"/>
      <c r="D17" s="99"/>
      <c r="E17" s="90" t="s">
        <v>3</v>
      </c>
      <c r="F17" s="90"/>
      <c r="G17" s="33">
        <f t="shared" si="1"/>
        <v>450000000</v>
      </c>
      <c r="H17" s="34">
        <f>SUM(H15:H16)</f>
        <v>408333334</v>
      </c>
      <c r="I17" s="35">
        <f>SUM(I15:I16)</f>
        <v>41666666</v>
      </c>
      <c r="J17" s="14"/>
    </row>
    <row r="18" spans="2:10" ht="29.25" customHeight="1" thickTop="1" x14ac:dyDescent="0.2">
      <c r="B18" s="73"/>
      <c r="C18" s="73"/>
      <c r="D18" s="66" t="s">
        <v>14</v>
      </c>
      <c r="E18" s="69" t="s">
        <v>17</v>
      </c>
      <c r="F18" s="70"/>
      <c r="G18" s="36">
        <f t="shared" si="1"/>
        <v>2500000</v>
      </c>
      <c r="H18" s="31">
        <v>2268519</v>
      </c>
      <c r="I18" s="32">
        <v>231481</v>
      </c>
      <c r="J18" s="13"/>
    </row>
    <row r="19" spans="2:10" ht="29.25" customHeight="1" thickBot="1" x14ac:dyDescent="0.25">
      <c r="B19" s="73"/>
      <c r="C19" s="73"/>
      <c r="D19" s="67"/>
      <c r="E19" s="77" t="s">
        <v>18</v>
      </c>
      <c r="F19" s="78"/>
      <c r="G19" s="25">
        <f t="shared" si="1"/>
        <v>12500000</v>
      </c>
      <c r="H19" s="26">
        <v>11342593</v>
      </c>
      <c r="I19" s="27">
        <v>1157407</v>
      </c>
      <c r="J19" s="11"/>
    </row>
    <row r="20" spans="2:10" ht="29.25" customHeight="1" thickTop="1" thickBot="1" x14ac:dyDescent="0.25">
      <c r="B20" s="73"/>
      <c r="C20" s="74"/>
      <c r="D20" s="68"/>
      <c r="E20" s="64" t="s">
        <v>3</v>
      </c>
      <c r="F20" s="65"/>
      <c r="G20" s="28">
        <f t="shared" si="1"/>
        <v>15000000</v>
      </c>
      <c r="H20" s="29">
        <f>SUM(H18:H19)</f>
        <v>13611112</v>
      </c>
      <c r="I20" s="30">
        <f>SUM(I18:I19)</f>
        <v>1388888</v>
      </c>
      <c r="J20" s="12"/>
    </row>
    <row r="21" spans="2:10" ht="29.25" customHeight="1" thickBot="1" x14ac:dyDescent="0.25">
      <c r="B21" s="74"/>
      <c r="C21" s="17" t="s">
        <v>4</v>
      </c>
      <c r="D21" s="18"/>
      <c r="E21" s="18"/>
      <c r="F21" s="18"/>
      <c r="G21" s="28">
        <f>G17+G20</f>
        <v>465000000</v>
      </c>
      <c r="H21" s="37">
        <f>H20+H17</f>
        <v>421944446</v>
      </c>
      <c r="I21" s="30">
        <f>I20+I17</f>
        <v>43055554</v>
      </c>
      <c r="J21" s="15"/>
    </row>
    <row r="22" spans="2:10" ht="10.5" customHeight="1" x14ac:dyDescent="0.2"/>
    <row r="23" spans="2:10" ht="26.1" customHeight="1" x14ac:dyDescent="0.2">
      <c r="B23" s="1" t="s">
        <v>11</v>
      </c>
    </row>
    <row r="24" spans="2:10" ht="26.1" customHeight="1" x14ac:dyDescent="0.2">
      <c r="B24" s="1" t="s">
        <v>34</v>
      </c>
    </row>
  </sheetData>
  <mergeCells count="23">
    <mergeCell ref="B7:F7"/>
    <mergeCell ref="E11:F11"/>
    <mergeCell ref="D14:F14"/>
    <mergeCell ref="B15:B21"/>
    <mergeCell ref="C15:C20"/>
    <mergeCell ref="D15:D17"/>
    <mergeCell ref="E15:F15"/>
    <mergeCell ref="D18:D20"/>
    <mergeCell ref="E18:F18"/>
    <mergeCell ref="B8:B14"/>
    <mergeCell ref="C8:C14"/>
    <mergeCell ref="D8:D9"/>
    <mergeCell ref="E8:F8"/>
    <mergeCell ref="E9:F9"/>
    <mergeCell ref="D12:D13"/>
    <mergeCell ref="E20:F20"/>
    <mergeCell ref="E12:F12"/>
    <mergeCell ref="E13:F13"/>
    <mergeCell ref="D10:D11"/>
    <mergeCell ref="E10:F10"/>
    <mergeCell ref="E16:F16"/>
    <mergeCell ref="E17:F17"/>
    <mergeCell ref="E19:F19"/>
  </mergeCells>
  <phoneticPr fontId="1"/>
  <printOptions horizontalCentered="1" verticalCentered="1"/>
  <pageMargins left="0.35433070866141736" right="0.19685039370078741" top="0.23622047244094491" bottom="0.19685039370078741" header="0.19685039370078741" footer="7.874015748031496E-2"/>
  <pageSetup paperSize="9" scale="95" orientation="landscape" horizontalDpi="4294967292" r:id="rId1"/>
  <headerFooter alignWithMargins="0"/>
  <ignoredErrors>
    <ignoredError sqref="G1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</vt:lpstr>
      <vt:lpstr>記入例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東京都福祉局</dc:creator>
  <cp:lastModifiedBy>竹内　誠治</cp:lastModifiedBy>
  <cp:lastPrinted>2025-03-19T11:19:07Z</cp:lastPrinted>
  <dcterms:created xsi:type="dcterms:W3CDTF">2001-06-28T09:47:36Z</dcterms:created>
  <dcterms:modified xsi:type="dcterms:W3CDTF">2025-03-30T12:55:58Z</dcterms:modified>
</cp:coreProperties>
</file>