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Z:\★施設整備係\★特養班\0700_内示\R07年度内示\内示説明会\【資料４】補助金の手引\２．【要確認】施設整備（交付申請・実績報告）\"/>
    </mc:Choice>
  </mc:AlternateContent>
  <xr:revisionPtr revIDLastSave="0" documentId="8_{B96F66CB-E06D-4BB8-B51F-5D79AB592A02}" xr6:coauthVersionLast="47" xr6:coauthVersionMax="47" xr10:uidLastSave="{00000000-0000-0000-0000-000000000000}"/>
  <bookViews>
    <workbookView xWindow="28680" yWindow="-120" windowWidth="29040" windowHeight="15720" xr2:uid="{54A8699C-E8E2-4BEB-8DAE-2D71D4DD8CBB}"/>
  </bookViews>
  <sheets>
    <sheet name="記入例・特養用" sheetId="6" r:id="rId1"/>
    <sheet name="様式" sheetId="10" r:id="rId2"/>
  </sheets>
  <definedNames>
    <definedName name="_xlnm.Print_Area" localSheetId="0">記入例・特養用!$A$1:$J$29</definedName>
    <definedName name="_xlnm.Print_Area" localSheetId="1">様式!$A$1:$J$29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0" l="1"/>
  <c r="F14" i="10"/>
  <c r="F21" i="10"/>
  <c r="F14" i="6"/>
  <c r="F20" i="6"/>
  <c r="F21" i="6"/>
  <c r="H11" i="6"/>
  <c r="G16" i="6"/>
  <c r="H13" i="6"/>
  <c r="H15" i="6"/>
  <c r="G15" i="10"/>
  <c r="G12" i="10"/>
  <c r="H12" i="10"/>
  <c r="H11" i="10"/>
  <c r="G17" i="10"/>
  <c r="I21" i="10"/>
  <c r="H15" i="10"/>
  <c r="H13" i="10"/>
  <c r="H20" i="6"/>
  <c r="G11" i="10"/>
  <c r="G11" i="6"/>
  <c r="G23" i="6"/>
  <c r="G13" i="10"/>
  <c r="I21" i="6"/>
  <c r="H16" i="6"/>
  <c r="I16" i="6"/>
  <c r="G16" i="10"/>
  <c r="G23" i="10"/>
  <c r="G12" i="6"/>
  <c r="G15" i="6"/>
  <c r="G13" i="6"/>
  <c r="I13" i="6"/>
  <c r="H12" i="6"/>
  <c r="H14" i="6"/>
  <c r="H17" i="10"/>
  <c r="G17" i="6"/>
  <c r="H17" i="6"/>
  <c r="H16" i="10"/>
  <c r="H14" i="10"/>
  <c r="I17" i="10"/>
  <c r="I12" i="10"/>
  <c r="I15" i="10"/>
  <c r="I13" i="10"/>
  <c r="H20" i="10"/>
  <c r="G20" i="10"/>
  <c r="I20" i="10"/>
  <c r="G14" i="6"/>
  <c r="I11" i="6"/>
  <c r="I14" i="6"/>
  <c r="G14" i="10"/>
  <c r="I11" i="10"/>
  <c r="I15" i="6"/>
  <c r="G20" i="6"/>
  <c r="I20" i="6"/>
  <c r="I12" i="6"/>
  <c r="I16" i="10"/>
  <c r="I17" i="6"/>
  <c r="I14" i="10"/>
</calcChain>
</file>

<file path=xl/sharedStrings.xml><?xml version="1.0" encoding="utf-8"?>
<sst xmlns="http://schemas.openxmlformats.org/spreadsheetml/2006/main" count="46" uniqueCount="23">
  <si>
    <t>区分</t>
    <rPh sb="0" eb="2">
      <t>クブン</t>
    </rPh>
    <phoneticPr fontId="2"/>
  </si>
  <si>
    <t>計</t>
    <rPh sb="0" eb="1">
      <t>ケイ</t>
    </rPh>
    <phoneticPr fontId="2"/>
  </si>
  <si>
    <t>解体撤去工事費</t>
    <rPh sb="0" eb="2">
      <t>カイタイ</t>
    </rPh>
    <rPh sb="2" eb="4">
      <t>テッキョ</t>
    </rPh>
    <rPh sb="4" eb="7">
      <t>コウジヒ</t>
    </rPh>
    <phoneticPr fontId="2"/>
  </si>
  <si>
    <t>総　　 合 　　計</t>
    <rPh sb="0" eb="1">
      <t>フサ</t>
    </rPh>
    <rPh sb="4" eb="5">
      <t>ゴウ</t>
    </rPh>
    <rPh sb="8" eb="9">
      <t>ケイ</t>
    </rPh>
    <phoneticPr fontId="2"/>
  </si>
  <si>
    <t>備考</t>
    <rPh sb="0" eb="2">
      <t>ビコウ</t>
    </rPh>
    <phoneticPr fontId="2"/>
  </si>
  <si>
    <t>対象外工事費</t>
    <rPh sb="0" eb="3">
      <t>タイショウガイ</t>
    </rPh>
    <rPh sb="3" eb="6">
      <t>コウジヒ</t>
    </rPh>
    <phoneticPr fontId="2"/>
  </si>
  <si>
    <t>対象工事費</t>
    <rPh sb="0" eb="1">
      <t>タイ</t>
    </rPh>
    <rPh sb="1" eb="2">
      <t>ゾウ</t>
    </rPh>
    <rPh sb="2" eb="3">
      <t>コウ</t>
    </rPh>
    <rPh sb="3" eb="4">
      <t>コト</t>
    </rPh>
    <rPh sb="4" eb="5">
      <t>ヒ</t>
    </rPh>
    <phoneticPr fontId="2"/>
  </si>
  <si>
    <t>費 目 別 内 訳 書</t>
    <rPh sb="0" eb="1">
      <t>ヒ</t>
    </rPh>
    <rPh sb="2" eb="3">
      <t>メ</t>
    </rPh>
    <rPh sb="4" eb="5">
      <t>ベツ</t>
    </rPh>
    <rPh sb="6" eb="7">
      <t>ナイ</t>
    </rPh>
    <rPh sb="8" eb="9">
      <t>ヤク</t>
    </rPh>
    <rPh sb="10" eb="11">
      <t>ショ</t>
    </rPh>
    <phoneticPr fontId="2"/>
  </si>
  <si>
    <t>法人名：　（福）○○会</t>
    <rPh sb="0" eb="2">
      <t>ホウジン</t>
    </rPh>
    <rPh sb="2" eb="3">
      <t>メイ</t>
    </rPh>
    <rPh sb="6" eb="7">
      <t>フク</t>
    </rPh>
    <rPh sb="10" eb="11">
      <t>カイ</t>
    </rPh>
    <phoneticPr fontId="2"/>
  </si>
  <si>
    <t>記　載　例</t>
    <rPh sb="0" eb="1">
      <t>キ</t>
    </rPh>
    <rPh sb="2" eb="3">
      <t>サイ</t>
    </rPh>
    <rPh sb="4" eb="5">
      <t>レイ</t>
    </rPh>
    <phoneticPr fontId="2"/>
  </si>
  <si>
    <t>仮設建物工事費</t>
    <rPh sb="0" eb="2">
      <t>カセツ</t>
    </rPh>
    <rPh sb="2" eb="4">
      <t>タテモノ</t>
    </rPh>
    <rPh sb="4" eb="7">
      <t>コウジヒ</t>
    </rPh>
    <phoneticPr fontId="2"/>
  </si>
  <si>
    <t>緑化・外構工事</t>
    <rPh sb="0" eb="2">
      <t>リョクカ</t>
    </rPh>
    <rPh sb="3" eb="4">
      <t>ガイ</t>
    </rPh>
    <rPh sb="4" eb="5">
      <t>コウ</t>
    </rPh>
    <rPh sb="5" eb="7">
      <t>コウジ</t>
    </rPh>
    <phoneticPr fontId="2"/>
  </si>
  <si>
    <t>施設名：　○○ホーム</t>
    <rPh sb="0" eb="2">
      <t>シセツ</t>
    </rPh>
    <rPh sb="2" eb="3">
      <t>メイ</t>
    </rPh>
    <phoneticPr fontId="2"/>
  </si>
  <si>
    <t>諸経費率（B/A）</t>
    <rPh sb="0" eb="3">
      <t>ショケイヒ</t>
    </rPh>
    <rPh sb="3" eb="4">
      <t>リツ</t>
    </rPh>
    <phoneticPr fontId="2"/>
  </si>
  <si>
    <t>直接工事費・共通仮設費</t>
    <rPh sb="0" eb="2">
      <t>チョクセツ</t>
    </rPh>
    <rPh sb="2" eb="5">
      <t>コウジヒ</t>
    </rPh>
    <rPh sb="6" eb="8">
      <t>キョウツウ</t>
    </rPh>
    <rPh sb="8" eb="10">
      <t>カセツ</t>
    </rPh>
    <rPh sb="10" eb="11">
      <t>ヒ</t>
    </rPh>
    <phoneticPr fontId="2"/>
  </si>
  <si>
    <t>A　金額</t>
    <rPh sb="2" eb="4">
      <t>キンガク</t>
    </rPh>
    <phoneticPr fontId="2"/>
  </si>
  <si>
    <t>B　諸経費</t>
    <rPh sb="2" eb="5">
      <t>ショケイヒ</t>
    </rPh>
    <phoneticPr fontId="2"/>
  </si>
  <si>
    <t>D　合計
（Ａ＋B＋C）</t>
    <rPh sb="2" eb="4">
      <t>ゴウケイ</t>
    </rPh>
    <phoneticPr fontId="2"/>
  </si>
  <si>
    <t>（単位：円）</t>
    <rPh sb="1" eb="3">
      <t>タンイ</t>
    </rPh>
    <rPh sb="4" eb="5">
      <t>エン</t>
    </rPh>
    <phoneticPr fontId="2"/>
  </si>
  <si>
    <t>法人名：</t>
    <rPh sb="0" eb="2">
      <t>ホウジン</t>
    </rPh>
    <rPh sb="2" eb="3">
      <t>メイ</t>
    </rPh>
    <phoneticPr fontId="2"/>
  </si>
  <si>
    <t>様式</t>
    <rPh sb="0" eb="2">
      <t>ヨウシキ</t>
    </rPh>
    <phoneticPr fontId="2"/>
  </si>
  <si>
    <t>施設名：　</t>
    <rPh sb="0" eb="2">
      <t>シセツ</t>
    </rPh>
    <rPh sb="2" eb="3">
      <t>メイ</t>
    </rPh>
    <phoneticPr fontId="2"/>
  </si>
  <si>
    <r>
      <t>C　消費税
（（Ａ＋B）×</t>
    </r>
    <r>
      <rPr>
        <sz val="11"/>
        <rFont val="ＭＳ Ｐゴシック"/>
        <family val="3"/>
        <charset val="128"/>
      </rPr>
      <t>10</t>
    </r>
    <r>
      <rPr>
        <sz val="11"/>
        <rFont val="ＭＳ Ｐゴシック"/>
        <family val="3"/>
        <charset val="128"/>
      </rPr>
      <t>％）</t>
    </r>
    <rPh sb="2" eb="5">
      <t>ショウヒゼイ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</si>
</sst>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b/>
      <sz val="12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60">
    <xf numFmtId="0" fontId="0" fillId="0" borderId="0" xfId="0"/>
    <xf numFmtId="38" fontId="3" fillId="0" borderId="1" xfId="1" applyFont="1" applyBorder="1" applyAlignment="1">
      <alignment vertical="center"/>
    </xf>
    <xf numFmtId="38" fontId="3" fillId="0" borderId="1" xfId="1" applyNumberFormat="1" applyFont="1" applyBorder="1" applyAlignment="1">
      <alignment vertical="center"/>
    </xf>
    <xf numFmtId="0" fontId="4" fillId="0" borderId="0" xfId="0" applyFont="1"/>
    <xf numFmtId="0" fontId="5" fillId="0" borderId="0" xfId="0" applyFont="1"/>
    <xf numFmtId="0" fontId="4" fillId="0" borderId="0" xfId="0" applyFont="1" applyBorder="1" applyAlignment="1">
      <alignment horizontal="centerContinuous"/>
    </xf>
    <xf numFmtId="38" fontId="4" fillId="0" borderId="0" xfId="1" applyFont="1" applyBorder="1"/>
    <xf numFmtId="38" fontId="4" fillId="0" borderId="0" xfId="0" applyNumberFormat="1" applyFont="1" applyBorder="1"/>
    <xf numFmtId="0" fontId="4" fillId="0" borderId="0" xfId="0" applyFont="1" applyBorder="1"/>
    <xf numFmtId="0" fontId="6" fillId="0" borderId="0" xfId="0" applyFont="1" applyFill="1" applyBorder="1" applyAlignment="1"/>
    <xf numFmtId="38" fontId="4" fillId="0" borderId="0" xfId="0" applyNumberFormat="1" applyFont="1"/>
    <xf numFmtId="0" fontId="4" fillId="0" borderId="0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/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/>
    <xf numFmtId="0" fontId="3" fillId="0" borderId="7" xfId="0" applyFont="1" applyBorder="1"/>
    <xf numFmtId="0" fontId="3" fillId="0" borderId="0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38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 applyAlignment="1">
      <alignment horizontal="centerContinuous" vertical="center"/>
    </xf>
    <xf numFmtId="0" fontId="3" fillId="0" borderId="9" xfId="0" applyFont="1" applyBorder="1" applyAlignment="1">
      <alignment horizontal="centerContinuous" vertical="center"/>
    </xf>
    <xf numFmtId="0" fontId="4" fillId="0" borderId="10" xfId="0" applyFont="1" applyBorder="1"/>
    <xf numFmtId="0" fontId="4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10" fontId="9" fillId="0" borderId="1" xfId="1" applyNumberFormat="1" applyFont="1" applyBorder="1"/>
    <xf numFmtId="38" fontId="9" fillId="0" borderId="0" xfId="1" applyFont="1" applyBorder="1"/>
    <xf numFmtId="38" fontId="3" fillId="2" borderId="1" xfId="1" applyFont="1" applyFill="1" applyBorder="1" applyAlignment="1">
      <alignment vertical="center"/>
    </xf>
    <xf numFmtId="38" fontId="4" fillId="0" borderId="0" xfId="1" applyFont="1"/>
    <xf numFmtId="0" fontId="0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 shrinkToFit="1"/>
    </xf>
    <xf numFmtId="0" fontId="3" fillId="0" borderId="7" xfId="0" applyFont="1" applyBorder="1" applyAlignment="1">
      <alignment horizontal="center" vertical="center" textRotation="255" shrinkToFit="1"/>
    </xf>
    <xf numFmtId="0" fontId="3" fillId="0" borderId="13" xfId="0" applyFont="1" applyBorder="1" applyAlignment="1">
      <alignment horizontal="center" vertical="center" textRotation="255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textRotation="255"/>
    </xf>
    <xf numFmtId="0" fontId="3" fillId="0" borderId="15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632460</xdr:colOff>
      <xdr:row>2</xdr:row>
      <xdr:rowOff>22860</xdr:rowOff>
    </xdr:from>
    <xdr:to>
      <xdr:col>6</xdr:col>
      <xdr:colOff>330186</xdr:colOff>
      <xdr:row>6</xdr:row>
      <xdr:rowOff>22963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BA1A4A3-8EED-D420-E32A-77BD3B32884E}"/>
            </a:ext>
          </a:extLst>
        </xdr:cNvPr>
        <xdr:cNvSpPr>
          <a:spLocks noChangeArrowheads="1"/>
        </xdr:cNvSpPr>
      </xdr:nvSpPr>
      <xdr:spPr bwMode="auto">
        <a:xfrm>
          <a:off x="2486025" y="361950"/>
          <a:ext cx="2066925" cy="857250"/>
        </a:xfrm>
        <a:prstGeom prst="wedgeRoundRectCallout">
          <a:avLst>
            <a:gd name="adj1" fmla="val -3917"/>
            <a:gd name="adj2" fmla="val 114444"/>
            <a:gd name="adj3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色の付いたセルに工事請負契約書の内訳書から、諸経費及び消費税が含まれていない金額を転記する。</a:t>
          </a:r>
        </a:p>
      </xdr:txBody>
    </xdr:sp>
    <xdr:clientData/>
  </xdr:twoCellAnchor>
  <xdr:twoCellAnchor>
    <xdr:from>
      <xdr:col>6</xdr:col>
      <xdr:colOff>544195</xdr:colOff>
      <xdr:row>0</xdr:row>
      <xdr:rowOff>99060</xdr:rowOff>
    </xdr:from>
    <xdr:to>
      <xdr:col>8</xdr:col>
      <xdr:colOff>881918</xdr:colOff>
      <xdr:row>5</xdr:row>
      <xdr:rowOff>171367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44B8B3B3-92F0-FC61-032B-2E6AD221A239}"/>
            </a:ext>
          </a:extLst>
        </xdr:cNvPr>
        <xdr:cNvSpPr>
          <a:spLocks noChangeArrowheads="1"/>
        </xdr:cNvSpPr>
      </xdr:nvSpPr>
      <xdr:spPr bwMode="auto">
        <a:xfrm>
          <a:off x="4838700" y="133350"/>
          <a:ext cx="3457575" cy="1047750"/>
        </a:xfrm>
        <a:prstGeom prst="wedgeRoundRectCallout">
          <a:avLst>
            <a:gd name="adj1" fmla="val -36125"/>
            <a:gd name="adj2" fmla="val 144545"/>
            <a:gd name="adj3" fmla="val 16667"/>
          </a:avLst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100,000,000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×1,365,656,565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÷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1,536,363,636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＝88,888,889(四捨五入)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※四捨五入した結果、総合計と1円ズレが生じた場合は、対象外工事費に±１円して調整する。</a:t>
          </a:r>
        </a:p>
      </xdr:txBody>
    </xdr:sp>
    <xdr:clientData/>
  </xdr:twoCellAnchor>
  <xdr:twoCellAnchor>
    <xdr:from>
      <xdr:col>7</xdr:col>
      <xdr:colOff>385444</xdr:colOff>
      <xdr:row>21</xdr:row>
      <xdr:rowOff>140970</xdr:rowOff>
    </xdr:from>
    <xdr:to>
      <xdr:col>9</xdr:col>
      <xdr:colOff>826492</xdr:colOff>
      <xdr:row>24</xdr:row>
      <xdr:rowOff>140970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4220FC33-27B6-4CC6-CEA3-43F59B658CAF}"/>
            </a:ext>
          </a:extLst>
        </xdr:cNvPr>
        <xdr:cNvSpPr>
          <a:spLocks noChangeArrowheads="1"/>
        </xdr:cNvSpPr>
      </xdr:nvSpPr>
      <xdr:spPr bwMode="auto">
        <a:xfrm>
          <a:off x="6115049" y="5133975"/>
          <a:ext cx="3609975" cy="657225"/>
        </a:xfrm>
        <a:prstGeom prst="wedgeRoundRectCallout">
          <a:avLst>
            <a:gd name="adj1" fmla="val -2060"/>
            <a:gd name="adj2" fmla="val -84782"/>
            <a:gd name="adj3" fmla="val 16667"/>
          </a:avLst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D欄で算出された金額を、「７ 面積・事業費按分表」の100％事業費の計欄(右端1列)に転記する。</a:t>
          </a:r>
        </a:p>
      </xdr:txBody>
    </xdr:sp>
    <xdr:clientData/>
  </xdr:twoCellAnchor>
  <xdr:twoCellAnchor>
    <xdr:from>
      <xdr:col>3</xdr:col>
      <xdr:colOff>561975</xdr:colOff>
      <xdr:row>11</xdr:row>
      <xdr:rowOff>57150</xdr:rowOff>
    </xdr:from>
    <xdr:to>
      <xdr:col>3</xdr:col>
      <xdr:colOff>609600</xdr:colOff>
      <xdr:row>12</xdr:row>
      <xdr:rowOff>219075</xdr:rowOff>
    </xdr:to>
    <xdr:sp macro="" textlink="">
      <xdr:nvSpPr>
        <xdr:cNvPr id="1201" name="AutoShape 9">
          <a:extLst>
            <a:ext uri="{FF2B5EF4-FFF2-40B4-BE49-F238E27FC236}">
              <a16:creationId xmlns:a16="http://schemas.microsoft.com/office/drawing/2014/main" id="{39EFD581-0A26-41CE-522A-51BD413F2FC1}"/>
            </a:ext>
          </a:extLst>
        </xdr:cNvPr>
        <xdr:cNvSpPr>
          <a:spLocks/>
        </xdr:cNvSpPr>
      </xdr:nvSpPr>
      <xdr:spPr bwMode="auto">
        <a:xfrm>
          <a:off x="1371600" y="2409825"/>
          <a:ext cx="47625" cy="409575"/>
        </a:xfrm>
        <a:prstGeom prst="rightBrace">
          <a:avLst>
            <a:gd name="adj1" fmla="val 64286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360045</xdr:colOff>
      <xdr:row>11</xdr:row>
      <xdr:rowOff>47625</xdr:rowOff>
    </xdr:from>
    <xdr:to>
      <xdr:col>5</xdr:col>
      <xdr:colOff>974725</xdr:colOff>
      <xdr:row>12</xdr:row>
      <xdr:rowOff>167640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id="{5D773225-FF89-5C50-3DCE-58F6375AEA79}"/>
            </a:ext>
          </a:extLst>
        </xdr:cNvPr>
        <xdr:cNvSpPr>
          <a:spLocks noChangeArrowheads="1"/>
        </xdr:cNvSpPr>
      </xdr:nvSpPr>
      <xdr:spPr bwMode="auto">
        <a:xfrm>
          <a:off x="1817370" y="2400300"/>
          <a:ext cx="1805305" cy="367665"/>
        </a:xfrm>
        <a:prstGeom prst="wedgeRoundRectCallout">
          <a:avLst>
            <a:gd name="adj1" fmla="val -64051"/>
            <a:gd name="adj2" fmla="val -681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増改築の場合であって、補助が認められたものに限る。</a:t>
          </a:r>
        </a:p>
      </xdr:txBody>
    </xdr:sp>
    <xdr:clientData/>
  </xdr:twoCellAnchor>
  <xdr:twoCellAnchor>
    <xdr:from>
      <xdr:col>6</xdr:col>
      <xdr:colOff>38100</xdr:colOff>
      <xdr:row>24</xdr:row>
      <xdr:rowOff>152400</xdr:rowOff>
    </xdr:from>
    <xdr:to>
      <xdr:col>7</xdr:col>
      <xdr:colOff>297180</xdr:colOff>
      <xdr:row>26</xdr:row>
      <xdr:rowOff>129540</xdr:rowOff>
    </xdr:to>
    <xdr:grpSp>
      <xdr:nvGrpSpPr>
        <xdr:cNvPr id="1203" name="Group 22">
          <a:extLst>
            <a:ext uri="{FF2B5EF4-FFF2-40B4-BE49-F238E27FC236}">
              <a16:creationId xmlns:a16="http://schemas.microsoft.com/office/drawing/2014/main" id="{5D2C2513-2BCF-A560-8288-B446F1853508}"/>
            </a:ext>
          </a:extLst>
        </xdr:cNvPr>
        <xdr:cNvGrpSpPr>
          <a:grpSpLocks/>
        </xdr:cNvGrpSpPr>
      </xdr:nvGrpSpPr>
      <xdr:grpSpPr bwMode="auto">
        <a:xfrm>
          <a:off x="3714750" y="5638800"/>
          <a:ext cx="1609725" cy="419100"/>
          <a:chOff x="481" y="620"/>
          <a:chExt cx="195" cy="43"/>
        </a:xfrm>
      </xdr:grpSpPr>
      <xdr:sp macro="" textlink="">
        <xdr:nvSpPr>
          <xdr:cNvPr id="1206" name="AutoShape 23">
            <a:extLst>
              <a:ext uri="{FF2B5EF4-FFF2-40B4-BE49-F238E27FC236}">
                <a16:creationId xmlns:a16="http://schemas.microsoft.com/office/drawing/2014/main" id="{CE135199-6CBA-6552-36DF-11124F6A88FB}"/>
              </a:ext>
            </a:extLst>
          </xdr:cNvPr>
          <xdr:cNvSpPr>
            <a:spLocks noChangeArrowheads="1"/>
          </xdr:cNvSpPr>
        </xdr:nvSpPr>
        <xdr:spPr bwMode="auto">
          <a:xfrm>
            <a:off x="556" y="627"/>
            <a:ext cx="114" cy="33"/>
          </a:xfrm>
          <a:prstGeom prst="wedgeRoundRectCallout">
            <a:avLst>
              <a:gd name="adj1" fmla="val 46491"/>
              <a:gd name="adj2" fmla="val -322727"/>
              <a:gd name="adj3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48" name="AutoShape 24">
            <a:extLst>
              <a:ext uri="{FF2B5EF4-FFF2-40B4-BE49-F238E27FC236}">
                <a16:creationId xmlns:a16="http://schemas.microsoft.com/office/drawing/2014/main" id="{FB5F3BFE-B2CF-7A20-CA4F-768857F81BDA}"/>
              </a:ext>
            </a:extLst>
          </xdr:cNvPr>
          <xdr:cNvSpPr>
            <a:spLocks noChangeArrowheads="1"/>
          </xdr:cNvSpPr>
        </xdr:nvSpPr>
        <xdr:spPr bwMode="auto">
          <a:xfrm>
            <a:off x="481" y="620"/>
            <a:ext cx="195" cy="43"/>
          </a:xfrm>
          <a:prstGeom prst="wedgeRoundRectCallout">
            <a:avLst>
              <a:gd name="adj1" fmla="val -21796"/>
              <a:gd name="adj2" fmla="val -252324"/>
              <a:gd name="adj3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工事請負契約書の内訳書から転記。</a:t>
            </a:r>
          </a:p>
        </xdr:txBody>
      </xdr:sp>
    </xdr:grpSp>
    <xdr:clientData/>
  </xdr:twoCellAnchor>
  <xdr:twoCellAnchor editAs="oneCell">
    <xdr:from>
      <xdr:col>0</xdr:col>
      <xdr:colOff>0</xdr:colOff>
      <xdr:row>29</xdr:row>
      <xdr:rowOff>142875</xdr:rowOff>
    </xdr:from>
    <xdr:to>
      <xdr:col>10</xdr:col>
      <xdr:colOff>9525</xdr:colOff>
      <xdr:row>68</xdr:row>
      <xdr:rowOff>161925</xdr:rowOff>
    </xdr:to>
    <xdr:pic>
      <xdr:nvPicPr>
        <xdr:cNvPr id="1204" name="図 10">
          <a:extLst>
            <a:ext uri="{FF2B5EF4-FFF2-40B4-BE49-F238E27FC236}">
              <a16:creationId xmlns:a16="http://schemas.microsoft.com/office/drawing/2014/main" id="{66A42755-2C98-4A87-EADF-B82D69696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24650"/>
          <a:ext cx="886777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805F2-2A76-48D7-8A3E-F1B164928C7C}">
  <dimension ref="A3:L29"/>
  <sheetViews>
    <sheetView showGridLines="0" tabSelected="1" zoomScaleNormal="100" zoomScaleSheetLayoutView="100" workbookViewId="0">
      <selection activeCell="N14" sqref="N14"/>
    </sheetView>
  </sheetViews>
  <sheetFormatPr defaultColWidth="9" defaultRowHeight="13.2" x14ac:dyDescent="0.2"/>
  <cols>
    <col min="1" max="1" width="3.44140625" style="3" customWidth="1"/>
    <col min="2" max="3" width="4.109375" style="3" customWidth="1"/>
    <col min="4" max="4" width="9.44140625" style="3" customWidth="1"/>
    <col min="5" max="5" width="17.33203125" style="3" customWidth="1"/>
    <col min="6" max="6" width="15" style="3" bestFit="1" customWidth="1"/>
    <col min="7" max="9" width="19.6640625" style="3" customWidth="1"/>
    <col min="10" max="10" width="16.44140625" style="3" customWidth="1"/>
    <col min="11" max="11" width="9" style="3"/>
    <col min="12" max="12" width="15" style="3" bestFit="1" customWidth="1"/>
    <col min="13" max="16384" width="9" style="3"/>
  </cols>
  <sheetData>
    <row r="3" spans="1:12" ht="15" thickBot="1" x14ac:dyDescent="0.25">
      <c r="A3" s="12"/>
    </row>
    <row r="4" spans="1:12" ht="23.25" customHeight="1" thickTop="1" thickBot="1" x14ac:dyDescent="0.3">
      <c r="B4" s="13" t="s">
        <v>7</v>
      </c>
      <c r="J4" s="36" t="s">
        <v>9</v>
      </c>
      <c r="L4" s="40"/>
    </row>
    <row r="5" spans="1:12" ht="13.5" customHeight="1" thickTop="1" x14ac:dyDescent="0.2">
      <c r="L5" s="40"/>
    </row>
    <row r="6" spans="1:12" ht="14.25" customHeight="1" x14ac:dyDescent="0.25">
      <c r="C6" s="4"/>
      <c r="J6" s="11"/>
      <c r="L6" s="40"/>
    </row>
    <row r="7" spans="1:12" ht="22.5" customHeight="1" x14ac:dyDescent="0.2">
      <c r="B7" s="35" t="s">
        <v>8</v>
      </c>
      <c r="C7" s="34"/>
      <c r="D7" s="34"/>
      <c r="E7" s="34"/>
      <c r="G7" s="35" t="s">
        <v>12</v>
      </c>
      <c r="H7" s="8"/>
      <c r="I7" s="8"/>
      <c r="J7" s="11"/>
      <c r="L7" s="40"/>
    </row>
    <row r="8" spans="1:12" ht="17.399999999999999" customHeight="1" x14ac:dyDescent="0.2">
      <c r="J8" s="3" t="s">
        <v>18</v>
      </c>
    </row>
    <row r="9" spans="1:12" s="19" customFormat="1" ht="17.399999999999999" customHeight="1" x14ac:dyDescent="0.2">
      <c r="A9" s="16"/>
      <c r="B9" s="17"/>
      <c r="C9" s="17"/>
      <c r="D9" s="17"/>
      <c r="E9" s="18"/>
      <c r="F9" s="44" t="s">
        <v>15</v>
      </c>
      <c r="G9" s="43" t="s">
        <v>16</v>
      </c>
      <c r="H9" s="46" t="s">
        <v>22</v>
      </c>
      <c r="I9" s="42" t="s">
        <v>17</v>
      </c>
      <c r="J9" s="44" t="s">
        <v>4</v>
      </c>
    </row>
    <row r="10" spans="1:12" s="19" customFormat="1" ht="17.399999999999999" customHeight="1" x14ac:dyDescent="0.2">
      <c r="A10" s="20"/>
      <c r="B10" s="21" t="s">
        <v>0</v>
      </c>
      <c r="C10" s="21"/>
      <c r="D10" s="21"/>
      <c r="E10" s="22"/>
      <c r="F10" s="45"/>
      <c r="G10" s="43"/>
      <c r="H10" s="43"/>
      <c r="I10" s="43"/>
      <c r="J10" s="47"/>
    </row>
    <row r="11" spans="1:12" s="19" customFormat="1" ht="20.25" customHeight="1" x14ac:dyDescent="0.2">
      <c r="A11" s="54" t="s">
        <v>6</v>
      </c>
      <c r="B11" s="24" t="s">
        <v>14</v>
      </c>
      <c r="C11" s="15"/>
      <c r="D11" s="25"/>
      <c r="E11" s="26"/>
      <c r="F11" s="39">
        <v>1365656565</v>
      </c>
      <c r="G11" s="2">
        <f>ROUND($G$21*F11/$F$21,0)</f>
        <v>88888889</v>
      </c>
      <c r="H11" s="2">
        <f>ROUND($H$21*F11/$F$21,0)</f>
        <v>145454546</v>
      </c>
      <c r="I11" s="27">
        <f>SUM(G11:H11,F11)</f>
        <v>1600000000</v>
      </c>
      <c r="J11" s="28"/>
    </row>
    <row r="12" spans="1:12" s="19" customFormat="1" ht="20.25" customHeight="1" x14ac:dyDescent="0.2">
      <c r="A12" s="55"/>
      <c r="B12" s="14" t="s">
        <v>2</v>
      </c>
      <c r="C12" s="15"/>
      <c r="D12" s="15"/>
      <c r="E12" s="26"/>
      <c r="F12" s="39"/>
      <c r="G12" s="2">
        <f>ROUND($G$21*F12/$F$21,0)</f>
        <v>0</v>
      </c>
      <c r="H12" s="2">
        <f>ROUND($H$21*F12/$F$21,0)</f>
        <v>0</v>
      </c>
      <c r="I12" s="27">
        <f>F12+G12+H12</f>
        <v>0</v>
      </c>
      <c r="J12" s="28"/>
    </row>
    <row r="13" spans="1:12" s="19" customFormat="1" ht="20.25" customHeight="1" x14ac:dyDescent="0.2">
      <c r="A13" s="55"/>
      <c r="B13" s="15" t="s">
        <v>10</v>
      </c>
      <c r="C13" s="15"/>
      <c r="D13" s="15"/>
      <c r="E13" s="26"/>
      <c r="F13" s="39"/>
      <c r="G13" s="2">
        <f>ROUND($G$21*F13/$F$21,0)</f>
        <v>0</v>
      </c>
      <c r="H13" s="2">
        <f>ROUND($H$21*F13/$F$21,0)</f>
        <v>0</v>
      </c>
      <c r="I13" s="27">
        <f>F13+G13+H13</f>
        <v>0</v>
      </c>
      <c r="J13" s="28"/>
    </row>
    <row r="14" spans="1:12" s="19" customFormat="1" ht="20.25" customHeight="1" x14ac:dyDescent="0.2">
      <c r="A14" s="56"/>
      <c r="B14" s="51" t="s">
        <v>1</v>
      </c>
      <c r="C14" s="52"/>
      <c r="D14" s="52"/>
      <c r="E14" s="53"/>
      <c r="F14" s="1">
        <f>SUM(F11,F12:F13)</f>
        <v>1365656565</v>
      </c>
      <c r="G14" s="2">
        <f>SUM(G11,G12:G13)</f>
        <v>88888889</v>
      </c>
      <c r="H14" s="2">
        <f>SUM(H11,H12:H13)</f>
        <v>145454546</v>
      </c>
      <c r="I14" s="27">
        <f>SUM(I11:I13)</f>
        <v>1600000000</v>
      </c>
      <c r="J14" s="28"/>
    </row>
    <row r="15" spans="1:12" s="19" customFormat="1" ht="20.25" customHeight="1" x14ac:dyDescent="0.2">
      <c r="A15" s="48" t="s">
        <v>5</v>
      </c>
      <c r="B15" s="23">
        <v>1</v>
      </c>
      <c r="C15" s="14" t="s">
        <v>11</v>
      </c>
      <c r="D15" s="15"/>
      <c r="E15" s="26"/>
      <c r="F15" s="39">
        <v>170707071</v>
      </c>
      <c r="G15" s="2">
        <f>ROUND($G$21*F15/$F$21,0)</f>
        <v>11111111</v>
      </c>
      <c r="H15" s="2">
        <f>ROUND($H$21*F15/$F$21,0)</f>
        <v>18181818</v>
      </c>
      <c r="I15" s="27">
        <f>F15+G15+H15</f>
        <v>200000000</v>
      </c>
      <c r="J15" s="28"/>
    </row>
    <row r="16" spans="1:12" s="19" customFormat="1" ht="20.25" customHeight="1" x14ac:dyDescent="0.2">
      <c r="A16" s="49"/>
      <c r="B16" s="29">
        <v>2</v>
      </c>
      <c r="C16" s="14" t="s">
        <v>2</v>
      </c>
      <c r="D16" s="15"/>
      <c r="E16" s="26"/>
      <c r="F16" s="39">
        <v>0</v>
      </c>
      <c r="G16" s="2">
        <f>ROUND($G$21*F16/$F$21,0)</f>
        <v>0</v>
      </c>
      <c r="H16" s="2">
        <f>ROUND($H$21*F16/$F$21,0)</f>
        <v>0</v>
      </c>
      <c r="I16" s="27">
        <f>F16+G16+H16</f>
        <v>0</v>
      </c>
      <c r="J16" s="28"/>
    </row>
    <row r="17" spans="1:10" s="19" customFormat="1" ht="20.25" customHeight="1" x14ac:dyDescent="0.2">
      <c r="A17" s="49"/>
      <c r="B17" s="23">
        <v>3</v>
      </c>
      <c r="C17" s="57" t="s">
        <v>10</v>
      </c>
      <c r="D17" s="58"/>
      <c r="E17" s="59"/>
      <c r="F17" s="39">
        <v>0</v>
      </c>
      <c r="G17" s="2">
        <f>ROUND($G$21*F17/$F$21,0)</f>
        <v>0</v>
      </c>
      <c r="H17" s="2">
        <f>ROUND($H$21*F17/$F$21,0)</f>
        <v>0</v>
      </c>
      <c r="I17" s="27">
        <f>F17+G17+H17</f>
        <v>0</v>
      </c>
      <c r="J17" s="28"/>
    </row>
    <row r="18" spans="1:10" s="19" customFormat="1" ht="20.25" customHeight="1" x14ac:dyDescent="0.2">
      <c r="A18" s="49"/>
      <c r="B18" s="29"/>
      <c r="C18" s="57"/>
      <c r="D18" s="58"/>
      <c r="E18" s="59"/>
      <c r="F18" s="1"/>
      <c r="G18" s="2"/>
      <c r="H18" s="2"/>
      <c r="I18" s="27"/>
      <c r="J18" s="28"/>
    </row>
    <row r="19" spans="1:10" s="19" customFormat="1" ht="20.25" customHeight="1" x14ac:dyDescent="0.2">
      <c r="A19" s="49"/>
      <c r="B19" s="29"/>
      <c r="C19" s="30"/>
      <c r="D19" s="15"/>
      <c r="E19" s="26"/>
      <c r="F19" s="1"/>
      <c r="G19" s="2"/>
      <c r="H19" s="2"/>
      <c r="I19" s="27"/>
      <c r="J19" s="28"/>
    </row>
    <row r="20" spans="1:10" s="19" customFormat="1" ht="20.25" customHeight="1" x14ac:dyDescent="0.2">
      <c r="A20" s="50"/>
      <c r="B20" s="51" t="s">
        <v>1</v>
      </c>
      <c r="C20" s="52"/>
      <c r="D20" s="52"/>
      <c r="E20" s="53"/>
      <c r="F20" s="1">
        <f>SUM(F15:F18)</f>
        <v>170707071</v>
      </c>
      <c r="G20" s="2">
        <f>SUM(G15:G18)</f>
        <v>11111111</v>
      </c>
      <c r="H20" s="2">
        <f>SUM(H15:H18)</f>
        <v>18181818</v>
      </c>
      <c r="I20" s="27">
        <f>F20+G20+H20</f>
        <v>200000000</v>
      </c>
      <c r="J20" s="28"/>
    </row>
    <row r="21" spans="1:10" s="19" customFormat="1" ht="20.25" customHeight="1" x14ac:dyDescent="0.2">
      <c r="A21" s="31"/>
      <c r="B21" s="32" t="s">
        <v>3</v>
      </c>
      <c r="C21" s="32"/>
      <c r="D21" s="32"/>
      <c r="E21" s="33"/>
      <c r="F21" s="1">
        <f>F14+F20</f>
        <v>1536363636</v>
      </c>
      <c r="G21" s="39">
        <v>100000000</v>
      </c>
      <c r="H21" s="39">
        <v>163636364</v>
      </c>
      <c r="I21" s="27">
        <f>F21+G21+H21</f>
        <v>1800000000</v>
      </c>
      <c r="J21" s="28"/>
    </row>
    <row r="22" spans="1:10" ht="17.399999999999999" customHeight="1" x14ac:dyDescent="0.2">
      <c r="B22" s="5"/>
      <c r="C22" s="5"/>
      <c r="D22" s="5"/>
      <c r="E22" s="5"/>
      <c r="F22" s="6"/>
      <c r="G22" s="6"/>
      <c r="H22" s="6"/>
      <c r="I22" s="7"/>
      <c r="J22" s="8"/>
    </row>
    <row r="23" spans="1:10" ht="17.399999999999999" customHeight="1" x14ac:dyDescent="0.2">
      <c r="B23" s="5"/>
      <c r="C23" s="5"/>
      <c r="D23" s="5"/>
      <c r="E23" s="5"/>
      <c r="F23" s="38" t="s">
        <v>13</v>
      </c>
      <c r="G23" s="37">
        <f>G21/F21</f>
        <v>6.5088757411855325E-2</v>
      </c>
      <c r="H23" s="6"/>
      <c r="I23" s="7"/>
      <c r="J23" s="8"/>
    </row>
    <row r="24" spans="1:10" ht="17.399999999999999" customHeight="1" x14ac:dyDescent="0.2">
      <c r="B24" s="5"/>
      <c r="C24" s="5"/>
      <c r="D24" s="5"/>
      <c r="E24" s="5"/>
      <c r="F24" s="6"/>
      <c r="G24" s="6"/>
      <c r="H24" s="6"/>
      <c r="I24" s="7"/>
      <c r="J24" s="8"/>
    </row>
    <row r="25" spans="1:10" ht="17.399999999999999" customHeight="1" x14ac:dyDescent="0.2">
      <c r="A25" s="9"/>
      <c r="G25" s="10"/>
      <c r="J25" s="8"/>
    </row>
    <row r="26" spans="1:10" ht="17.399999999999999" customHeight="1" x14ac:dyDescent="0.2">
      <c r="A26" s="9"/>
      <c r="G26" s="10"/>
      <c r="J26" s="8"/>
    </row>
    <row r="27" spans="1:10" ht="17.399999999999999" customHeight="1" x14ac:dyDescent="0.2">
      <c r="A27" s="9"/>
      <c r="G27" s="10"/>
      <c r="J27" s="8"/>
    </row>
    <row r="28" spans="1:10" ht="17.399999999999999" customHeight="1" x14ac:dyDescent="0.2">
      <c r="A28" s="9"/>
    </row>
    <row r="29" spans="1:10" ht="17.399999999999999" customHeight="1" x14ac:dyDescent="0.2">
      <c r="A29" s="9"/>
    </row>
  </sheetData>
  <mergeCells count="11">
    <mergeCell ref="C18:E18"/>
    <mergeCell ref="I9:I10"/>
    <mergeCell ref="F9:F10"/>
    <mergeCell ref="G9:G10"/>
    <mergeCell ref="H9:H10"/>
    <mergeCell ref="J9:J10"/>
    <mergeCell ref="A15:A20"/>
    <mergeCell ref="B20:E20"/>
    <mergeCell ref="B14:E14"/>
    <mergeCell ref="A11:A14"/>
    <mergeCell ref="C17:E17"/>
  </mergeCells>
  <phoneticPr fontId="2"/>
  <pageMargins left="0.9055118110236221" right="0.51181102362204722" top="0.70866141732283472" bottom="0.59055118110236227" header="0.51181102362204722" footer="0.51181102362204722"/>
  <pageSetup paperSize="9" orientation="landscape" horizontalDpi="300" verticalDpi="300" r:id="rId1"/>
  <headerFooter alignWithMargins="0"/>
  <ignoredErrors>
    <ignoredError sqref="G14:I1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4947C-9373-4395-80CD-5FE5EC0E32E3}">
  <dimension ref="A3:L29"/>
  <sheetViews>
    <sheetView showGridLines="0" view="pageBreakPreview" zoomScale="85" zoomScaleNormal="100" zoomScaleSheetLayoutView="85" workbookViewId="0">
      <selection activeCell="N15" sqref="N15"/>
    </sheetView>
  </sheetViews>
  <sheetFormatPr defaultColWidth="9" defaultRowHeight="13.2" x14ac:dyDescent="0.2"/>
  <cols>
    <col min="1" max="1" width="3.44140625" style="3" customWidth="1"/>
    <col min="2" max="3" width="4.109375" style="3" customWidth="1"/>
    <col min="4" max="4" width="9.44140625" style="3" customWidth="1"/>
    <col min="5" max="5" width="17.33203125" style="3" customWidth="1"/>
    <col min="6" max="6" width="15" style="3" bestFit="1" customWidth="1"/>
    <col min="7" max="9" width="19.6640625" style="3" customWidth="1"/>
    <col min="10" max="10" width="16.44140625" style="3" customWidth="1"/>
    <col min="11" max="11" width="9" style="3"/>
    <col min="12" max="12" width="15" style="3" bestFit="1" customWidth="1"/>
    <col min="13" max="16384" width="9" style="3"/>
  </cols>
  <sheetData>
    <row r="3" spans="1:12" ht="15" thickBot="1" x14ac:dyDescent="0.25">
      <c r="A3" s="12"/>
    </row>
    <row r="4" spans="1:12" ht="23.25" customHeight="1" thickTop="1" thickBot="1" x14ac:dyDescent="0.3">
      <c r="B4" s="13" t="s">
        <v>7</v>
      </c>
      <c r="J4" s="41" t="s">
        <v>20</v>
      </c>
      <c r="L4" s="40"/>
    </row>
    <row r="5" spans="1:12" ht="13.5" customHeight="1" thickTop="1" x14ac:dyDescent="0.2">
      <c r="L5" s="40"/>
    </row>
    <row r="6" spans="1:12" ht="14.25" customHeight="1" x14ac:dyDescent="0.25">
      <c r="C6" s="4"/>
      <c r="J6" s="11"/>
      <c r="L6" s="40"/>
    </row>
    <row r="7" spans="1:12" ht="22.5" customHeight="1" x14ac:dyDescent="0.2">
      <c r="B7" s="35" t="s">
        <v>19</v>
      </c>
      <c r="C7" s="34"/>
      <c r="D7" s="34"/>
      <c r="E7" s="34"/>
      <c r="G7" s="35" t="s">
        <v>21</v>
      </c>
      <c r="H7" s="8"/>
      <c r="I7" s="8"/>
      <c r="J7" s="11"/>
      <c r="L7" s="40"/>
    </row>
    <row r="8" spans="1:12" ht="17.399999999999999" customHeight="1" x14ac:dyDescent="0.2">
      <c r="J8" s="3" t="s">
        <v>18</v>
      </c>
    </row>
    <row r="9" spans="1:12" s="19" customFormat="1" ht="17.399999999999999" customHeight="1" x14ac:dyDescent="0.2">
      <c r="A9" s="16"/>
      <c r="B9" s="17"/>
      <c r="C9" s="17"/>
      <c r="D9" s="17"/>
      <c r="E9" s="18"/>
      <c r="F9" s="44" t="s">
        <v>15</v>
      </c>
      <c r="G9" s="43" t="s">
        <v>16</v>
      </c>
      <c r="H9" s="46" t="s">
        <v>22</v>
      </c>
      <c r="I9" s="42" t="s">
        <v>17</v>
      </c>
      <c r="J9" s="44" t="s">
        <v>4</v>
      </c>
    </row>
    <row r="10" spans="1:12" s="19" customFormat="1" ht="17.399999999999999" customHeight="1" x14ac:dyDescent="0.2">
      <c r="A10" s="20"/>
      <c r="B10" s="21" t="s">
        <v>0</v>
      </c>
      <c r="C10" s="21"/>
      <c r="D10" s="21"/>
      <c r="E10" s="22"/>
      <c r="F10" s="45"/>
      <c r="G10" s="43"/>
      <c r="H10" s="43"/>
      <c r="I10" s="43"/>
      <c r="J10" s="47"/>
    </row>
    <row r="11" spans="1:12" s="19" customFormat="1" ht="20.25" customHeight="1" x14ac:dyDescent="0.2">
      <c r="A11" s="54" t="s">
        <v>6</v>
      </c>
      <c r="B11" s="24" t="s">
        <v>14</v>
      </c>
      <c r="C11" s="15"/>
      <c r="D11" s="25"/>
      <c r="E11" s="26"/>
      <c r="F11" s="39"/>
      <c r="G11" s="2" t="e">
        <f>ROUND($G$21*F11/$F$21,0)</f>
        <v>#DIV/0!</v>
      </c>
      <c r="H11" s="2" t="e">
        <f>ROUND($H$21*F11/$F$21,0)</f>
        <v>#DIV/0!</v>
      </c>
      <c r="I11" s="27" t="e">
        <f>SUM(G11:H11,F11)</f>
        <v>#DIV/0!</v>
      </c>
      <c r="J11" s="28"/>
    </row>
    <row r="12" spans="1:12" s="19" customFormat="1" ht="20.25" customHeight="1" x14ac:dyDescent="0.2">
      <c r="A12" s="55"/>
      <c r="B12" s="14" t="s">
        <v>2</v>
      </c>
      <c r="C12" s="15"/>
      <c r="D12" s="15"/>
      <c r="E12" s="26"/>
      <c r="F12" s="39"/>
      <c r="G12" s="2" t="e">
        <f>ROUND($G$21*F12/$F$21,0)</f>
        <v>#DIV/0!</v>
      </c>
      <c r="H12" s="2" t="e">
        <f>ROUND($H$21*F12/$F$21,0)</f>
        <v>#DIV/0!</v>
      </c>
      <c r="I12" s="27" t="e">
        <f>F12+G12+H12</f>
        <v>#DIV/0!</v>
      </c>
      <c r="J12" s="28"/>
    </row>
    <row r="13" spans="1:12" s="19" customFormat="1" ht="20.25" customHeight="1" x14ac:dyDescent="0.2">
      <c r="A13" s="55"/>
      <c r="B13" s="15" t="s">
        <v>10</v>
      </c>
      <c r="C13" s="15"/>
      <c r="D13" s="15"/>
      <c r="E13" s="26"/>
      <c r="F13" s="39"/>
      <c r="G13" s="2" t="e">
        <f>ROUND($G$21*F13/$F$21,0)</f>
        <v>#DIV/0!</v>
      </c>
      <c r="H13" s="2" t="e">
        <f>ROUND($H$21*F13/$F$21,0)</f>
        <v>#DIV/0!</v>
      </c>
      <c r="I13" s="27" t="e">
        <f>F13+G13+H13</f>
        <v>#DIV/0!</v>
      </c>
      <c r="J13" s="28"/>
    </row>
    <row r="14" spans="1:12" s="19" customFormat="1" ht="20.25" customHeight="1" x14ac:dyDescent="0.2">
      <c r="A14" s="56"/>
      <c r="B14" s="51" t="s">
        <v>1</v>
      </c>
      <c r="C14" s="52"/>
      <c r="D14" s="52"/>
      <c r="E14" s="53"/>
      <c r="F14" s="1">
        <f>SUM(F11,F12:F13)</f>
        <v>0</v>
      </c>
      <c r="G14" s="2" t="e">
        <f>SUM(G11,G12:G13)</f>
        <v>#DIV/0!</v>
      </c>
      <c r="H14" s="2" t="e">
        <f>SUM(H11,H12:H13)</f>
        <v>#DIV/0!</v>
      </c>
      <c r="I14" s="27" t="e">
        <f>SUM(I11:I13)</f>
        <v>#DIV/0!</v>
      </c>
      <c r="J14" s="28"/>
    </row>
    <row r="15" spans="1:12" s="19" customFormat="1" ht="20.25" customHeight="1" x14ac:dyDescent="0.2">
      <c r="A15" s="48" t="s">
        <v>5</v>
      </c>
      <c r="B15" s="23">
        <v>1</v>
      </c>
      <c r="C15" s="14" t="s">
        <v>11</v>
      </c>
      <c r="D15" s="15"/>
      <c r="E15" s="26"/>
      <c r="F15" s="39"/>
      <c r="G15" s="2" t="e">
        <f>ROUND($G$21*F15/$F$21,0)</f>
        <v>#DIV/0!</v>
      </c>
      <c r="H15" s="2" t="e">
        <f>ROUND($H$21*F15/$F$21,0)</f>
        <v>#DIV/0!</v>
      </c>
      <c r="I15" s="27" t="e">
        <f>F15+G15+H15</f>
        <v>#DIV/0!</v>
      </c>
      <c r="J15" s="28"/>
    </row>
    <row r="16" spans="1:12" s="19" customFormat="1" ht="20.25" customHeight="1" x14ac:dyDescent="0.2">
      <c r="A16" s="49"/>
      <c r="B16" s="29">
        <v>2</v>
      </c>
      <c r="C16" s="14" t="s">
        <v>2</v>
      </c>
      <c r="D16" s="15"/>
      <c r="E16" s="26"/>
      <c r="F16" s="39"/>
      <c r="G16" s="2" t="e">
        <f>ROUND($G$21*F16/$F$21,0)</f>
        <v>#DIV/0!</v>
      </c>
      <c r="H16" s="2" t="e">
        <f>ROUND($H$21*F16/$F$21,0)</f>
        <v>#DIV/0!</v>
      </c>
      <c r="I16" s="27" t="e">
        <f>F16+G16+H16</f>
        <v>#DIV/0!</v>
      </c>
      <c r="J16" s="28"/>
    </row>
    <row r="17" spans="1:10" s="19" customFormat="1" ht="20.25" customHeight="1" x14ac:dyDescent="0.2">
      <c r="A17" s="49"/>
      <c r="B17" s="23">
        <v>3</v>
      </c>
      <c r="C17" s="57" t="s">
        <v>10</v>
      </c>
      <c r="D17" s="58"/>
      <c r="E17" s="59"/>
      <c r="F17" s="39"/>
      <c r="G17" s="2" t="e">
        <f>ROUND($G$21*F17/$F$21,0)</f>
        <v>#DIV/0!</v>
      </c>
      <c r="H17" s="2" t="e">
        <f>ROUND($H$21*F17/$F$21,0)</f>
        <v>#DIV/0!</v>
      </c>
      <c r="I17" s="27" t="e">
        <f>F17+G17+H17</f>
        <v>#DIV/0!</v>
      </c>
      <c r="J17" s="28"/>
    </row>
    <row r="18" spans="1:10" s="19" customFormat="1" ht="20.25" customHeight="1" x14ac:dyDescent="0.2">
      <c r="A18" s="49"/>
      <c r="B18" s="29"/>
      <c r="C18" s="57"/>
      <c r="D18" s="58"/>
      <c r="E18" s="59"/>
      <c r="F18" s="1"/>
      <c r="G18" s="2"/>
      <c r="H18" s="2"/>
      <c r="I18" s="27"/>
      <c r="J18" s="28"/>
    </row>
    <row r="19" spans="1:10" s="19" customFormat="1" ht="20.25" customHeight="1" x14ac:dyDescent="0.2">
      <c r="A19" s="49"/>
      <c r="B19" s="29"/>
      <c r="C19" s="30"/>
      <c r="D19" s="15"/>
      <c r="E19" s="26"/>
      <c r="F19" s="1"/>
      <c r="G19" s="2"/>
      <c r="H19" s="2"/>
      <c r="I19" s="27"/>
      <c r="J19" s="28"/>
    </row>
    <row r="20" spans="1:10" s="19" customFormat="1" ht="20.25" customHeight="1" x14ac:dyDescent="0.2">
      <c r="A20" s="50"/>
      <c r="B20" s="51" t="s">
        <v>1</v>
      </c>
      <c r="C20" s="52"/>
      <c r="D20" s="52"/>
      <c r="E20" s="53"/>
      <c r="F20" s="1">
        <f>SUM(F15:F18)</f>
        <v>0</v>
      </c>
      <c r="G20" s="2" t="e">
        <f>SUM(G15:G18)</f>
        <v>#DIV/0!</v>
      </c>
      <c r="H20" s="2" t="e">
        <f>SUM(H15:H18)</f>
        <v>#DIV/0!</v>
      </c>
      <c r="I20" s="27" t="e">
        <f>F20+G20+H20</f>
        <v>#DIV/0!</v>
      </c>
      <c r="J20" s="28"/>
    </row>
    <row r="21" spans="1:10" s="19" customFormat="1" ht="20.25" customHeight="1" x14ac:dyDescent="0.2">
      <c r="A21" s="31"/>
      <c r="B21" s="32" t="s">
        <v>3</v>
      </c>
      <c r="C21" s="32"/>
      <c r="D21" s="32"/>
      <c r="E21" s="33"/>
      <c r="F21" s="1">
        <f>F14+F20</f>
        <v>0</v>
      </c>
      <c r="G21" s="39"/>
      <c r="H21" s="39"/>
      <c r="I21" s="27">
        <f>F21+G21+H21</f>
        <v>0</v>
      </c>
      <c r="J21" s="28"/>
    </row>
    <row r="22" spans="1:10" ht="17.399999999999999" customHeight="1" x14ac:dyDescent="0.2">
      <c r="B22" s="5"/>
      <c r="C22" s="5"/>
      <c r="D22" s="5"/>
      <c r="E22" s="5"/>
      <c r="F22" s="6"/>
      <c r="G22" s="6"/>
      <c r="H22" s="6"/>
      <c r="I22" s="7"/>
      <c r="J22" s="8"/>
    </row>
    <row r="23" spans="1:10" ht="17.399999999999999" customHeight="1" x14ac:dyDescent="0.2">
      <c r="B23" s="5"/>
      <c r="C23" s="5"/>
      <c r="D23" s="5"/>
      <c r="E23" s="5"/>
      <c r="F23" s="38" t="s">
        <v>13</v>
      </c>
      <c r="G23" s="37" t="e">
        <f>G21/F21</f>
        <v>#DIV/0!</v>
      </c>
      <c r="H23" s="6"/>
      <c r="I23" s="7"/>
      <c r="J23" s="8"/>
    </row>
    <row r="24" spans="1:10" ht="17.399999999999999" customHeight="1" x14ac:dyDescent="0.2">
      <c r="B24" s="5"/>
      <c r="C24" s="5"/>
      <c r="D24" s="5"/>
      <c r="E24" s="5"/>
      <c r="F24" s="6"/>
      <c r="G24" s="6"/>
      <c r="H24" s="6"/>
      <c r="I24" s="7"/>
      <c r="J24" s="8"/>
    </row>
    <row r="25" spans="1:10" ht="17.399999999999999" customHeight="1" x14ac:dyDescent="0.2">
      <c r="A25" s="9"/>
      <c r="G25" s="10"/>
      <c r="J25" s="8"/>
    </row>
    <row r="26" spans="1:10" ht="17.399999999999999" customHeight="1" x14ac:dyDescent="0.2">
      <c r="A26" s="9"/>
      <c r="G26" s="10"/>
      <c r="J26" s="8"/>
    </row>
    <row r="27" spans="1:10" ht="17.399999999999999" customHeight="1" x14ac:dyDescent="0.2">
      <c r="A27" s="9"/>
      <c r="G27" s="10"/>
      <c r="J27" s="8"/>
    </row>
    <row r="28" spans="1:10" ht="17.399999999999999" customHeight="1" x14ac:dyDescent="0.2">
      <c r="A28" s="9"/>
    </row>
    <row r="29" spans="1:10" ht="17.399999999999999" customHeight="1" x14ac:dyDescent="0.2">
      <c r="A29" s="9"/>
    </row>
  </sheetData>
  <mergeCells count="11">
    <mergeCell ref="H9:H10"/>
    <mergeCell ref="I9:I10"/>
    <mergeCell ref="J9:J10"/>
    <mergeCell ref="A11:A14"/>
    <mergeCell ref="B14:E14"/>
    <mergeCell ref="A15:A20"/>
    <mergeCell ref="C17:E17"/>
    <mergeCell ref="C18:E18"/>
    <mergeCell ref="B20:E20"/>
    <mergeCell ref="F9:F10"/>
    <mergeCell ref="G9:G10"/>
  </mergeCells>
  <phoneticPr fontId="2"/>
  <pageMargins left="0.70866141732283472" right="0.51181102362204722" top="0.70866141732283472" bottom="0.59055118110236227" header="0.51181102362204722" footer="0.51181102362204722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記入例・特養用</vt:lpstr>
      <vt:lpstr>様式</vt:lpstr>
      <vt:lpstr>記入例・特養用!Print_Area</vt:lpstr>
      <vt:lpstr>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竹内　誠治</cp:lastModifiedBy>
  <cp:lastPrinted>2025-03-19T11:14:31Z</cp:lastPrinted>
  <dcterms:created xsi:type="dcterms:W3CDTF">1997-01-08T22:48:59Z</dcterms:created>
  <dcterms:modified xsi:type="dcterms:W3CDTF">2025-03-19T11:14:53Z</dcterms:modified>
</cp:coreProperties>
</file>