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10.226.112.52\SienFolder\旧施設支援課\★施設整備係\★老健班\06 介護老人保健施設\102 創設等・併設訪看／計画変更\01 整備計画書（協議書）\R8_協議書\"/>
    </mc:Choice>
  </mc:AlternateContent>
  <xr:revisionPtr revIDLastSave="0" documentId="13_ncr:1_{AD072358-D610-426E-9824-A5C49B234689}" xr6:coauthVersionLast="47" xr6:coauthVersionMax="47" xr10:uidLastSave="{00000000-0000-0000-0000-000000000000}"/>
  <bookViews>
    <workbookView xWindow="20040" yWindow="-16320" windowWidth="29040" windowHeight="15720" xr2:uid="{D858CDBA-F94A-4182-AF12-922DDC24E2AC}"/>
  </bookViews>
  <sheets>
    <sheet name="84追加書類一覧" sheetId="9" r:id="rId1"/>
    <sheet name="a-1改築理由書" sheetId="17" r:id="rId2"/>
    <sheet name="a-2過去補助事業" sheetId="10" r:id="rId3"/>
    <sheet name="a-2記入例" sheetId="19" r:id="rId4"/>
    <sheet name="a-3残存価格算出内訳" sheetId="20" r:id="rId5"/>
    <sheet name="a-3記入例（S52）" sheetId="21" r:id="rId6"/>
    <sheet name="a-3記入例（H7)" sheetId="22" r:id="rId7"/>
    <sheet name="a-3記入例（H11）" sheetId="23" r:id="rId8"/>
    <sheet name="a-4充当額" sheetId="25" r:id="rId9"/>
    <sheet name="a-4記入例" sheetId="26" r:id="rId10"/>
    <sheet name="a-5評価調書" sheetId="27" r:id="rId11"/>
    <sheet name="a-5記入例" sheetId="28" r:id="rId12"/>
    <sheet name="a-6利用者処遇" sheetId="14" r:id="rId13"/>
    <sheet name="a-6記入例" sheetId="15" r:id="rId14"/>
    <sheet name="a-8今後の整備計画" sheetId="11" r:id="rId15"/>
    <sheet name="a-8記入例" sheetId="29" r:id="rId16"/>
    <sheet name="b-6現況写真" sheetId="12" r:id="rId17"/>
  </sheets>
  <definedNames>
    <definedName name="_xlnm.Print_Area" localSheetId="0">'84追加書類一覧'!$A$1:$I$29</definedName>
    <definedName name="_xlnm.Print_Area" localSheetId="1">'a-1改築理由書'!$A$1:$B$53</definedName>
    <definedName name="_xlnm.Print_Area" localSheetId="7">'a-3記入例（H11）'!$A$1:$M$44</definedName>
    <definedName name="_xlnm.Print_Area" localSheetId="6">'a-3記入例（H7)'!$A$1:$M$44</definedName>
    <definedName name="_xlnm.Print_Area" localSheetId="5">'a-3記入例（S52）'!$A$1:$M$44</definedName>
    <definedName name="_xlnm.Print_Area" localSheetId="4">'a-3残存価格算出内訳'!$A$1:$M$44</definedName>
    <definedName name="_xlnm.Print_Area" localSheetId="9">'a-4記入例'!$A$1:$M$50</definedName>
    <definedName name="_xlnm.Print_Area" localSheetId="8">'a-4充当額'!$A$1:$M$50</definedName>
    <definedName name="_xlnm.Print_Area" localSheetId="13">'a-6記入例'!$A$1:$F$12</definedName>
    <definedName name="_xlnm.Print_Area" localSheetId="15">'a-8記入例'!$A$1:$E$12</definedName>
    <definedName name="_xlnm.Print_Titles" localSheetId="0">'84追加書類一覧'!$3:$6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28" l="1"/>
  <c r="E15" i="28"/>
  <c r="D15" i="28"/>
  <c r="I43" i="26"/>
  <c r="E43" i="26"/>
  <c r="E40" i="26"/>
  <c r="I32" i="26"/>
  <c r="E32" i="26"/>
  <c r="E20" i="26"/>
  <c r="E13" i="26"/>
  <c r="E40" i="25"/>
  <c r="I32" i="25"/>
  <c r="E32" i="25"/>
  <c r="E20" i="25"/>
  <c r="E13" i="25"/>
  <c r="I43" i="25" s="1"/>
  <c r="K65" i="23"/>
  <c r="E15" i="23"/>
  <c r="F15" i="23" s="1"/>
  <c r="F14" i="23"/>
  <c r="K65" i="22"/>
  <c r="E15" i="22"/>
  <c r="F15" i="22" s="1"/>
  <c r="F14" i="22"/>
  <c r="K65" i="21"/>
  <c r="E15" i="21"/>
  <c r="F15" i="21" s="1"/>
  <c r="F14" i="21"/>
  <c r="K65" i="20"/>
  <c r="E15" i="20"/>
  <c r="F15" i="20" s="1"/>
  <c r="F14" i="20"/>
  <c r="E43" i="25" l="1"/>
  <c r="E16" i="23"/>
  <c r="F16" i="23" s="1"/>
  <c r="E16" i="22"/>
  <c r="F16" i="22" s="1"/>
  <c r="E16" i="21"/>
  <c r="F16" i="21" s="1"/>
  <c r="F16" i="20"/>
  <c r="E16" i="20"/>
  <c r="F17" i="23" l="1"/>
  <c r="E17" i="23"/>
  <c r="E17" i="22"/>
  <c r="F17" i="22" s="1"/>
  <c r="E17" i="21"/>
  <c r="F17" i="21" s="1"/>
  <c r="E17" i="20"/>
  <c r="F17" i="20" s="1"/>
  <c r="F18" i="23" l="1"/>
  <c r="E18" i="23"/>
  <c r="E18" i="22"/>
  <c r="F18" i="22"/>
  <c r="E18" i="21"/>
  <c r="F18" i="21" s="1"/>
  <c r="E18" i="20"/>
  <c r="F18" i="20" s="1"/>
  <c r="F19" i="23" l="1"/>
  <c r="E19" i="23"/>
  <c r="E19" i="22"/>
  <c r="F19" i="22" s="1"/>
  <c r="E19" i="21"/>
  <c r="F19" i="21" s="1"/>
  <c r="E19" i="20"/>
  <c r="F19" i="20" s="1"/>
  <c r="E20" i="23" l="1"/>
  <c r="F20" i="23" s="1"/>
  <c r="E20" i="22"/>
  <c r="F20" i="22"/>
  <c r="E20" i="21"/>
  <c r="F20" i="21" s="1"/>
  <c r="F20" i="20"/>
  <c r="E20" i="20"/>
  <c r="E21" i="23" l="1"/>
  <c r="F21" i="23" s="1"/>
  <c r="E21" i="22"/>
  <c r="F21" i="22" s="1"/>
  <c r="E21" i="21"/>
  <c r="F21" i="21" s="1"/>
  <c r="E21" i="20"/>
  <c r="F21" i="20" s="1"/>
  <c r="E22" i="23" l="1"/>
  <c r="F22" i="23" s="1"/>
  <c r="E22" i="22"/>
  <c r="F22" i="22" s="1"/>
  <c r="E22" i="21"/>
  <c r="F22" i="21" s="1"/>
  <c r="E22" i="20"/>
  <c r="F22" i="20" s="1"/>
  <c r="E23" i="23" l="1"/>
  <c r="F23" i="23" s="1"/>
  <c r="E23" i="22"/>
  <c r="F23" i="22" s="1"/>
  <c r="E23" i="21"/>
  <c r="F23" i="21" s="1"/>
  <c r="E23" i="20"/>
  <c r="F23" i="20" s="1"/>
  <c r="E24" i="23" l="1"/>
  <c r="F24" i="23"/>
  <c r="E24" i="22"/>
  <c r="F24" i="22"/>
  <c r="E24" i="21"/>
  <c r="F24" i="21" s="1"/>
  <c r="E24" i="20"/>
  <c r="F24" i="20" s="1"/>
  <c r="E25" i="23" l="1"/>
  <c r="F25" i="23" s="1"/>
  <c r="E25" i="22"/>
  <c r="F25" i="22" s="1"/>
  <c r="E25" i="21"/>
  <c r="F25" i="21" s="1"/>
  <c r="E25" i="20"/>
  <c r="F25" i="20" s="1"/>
  <c r="E26" i="23" l="1"/>
  <c r="F26" i="23" s="1"/>
  <c r="E26" i="22"/>
  <c r="F26" i="22"/>
  <c r="E26" i="21"/>
  <c r="F26" i="21" s="1"/>
  <c r="E26" i="20"/>
  <c r="F26" i="20" s="1"/>
  <c r="E27" i="23" l="1"/>
  <c r="F27" i="23"/>
  <c r="E27" i="22"/>
  <c r="F27" i="22" s="1"/>
  <c r="E27" i="21"/>
  <c r="F27" i="21"/>
  <c r="E27" i="20"/>
  <c r="F27" i="20" s="1"/>
  <c r="E28" i="23" l="1"/>
  <c r="F28" i="23" s="1"/>
  <c r="E28" i="22"/>
  <c r="F28" i="22"/>
  <c r="E28" i="21"/>
  <c r="F28" i="21" s="1"/>
  <c r="E28" i="20"/>
  <c r="F28" i="20" s="1"/>
  <c r="E29" i="23" l="1"/>
  <c r="F29" i="23" s="1"/>
  <c r="E29" i="22"/>
  <c r="F29" i="22" s="1"/>
  <c r="E29" i="21"/>
  <c r="F29" i="21" s="1"/>
  <c r="E29" i="20"/>
  <c r="F29" i="20" s="1"/>
  <c r="E30" i="23" l="1"/>
  <c r="F30" i="23" s="1"/>
  <c r="E30" i="22"/>
  <c r="F30" i="22" s="1"/>
  <c r="E30" i="21"/>
  <c r="F30" i="21" s="1"/>
  <c r="E30" i="20"/>
  <c r="F30" i="20" s="1"/>
  <c r="E31" i="23" l="1"/>
  <c r="F31" i="23"/>
  <c r="E31" i="22"/>
  <c r="F31" i="22" s="1"/>
  <c r="E31" i="21"/>
  <c r="F31" i="21" s="1"/>
  <c r="E31" i="20"/>
  <c r="F31" i="20" s="1"/>
  <c r="E32" i="23" l="1"/>
  <c r="F32" i="23"/>
  <c r="E32" i="22"/>
  <c r="F32" i="22"/>
  <c r="E32" i="21"/>
  <c r="F32" i="21"/>
  <c r="E32" i="20"/>
  <c r="F32" i="20" s="1"/>
  <c r="E33" i="23" l="1"/>
  <c r="F33" i="23" s="1"/>
  <c r="E33" i="22"/>
  <c r="F33" i="22" s="1"/>
  <c r="E33" i="21"/>
  <c r="F33" i="21"/>
  <c r="E33" i="20"/>
  <c r="F33" i="20" s="1"/>
  <c r="E34" i="23" l="1"/>
  <c r="F34" i="23" s="1"/>
  <c r="E34" i="22"/>
  <c r="F34" i="22"/>
  <c r="E34" i="21"/>
  <c r="F34" i="21" s="1"/>
  <c r="E34" i="20"/>
  <c r="F34" i="20" s="1"/>
  <c r="E35" i="23" l="1"/>
  <c r="F35" i="23" s="1"/>
  <c r="E35" i="22"/>
  <c r="F35" i="22"/>
  <c r="E35" i="21"/>
  <c r="F35" i="21"/>
  <c r="E35" i="20"/>
  <c r="F35" i="20" s="1"/>
  <c r="E36" i="23" l="1"/>
  <c r="F36" i="23"/>
  <c r="E36" i="22"/>
  <c r="F36" i="22"/>
  <c r="E36" i="21"/>
  <c r="F36" i="21" s="1"/>
  <c r="E36" i="20"/>
  <c r="F36" i="20" s="1"/>
  <c r="E37" i="23" l="1"/>
  <c r="F37" i="23" s="1"/>
  <c r="E37" i="22"/>
  <c r="F37" i="22" s="1"/>
  <c r="E37" i="21"/>
  <c r="F37" i="21" s="1"/>
  <c r="E37" i="20"/>
  <c r="F37" i="20" s="1"/>
  <c r="E38" i="23" l="1"/>
  <c r="F38" i="23" s="1"/>
  <c r="E38" i="22"/>
  <c r="F38" i="22" s="1"/>
  <c r="E38" i="21"/>
  <c r="F38" i="21" s="1"/>
  <c r="E38" i="20"/>
  <c r="F38" i="20" s="1"/>
  <c r="E39" i="23" l="1"/>
  <c r="F39" i="23" s="1"/>
  <c r="E39" i="22"/>
  <c r="F39" i="22" s="1"/>
  <c r="E39" i="21"/>
  <c r="F39" i="21" s="1"/>
  <c r="E39" i="20"/>
  <c r="F39" i="20" s="1"/>
  <c r="K14" i="23" l="1"/>
  <c r="L14" i="23"/>
  <c r="K14" i="22"/>
  <c r="L14" i="22" s="1"/>
  <c r="K14" i="21"/>
  <c r="L14" i="21"/>
  <c r="K14" i="20"/>
  <c r="L14" i="20" s="1"/>
  <c r="K15" i="23" l="1"/>
  <c r="L15" i="23" s="1"/>
  <c r="K15" i="22"/>
  <c r="L15" i="22"/>
  <c r="K15" i="21"/>
  <c r="L15" i="21" s="1"/>
  <c r="K15" i="20"/>
  <c r="L15" i="20" s="1"/>
  <c r="K16" i="23" l="1"/>
  <c r="L16" i="23" s="1"/>
  <c r="K16" i="22"/>
  <c r="L16" i="22" s="1"/>
  <c r="K16" i="21"/>
  <c r="L16" i="21" s="1"/>
  <c r="K16" i="20"/>
  <c r="L16" i="20" s="1"/>
  <c r="K17" i="23" l="1"/>
  <c r="L17" i="23"/>
  <c r="K17" i="22"/>
  <c r="L17" i="22" s="1"/>
  <c r="K17" i="21"/>
  <c r="L17" i="21" s="1"/>
  <c r="K17" i="20"/>
  <c r="L17" i="20" s="1"/>
  <c r="K18" i="23" l="1"/>
  <c r="L18" i="23"/>
  <c r="K18" i="22"/>
  <c r="L18" i="22"/>
  <c r="K18" i="21"/>
  <c r="L18" i="21"/>
  <c r="K18" i="20"/>
  <c r="L18" i="20" s="1"/>
  <c r="K19" i="23" l="1"/>
  <c r="L19" i="23" s="1"/>
  <c r="K19" i="22"/>
  <c r="L19" i="22" s="1"/>
  <c r="K19" i="21"/>
  <c r="L19" i="21" s="1"/>
  <c r="K19" i="20"/>
  <c r="L19" i="20" s="1"/>
  <c r="K20" i="23" l="1"/>
  <c r="L20" i="23" s="1"/>
  <c r="K20" i="22"/>
  <c r="L20" i="22" s="1"/>
  <c r="K20" i="21"/>
  <c r="L20" i="21" s="1"/>
  <c r="K20" i="20"/>
  <c r="L20" i="20" s="1"/>
  <c r="K21" i="23" l="1"/>
  <c r="L21" i="23"/>
  <c r="K21" i="22"/>
  <c r="L21" i="22" s="1"/>
  <c r="K21" i="21"/>
  <c r="L21" i="21" s="1"/>
  <c r="K21" i="20"/>
  <c r="L21" i="20" s="1"/>
  <c r="K22" i="23" l="1"/>
  <c r="L22" i="23"/>
  <c r="K22" i="22"/>
  <c r="L22" i="22"/>
  <c r="K22" i="21"/>
  <c r="L22" i="21"/>
  <c r="K22" i="20"/>
  <c r="L22" i="20" s="1"/>
  <c r="K23" i="23" l="1"/>
  <c r="L23" i="23" s="1"/>
  <c r="K23" i="22"/>
  <c r="L23" i="22"/>
  <c r="K23" i="21"/>
  <c r="L23" i="21" s="1"/>
  <c r="K23" i="20"/>
  <c r="L23" i="20" s="1"/>
  <c r="K24" i="23" l="1"/>
  <c r="L24" i="23" s="1"/>
  <c r="K24" i="22"/>
  <c r="L24" i="22" s="1"/>
  <c r="K24" i="21"/>
  <c r="L24" i="21"/>
  <c r="K24" i="20"/>
  <c r="L24" i="20" s="1"/>
  <c r="K25" i="23" l="1"/>
  <c r="L25" i="23"/>
  <c r="K25" i="22"/>
  <c r="L25" i="22" s="1"/>
  <c r="K25" i="21"/>
  <c r="L25" i="21" s="1"/>
  <c r="K25" i="20"/>
  <c r="L25" i="20" s="1"/>
  <c r="K26" i="23" l="1"/>
  <c r="L26" i="23"/>
  <c r="K26" i="22"/>
  <c r="L26" i="22" s="1"/>
  <c r="K26" i="21"/>
  <c r="L26" i="21" s="1"/>
  <c r="K26" i="20"/>
  <c r="L26" i="20"/>
  <c r="K27" i="23" l="1"/>
  <c r="L27" i="23" s="1"/>
  <c r="K27" i="22"/>
  <c r="L27" i="22" s="1"/>
  <c r="K27" i="21"/>
  <c r="L27" i="21"/>
  <c r="K27" i="20"/>
  <c r="L27" i="20" s="1"/>
  <c r="K28" i="23" l="1"/>
  <c r="L28" i="23" s="1"/>
  <c r="K28" i="22"/>
  <c r="L28" i="22" s="1"/>
  <c r="K28" i="21"/>
  <c r="L28" i="21" s="1"/>
  <c r="K28" i="20"/>
  <c r="L28" i="20" s="1"/>
  <c r="K29" i="23" l="1"/>
  <c r="L29" i="23"/>
  <c r="K29" i="22"/>
  <c r="L29" i="22" s="1"/>
  <c r="K29" i="21"/>
  <c r="L29" i="21" s="1"/>
  <c r="K29" i="20"/>
  <c r="L29" i="20" s="1"/>
  <c r="K30" i="23" l="1"/>
  <c r="L30" i="23"/>
  <c r="K30" i="22"/>
  <c r="L30" i="22"/>
  <c r="K30" i="21"/>
  <c r="L30" i="21"/>
  <c r="K30" i="20"/>
  <c r="L30" i="20" s="1"/>
  <c r="K31" i="23" l="1"/>
  <c r="L31" i="23" s="1"/>
  <c r="K31" i="22"/>
  <c r="L31" i="22" s="1"/>
  <c r="K31" i="21"/>
  <c r="L31" i="21"/>
  <c r="K31" i="20"/>
  <c r="L31" i="20" s="1"/>
  <c r="K32" i="23" l="1"/>
  <c r="L32" i="23" s="1"/>
  <c r="K32" i="22"/>
  <c r="L32" i="22" s="1"/>
  <c r="K32" i="21"/>
  <c r="L32" i="21" s="1"/>
  <c r="K32" i="20"/>
  <c r="L32" i="20" s="1"/>
  <c r="K33" i="23" l="1"/>
  <c r="L33" i="23"/>
  <c r="K33" i="22"/>
  <c r="L33" i="22" s="1"/>
  <c r="K33" i="21"/>
  <c r="L33" i="21" s="1"/>
  <c r="K33" i="20"/>
  <c r="L33" i="20" s="1"/>
  <c r="K34" i="23" l="1"/>
  <c r="L34" i="23"/>
  <c r="K34" i="22"/>
  <c r="L34" i="22" s="1"/>
  <c r="K34" i="21"/>
  <c r="L34" i="21"/>
  <c r="K34" i="20"/>
  <c r="L34" i="20" s="1"/>
  <c r="K35" i="23" l="1"/>
  <c r="L35" i="23"/>
  <c r="K35" i="22"/>
  <c r="L35" i="22" s="1"/>
  <c r="K35" i="21"/>
  <c r="L35" i="21" s="1"/>
  <c r="K35" i="20"/>
  <c r="L35" i="20" s="1"/>
  <c r="K36" i="23" l="1"/>
  <c r="L36" i="23" s="1"/>
  <c r="K36" i="22"/>
  <c r="L36" i="22" s="1"/>
  <c r="K36" i="21"/>
  <c r="L36" i="21" s="1"/>
  <c r="K36" i="20"/>
  <c r="L36" i="20" s="1"/>
  <c r="K37" i="23" l="1"/>
  <c r="L37" i="23"/>
  <c r="K37" i="22"/>
  <c r="L37" i="22" s="1"/>
  <c r="K37" i="21"/>
  <c r="L37" i="21" s="1"/>
  <c r="K37" i="20"/>
  <c r="L37" i="20" s="1"/>
  <c r="K38" i="23" l="1"/>
  <c r="L38" i="23" s="1"/>
  <c r="K38" i="22"/>
  <c r="L38" i="22" s="1"/>
  <c r="K38" i="21"/>
  <c r="L38" i="21" s="1"/>
  <c r="K38" i="20"/>
  <c r="L38" i="20" s="1"/>
  <c r="K66" i="23" l="1"/>
  <c r="K64" i="23"/>
  <c r="K66" i="22"/>
  <c r="K64" i="22"/>
  <c r="K64" i="21"/>
  <c r="K66" i="21"/>
  <c r="K66" i="20"/>
  <c r="K64" i="20"/>
</calcChain>
</file>

<file path=xl/sharedStrings.xml><?xml version="1.0" encoding="utf-8"?>
<sst xmlns="http://schemas.openxmlformats.org/spreadsheetml/2006/main" count="567" uniqueCount="244">
  <si>
    <t>番号</t>
    <rPh sb="0" eb="2">
      <t>バンゴウ</t>
    </rPh>
    <phoneticPr fontId="2"/>
  </si>
  <si>
    <t>備　　　考</t>
    <rPh sb="0" eb="1">
      <t>ソナエ</t>
    </rPh>
    <rPh sb="4" eb="5">
      <t>コウ</t>
    </rPh>
    <phoneticPr fontId="2"/>
  </si>
  <si>
    <t>提　　出　　書　　類</t>
    <rPh sb="0" eb="1">
      <t>ツツミ</t>
    </rPh>
    <rPh sb="3" eb="4">
      <t>デ</t>
    </rPh>
    <rPh sb="6" eb="7">
      <t>ショ</t>
    </rPh>
    <rPh sb="9" eb="10">
      <t>タグイ</t>
    </rPh>
    <phoneticPr fontId="2"/>
  </si>
  <si>
    <t>当該施設における過去の補助事業の一覧</t>
    <rPh sb="0" eb="2">
      <t>トウガイ</t>
    </rPh>
    <rPh sb="2" eb="4">
      <t>シセツ</t>
    </rPh>
    <rPh sb="8" eb="10">
      <t>カコ</t>
    </rPh>
    <rPh sb="11" eb="13">
      <t>ホジョ</t>
    </rPh>
    <rPh sb="13" eb="15">
      <t>ジギョウ</t>
    </rPh>
    <rPh sb="16" eb="18">
      <t>イチラン</t>
    </rPh>
    <phoneticPr fontId="2"/>
  </si>
  <si>
    <t>社会福祉施設老朽度調査表</t>
    <rPh sb="0" eb="2">
      <t>シャカイ</t>
    </rPh>
    <rPh sb="2" eb="4">
      <t>フクシ</t>
    </rPh>
    <rPh sb="4" eb="6">
      <t>シセツ</t>
    </rPh>
    <rPh sb="6" eb="8">
      <t>ロウキュウ</t>
    </rPh>
    <rPh sb="8" eb="9">
      <t>ド</t>
    </rPh>
    <rPh sb="9" eb="12">
      <t>チョウサヒョウ</t>
    </rPh>
    <phoneticPr fontId="2"/>
  </si>
  <si>
    <t>協議書</t>
    <rPh sb="0" eb="3">
      <t>キョウギショ</t>
    </rPh>
    <phoneticPr fontId="2"/>
  </si>
  <si>
    <t>施設種別：</t>
    <rPh sb="0" eb="2">
      <t>シセツ</t>
    </rPh>
    <rPh sb="2" eb="4">
      <t>シュベツ</t>
    </rPh>
    <phoneticPr fontId="2"/>
  </si>
  <si>
    <t>追加書類一覧</t>
    <rPh sb="0" eb="2">
      <t>ツイカ</t>
    </rPh>
    <rPh sb="2" eb="4">
      <t>ショルイ</t>
    </rPh>
    <rPh sb="4" eb="6">
      <t>イチラン</t>
    </rPh>
    <phoneticPr fontId="2"/>
  </si>
  <si>
    <t>残存価格算出内訳</t>
    <rPh sb="0" eb="2">
      <t>ザンゾン</t>
    </rPh>
    <rPh sb="2" eb="4">
      <t>カカク</t>
    </rPh>
    <rPh sb="4" eb="6">
      <t>サンシュツ</t>
    </rPh>
    <rPh sb="6" eb="8">
      <t>ウチワケ</t>
    </rPh>
    <phoneticPr fontId="2"/>
  </si>
  <si>
    <t>建設費充当額算出内訳</t>
    <rPh sb="0" eb="3">
      <t>ケンセツヒ</t>
    </rPh>
    <rPh sb="3" eb="5">
      <t>ジュウトウ</t>
    </rPh>
    <rPh sb="5" eb="6">
      <t>ガク</t>
    </rPh>
    <rPh sb="6" eb="8">
      <t>サンシュツ</t>
    </rPh>
    <rPh sb="8" eb="10">
      <t>ウチワケ</t>
    </rPh>
    <phoneticPr fontId="2"/>
  </si>
  <si>
    <t>評価調書</t>
    <rPh sb="0" eb="2">
      <t>ヒョウカ</t>
    </rPh>
    <rPh sb="2" eb="4">
      <t>チョウショ</t>
    </rPh>
    <phoneticPr fontId="2"/>
  </si>
  <si>
    <t xml:space="preserve">　　　 </t>
    <phoneticPr fontId="2"/>
  </si>
  <si>
    <t xml:space="preserve">
</t>
    <phoneticPr fontId="2"/>
  </si>
  <si>
    <t>建物配置図（既存・重ね図）</t>
    <rPh sb="0" eb="2">
      <t>タテモノ</t>
    </rPh>
    <rPh sb="2" eb="4">
      <t>ハイチ</t>
    </rPh>
    <rPh sb="4" eb="5">
      <t>ズ</t>
    </rPh>
    <rPh sb="6" eb="8">
      <t>キソン</t>
    </rPh>
    <rPh sb="9" eb="10">
      <t>カサ</t>
    </rPh>
    <rPh sb="11" eb="12">
      <t>ズ</t>
    </rPh>
    <phoneticPr fontId="2"/>
  </si>
  <si>
    <t>各階平面図（既存）</t>
    <rPh sb="0" eb="2">
      <t>カクカイ</t>
    </rPh>
    <rPh sb="2" eb="5">
      <t>ヘイメンズ</t>
    </rPh>
    <phoneticPr fontId="2"/>
  </si>
  <si>
    <t>立面図（四方向からの既存）</t>
    <rPh sb="0" eb="3">
      <t>リツメンズ</t>
    </rPh>
    <rPh sb="4" eb="5">
      <t>ヨン</t>
    </rPh>
    <rPh sb="5" eb="7">
      <t>ホウコウ</t>
    </rPh>
    <phoneticPr fontId="2"/>
  </si>
  <si>
    <t>室別面積表（既存）</t>
    <rPh sb="0" eb="1">
      <t>シツ</t>
    </rPh>
    <rPh sb="1" eb="2">
      <t>ベツ</t>
    </rPh>
    <rPh sb="2" eb="4">
      <t>メンセキ</t>
    </rPh>
    <rPh sb="4" eb="5">
      <t>ヒョウ</t>
    </rPh>
    <phoneticPr fontId="2"/>
  </si>
  <si>
    <t>一級建築士証明書の写し</t>
    <rPh sb="0" eb="2">
      <t>イッキュウ</t>
    </rPh>
    <rPh sb="2" eb="5">
      <t>ケンチクシ</t>
    </rPh>
    <rPh sb="5" eb="8">
      <t>ショウメイショ</t>
    </rPh>
    <rPh sb="9" eb="10">
      <t>ウツ</t>
    </rPh>
    <phoneticPr fontId="2"/>
  </si>
  <si>
    <t>当該施設における今後の整備計画</t>
    <rPh sb="0" eb="2">
      <t>トウガイ</t>
    </rPh>
    <rPh sb="2" eb="4">
      <t>シセツ</t>
    </rPh>
    <rPh sb="8" eb="10">
      <t>コンゴ</t>
    </rPh>
    <rPh sb="11" eb="13">
      <t>セイビ</t>
    </rPh>
    <rPh sb="13" eb="15">
      <t>ケイカク</t>
    </rPh>
    <phoneticPr fontId="2"/>
  </si>
  <si>
    <t>改築・改修対象建物の登記事項証明書</t>
    <rPh sb="0" eb="2">
      <t>カイチク</t>
    </rPh>
    <rPh sb="3" eb="5">
      <t>カイシュウ</t>
    </rPh>
    <rPh sb="5" eb="7">
      <t>タイショウ</t>
    </rPh>
    <rPh sb="7" eb="9">
      <t>タテモノ</t>
    </rPh>
    <rPh sb="10" eb="12">
      <t>トウキ</t>
    </rPh>
    <rPh sb="12" eb="14">
      <t>ジコウ</t>
    </rPh>
    <rPh sb="14" eb="17">
      <t>ショウメイショ</t>
    </rPh>
    <phoneticPr fontId="2"/>
  </si>
  <si>
    <t>　ａ　　計画の概要（追加）</t>
    <rPh sb="4" eb="6">
      <t>ケイカク</t>
    </rPh>
    <rPh sb="7" eb="9">
      <t>ガイヨウ</t>
    </rPh>
    <rPh sb="10" eb="12">
      <t>ツイカ</t>
    </rPh>
    <phoneticPr fontId="2"/>
  </si>
  <si>
    <t>　ｂ　　建物図面・設置基準等（追加）</t>
    <rPh sb="4" eb="6">
      <t>タテモノ</t>
    </rPh>
    <rPh sb="6" eb="8">
      <t>ズメン</t>
    </rPh>
    <rPh sb="9" eb="11">
      <t>セッチ</t>
    </rPh>
    <rPh sb="11" eb="13">
      <t>キジュン</t>
    </rPh>
    <rPh sb="13" eb="14">
      <t>トウ</t>
    </rPh>
    <phoneticPr fontId="2"/>
  </si>
  <si>
    <t>a-1</t>
    <phoneticPr fontId="2"/>
  </si>
  <si>
    <t>b-1</t>
    <phoneticPr fontId="2"/>
  </si>
  <si>
    <t>b-2</t>
    <phoneticPr fontId="2"/>
  </si>
  <si>
    <t>b-3</t>
    <phoneticPr fontId="2"/>
  </si>
  <si>
    <t>b-4</t>
    <phoneticPr fontId="2"/>
  </si>
  <si>
    <t>b-5</t>
    <phoneticPr fontId="2"/>
  </si>
  <si>
    <t>b-6</t>
    <phoneticPr fontId="2"/>
  </si>
  <si>
    <t>b-7</t>
    <phoneticPr fontId="2"/>
  </si>
  <si>
    <t>b-8</t>
    <phoneticPr fontId="2"/>
  </si>
  <si>
    <t>整備区分：</t>
    <phoneticPr fontId="2"/>
  </si>
  <si>
    <t>a-2</t>
    <phoneticPr fontId="2"/>
  </si>
  <si>
    <t>a-3</t>
  </si>
  <si>
    <t>a-4</t>
  </si>
  <si>
    <t>a-5</t>
  </si>
  <si>
    <t>提出時チェック欄</t>
    <phoneticPr fontId="2"/>
  </si>
  <si>
    <t>工事期間における利用者への処遇について</t>
    <rPh sb="0" eb="2">
      <t>コウジ</t>
    </rPh>
    <rPh sb="2" eb="4">
      <t>キカン</t>
    </rPh>
    <rPh sb="8" eb="11">
      <t>リヨウシャ</t>
    </rPh>
    <rPh sb="13" eb="15">
      <t>ショグウ</t>
    </rPh>
    <phoneticPr fontId="2"/>
  </si>
  <si>
    <t>事業に伴う利用者の移動計画</t>
    <rPh sb="0" eb="2">
      <t>ジギョウ</t>
    </rPh>
    <rPh sb="3" eb="4">
      <t>トモナ</t>
    </rPh>
    <rPh sb="5" eb="8">
      <t>リヨウシャ</t>
    </rPh>
    <rPh sb="9" eb="11">
      <t>イドウ</t>
    </rPh>
    <rPh sb="11" eb="13">
      <t>ケイカク</t>
    </rPh>
    <phoneticPr fontId="2"/>
  </si>
  <si>
    <t>法人名：　</t>
    <rPh sb="0" eb="2">
      <t>ホウジン</t>
    </rPh>
    <rPh sb="2" eb="3">
      <t>メイ</t>
    </rPh>
    <phoneticPr fontId="2"/>
  </si>
  <si>
    <t>増築、改築、ユニット化改修、増床型改修、一時移転型改良工事の場合は、下記の書類を追加して提出すること。　　　　</t>
    <rPh sb="0" eb="2">
      <t>ゾウチク</t>
    </rPh>
    <rPh sb="3" eb="5">
      <t>カイチク</t>
    </rPh>
    <rPh sb="10" eb="11">
      <t>カ</t>
    </rPh>
    <rPh sb="11" eb="13">
      <t>カイシュウ</t>
    </rPh>
    <rPh sb="14" eb="16">
      <t>ゾウショウ</t>
    </rPh>
    <rPh sb="16" eb="17">
      <t>ガタ</t>
    </rPh>
    <rPh sb="17" eb="19">
      <t>カイシュウ</t>
    </rPh>
    <rPh sb="20" eb="22">
      <t>イチジ</t>
    </rPh>
    <rPh sb="22" eb="25">
      <t>イテンガタ</t>
    </rPh>
    <rPh sb="25" eb="27">
      <t>カイリョウ</t>
    </rPh>
    <rPh sb="27" eb="29">
      <t>コウジ</t>
    </rPh>
    <phoneticPr fontId="2"/>
  </si>
  <si>
    <t>増築</t>
    <rPh sb="0" eb="2">
      <t>ゾウチク</t>
    </rPh>
    <phoneticPr fontId="2"/>
  </si>
  <si>
    <t>改築</t>
    <rPh sb="0" eb="2">
      <t>カイチク</t>
    </rPh>
    <phoneticPr fontId="2"/>
  </si>
  <si>
    <t>ユニット化改修</t>
    <rPh sb="4" eb="7">
      <t>カカイシュウ</t>
    </rPh>
    <phoneticPr fontId="2"/>
  </si>
  <si>
    <t>増床型改修</t>
    <rPh sb="0" eb="2">
      <t>ゾウショウ</t>
    </rPh>
    <rPh sb="2" eb="3">
      <t>ガタ</t>
    </rPh>
    <rPh sb="3" eb="5">
      <t>カイシュウ</t>
    </rPh>
    <phoneticPr fontId="2"/>
  </si>
  <si>
    <t>一時移転型改良工事</t>
    <rPh sb="0" eb="9">
      <t>イチジイテンガタカイリョウコウジ</t>
    </rPh>
    <phoneticPr fontId="2"/>
  </si>
  <si>
    <t>当該施設における過去の補助事業一覧</t>
    <rPh sb="0" eb="2">
      <t>トウガイ</t>
    </rPh>
    <rPh sb="2" eb="4">
      <t>シセツ</t>
    </rPh>
    <rPh sb="8" eb="10">
      <t>カコ</t>
    </rPh>
    <rPh sb="11" eb="13">
      <t>ホジョ</t>
    </rPh>
    <rPh sb="13" eb="15">
      <t>ジギョウ</t>
    </rPh>
    <rPh sb="15" eb="17">
      <t>イチラン</t>
    </rPh>
    <phoneticPr fontId="2"/>
  </si>
  <si>
    <t>補助年度</t>
    <rPh sb="0" eb="2">
      <t>ホジョ</t>
    </rPh>
    <rPh sb="2" eb="4">
      <t>ネンド</t>
    </rPh>
    <phoneticPr fontId="2"/>
  </si>
  <si>
    <t>補助事業名</t>
    <rPh sb="0" eb="2">
      <t>ホジョ</t>
    </rPh>
    <rPh sb="2" eb="4">
      <t>ジギョウ</t>
    </rPh>
    <rPh sb="4" eb="5">
      <t>ナ</t>
    </rPh>
    <phoneticPr fontId="2"/>
  </si>
  <si>
    <t>事業内容等
（事業種別・棟名・内容）</t>
    <rPh sb="0" eb="2">
      <t>ジギョウ</t>
    </rPh>
    <rPh sb="2" eb="4">
      <t>ナイヨウ</t>
    </rPh>
    <rPh sb="4" eb="5">
      <t>トウ</t>
    </rPh>
    <rPh sb="7" eb="9">
      <t>ジギョウ</t>
    </rPh>
    <rPh sb="9" eb="11">
      <t>シュベツ</t>
    </rPh>
    <rPh sb="12" eb="13">
      <t>ムネ</t>
    </rPh>
    <rPh sb="13" eb="14">
      <t>メイ</t>
    </rPh>
    <phoneticPr fontId="2"/>
  </si>
  <si>
    <t>総事業費</t>
    <rPh sb="0" eb="1">
      <t>ソウ</t>
    </rPh>
    <rPh sb="1" eb="4">
      <t>ジギョウヒ</t>
    </rPh>
    <phoneticPr fontId="2"/>
  </si>
  <si>
    <t>国補助金額</t>
    <rPh sb="0" eb="1">
      <t>クニ</t>
    </rPh>
    <rPh sb="1" eb="4">
      <t>ホジョキン</t>
    </rPh>
    <rPh sb="4" eb="5">
      <t>ガク</t>
    </rPh>
    <phoneticPr fontId="2"/>
  </si>
  <si>
    <t>契約業者名</t>
    <rPh sb="0" eb="2">
      <t>ケイヤク</t>
    </rPh>
    <rPh sb="2" eb="4">
      <t>ギョウシャ</t>
    </rPh>
    <rPh sb="4" eb="5">
      <t>ナ</t>
    </rPh>
    <phoneticPr fontId="2"/>
  </si>
  <si>
    <t>都補助金額</t>
    <rPh sb="0" eb="1">
      <t>ト</t>
    </rPh>
    <rPh sb="1" eb="3">
      <t>ホジョ</t>
    </rPh>
    <rPh sb="3" eb="5">
      <t>キンガク</t>
    </rPh>
    <phoneticPr fontId="2"/>
  </si>
  <si>
    <t>他補助</t>
    <rPh sb="0" eb="1">
      <t>ホカ</t>
    </rPh>
    <rPh sb="1" eb="3">
      <t>ホジョ</t>
    </rPh>
    <phoneticPr fontId="2"/>
  </si>
  <si>
    <t>設計監理</t>
    <rPh sb="0" eb="2">
      <t>セッケイ</t>
    </rPh>
    <rPh sb="2" eb="4">
      <t>カンリ</t>
    </rPh>
    <phoneticPr fontId="2"/>
  </si>
  <si>
    <t>施工業者</t>
    <rPh sb="0" eb="2">
      <t>セコウ</t>
    </rPh>
    <rPh sb="2" eb="4">
      <t>ギョウシャ</t>
    </rPh>
    <phoneticPr fontId="2"/>
  </si>
  <si>
    <t>年度</t>
    <rPh sb="0" eb="2">
      <t>ネンド</t>
    </rPh>
    <phoneticPr fontId="2"/>
  </si>
  <si>
    <t>実施予定年度</t>
    <rPh sb="0" eb="2">
      <t>ジッシ</t>
    </rPh>
    <rPh sb="2" eb="4">
      <t>ヨテイ</t>
    </rPh>
    <rPh sb="4" eb="6">
      <t>ネンド</t>
    </rPh>
    <phoneticPr fontId="2"/>
  </si>
  <si>
    <t>件　　　名</t>
    <rPh sb="0" eb="1">
      <t>ケン</t>
    </rPh>
    <rPh sb="4" eb="5">
      <t>メイ</t>
    </rPh>
    <phoneticPr fontId="2"/>
  </si>
  <si>
    <t>計画内容</t>
    <rPh sb="0" eb="2">
      <t>ケイカク</t>
    </rPh>
    <rPh sb="2" eb="4">
      <t>ナイヨウ</t>
    </rPh>
    <phoneticPr fontId="2"/>
  </si>
  <si>
    <t>備考</t>
    <rPh sb="0" eb="2">
      <t>ビコウ</t>
    </rPh>
    <phoneticPr fontId="2"/>
  </si>
  <si>
    <t>令和　　年度</t>
    <rPh sb="0" eb="1">
      <t>レイ</t>
    </rPh>
    <rPh sb="1" eb="2">
      <t>ワ</t>
    </rPh>
    <rPh sb="4" eb="6">
      <t>ネンド</t>
    </rPh>
    <phoneticPr fontId="2"/>
  </si>
  <si>
    <t>現況を示す写真</t>
    <rPh sb="0" eb="2">
      <t>ゲンキョウ</t>
    </rPh>
    <rPh sb="3" eb="4">
      <t>シメ</t>
    </rPh>
    <rPh sb="5" eb="7">
      <t>シャシン</t>
    </rPh>
    <phoneticPr fontId="2"/>
  </si>
  <si>
    <t xml:space="preserve">・改修箇所現況
</t>
    <rPh sb="3" eb="5">
      <t>カショ</t>
    </rPh>
    <rPh sb="5" eb="7">
      <t>ゲンキョウ</t>
    </rPh>
    <phoneticPr fontId="2"/>
  </si>
  <si>
    <t>写　　　真</t>
    <rPh sb="0" eb="1">
      <t>シャ</t>
    </rPh>
    <rPh sb="4" eb="5">
      <t>マコト</t>
    </rPh>
    <phoneticPr fontId="2"/>
  </si>
  <si>
    <t xml:space="preserve">・改修内容
</t>
    <rPh sb="3" eb="5">
      <t>ナイヨウ</t>
    </rPh>
    <phoneticPr fontId="2"/>
  </si>
  <si>
    <t xml:space="preserve">・改修箇所
</t>
    <rPh sb="3" eb="5">
      <t>カショ</t>
    </rPh>
    <phoneticPr fontId="2"/>
  </si>
  <si>
    <t xml:space="preserve">・改修箇所
</t>
    <phoneticPr fontId="2"/>
  </si>
  <si>
    <t>・改修箇所</t>
    <rPh sb="3" eb="5">
      <t>カショ</t>
    </rPh>
    <phoneticPr fontId="2"/>
  </si>
  <si>
    <t>・改修箇所現況</t>
    <rPh sb="3" eb="5">
      <t>カショ</t>
    </rPh>
    <rPh sb="5" eb="7">
      <t>ゲンキョウ</t>
    </rPh>
    <phoneticPr fontId="2"/>
  </si>
  <si>
    <t>・改修内容</t>
    <rPh sb="3" eb="5">
      <t>ナイヨウ</t>
    </rPh>
    <phoneticPr fontId="2"/>
  </si>
  <si>
    <t>・改修箇所</t>
    <rPh sb="1" eb="3">
      <t>カイシュウ</t>
    </rPh>
    <rPh sb="3" eb="5">
      <t>カショ</t>
    </rPh>
    <phoneticPr fontId="2"/>
  </si>
  <si>
    <t>整備を必要とする理由及び工事期間における利用者への処遇について</t>
    <phoneticPr fontId="11"/>
  </si>
  <si>
    <t>区分</t>
  </si>
  <si>
    <t>工事箇所</t>
    <rPh sb="0" eb="2">
      <t>コウジ</t>
    </rPh>
    <phoneticPr fontId="11"/>
  </si>
  <si>
    <t>工事理由</t>
    <rPh sb="0" eb="2">
      <t>コウジ</t>
    </rPh>
    <phoneticPr fontId="11"/>
  </si>
  <si>
    <t>工事方法</t>
    <rPh sb="0" eb="2">
      <t>コウジ</t>
    </rPh>
    <phoneticPr fontId="11"/>
  </si>
  <si>
    <t>利用者処遇に係る課題</t>
  </si>
  <si>
    <t>利用者処遇への配慮</t>
  </si>
  <si>
    <t>内装工事</t>
    <rPh sb="0" eb="4">
      <t>ナイソウコウジ</t>
    </rPh>
    <phoneticPr fontId="12"/>
  </si>
  <si>
    <t>地下１階から４階の床材</t>
    <rPh sb="0" eb="2">
      <t>チカ</t>
    </rPh>
    <rPh sb="3" eb="4">
      <t>カイ</t>
    </rPh>
    <rPh sb="7" eb="8">
      <t>カイ</t>
    </rPh>
    <rPh sb="9" eb="10">
      <t>ユカ</t>
    </rPh>
    <rPh sb="10" eb="11">
      <t>ザイ</t>
    </rPh>
    <phoneticPr fontId="12"/>
  </si>
  <si>
    <t>・開設から〇年が経過し、擦れ、破れ、汚れ等がみられる。
・漏水により劣化している。</t>
    <rPh sb="1" eb="3">
      <t>カイセツ</t>
    </rPh>
    <rPh sb="6" eb="7">
      <t>ネン</t>
    </rPh>
    <rPh sb="8" eb="10">
      <t>ケイカ</t>
    </rPh>
    <rPh sb="12" eb="13">
      <t>ス</t>
    </rPh>
    <rPh sb="15" eb="16">
      <t>ヤブ</t>
    </rPh>
    <rPh sb="18" eb="19">
      <t>ヨゴ</t>
    </rPh>
    <rPh sb="20" eb="21">
      <t>トウ</t>
    </rPh>
    <rPh sb="29" eb="31">
      <t>ロウスイ</t>
    </rPh>
    <rPh sb="34" eb="36">
      <t>レッカ</t>
    </rPh>
    <phoneticPr fontId="12"/>
  </si>
  <si>
    <t>劣化した床材を撤去し、張替えを行う。</t>
    <rPh sb="0" eb="2">
      <t>レッカ</t>
    </rPh>
    <rPh sb="4" eb="6">
      <t>ユカザイ</t>
    </rPh>
    <rPh sb="7" eb="9">
      <t>テッキョ</t>
    </rPh>
    <rPh sb="11" eb="13">
      <t>ハリカ</t>
    </rPh>
    <rPh sb="15" eb="16">
      <t>オコナ</t>
    </rPh>
    <phoneticPr fontId="12"/>
  </si>
  <si>
    <t>作業中は利用できない。</t>
    <rPh sb="0" eb="3">
      <t>サギョウチュウ</t>
    </rPh>
    <rPh sb="4" eb="6">
      <t>リヨウ</t>
    </rPh>
    <phoneticPr fontId="12"/>
  </si>
  <si>
    <t xml:space="preserve">・作業計画について（利用者への影響が少なくなるよう、作業区画等を計画すること。）
・療養室等の利用について（利用者の在室時に作業を行わないこと。）
・リハ室等の利用について（作業中の活動場所等を計画すること。）
・食堂の利用について（作業中の食事場所等を計画すること。）
・通リハの実施について（作業中の活動場所等を計画すること。）
</t>
    <rPh sb="1" eb="3">
      <t>サギョウ</t>
    </rPh>
    <rPh sb="3" eb="5">
      <t>ケイカク</t>
    </rPh>
    <rPh sb="77" eb="78">
      <t>シツ</t>
    </rPh>
    <rPh sb="78" eb="79">
      <t>トウ</t>
    </rPh>
    <rPh sb="80" eb="82">
      <t>リヨウ</t>
    </rPh>
    <rPh sb="87" eb="90">
      <t>サギョウチュウ</t>
    </rPh>
    <rPh sb="91" eb="93">
      <t>カツドウ</t>
    </rPh>
    <rPh sb="93" eb="95">
      <t>バショ</t>
    </rPh>
    <rPh sb="95" eb="96">
      <t>トウ</t>
    </rPh>
    <rPh sb="97" eb="99">
      <t>ケイカク</t>
    </rPh>
    <rPh sb="110" eb="112">
      <t>リヨウ</t>
    </rPh>
    <rPh sb="121" eb="123">
      <t>ショクジ</t>
    </rPh>
    <rPh sb="123" eb="125">
      <t>バショ</t>
    </rPh>
    <rPh sb="125" eb="126">
      <t>トウ</t>
    </rPh>
    <rPh sb="127" eb="129">
      <t>ケイカク</t>
    </rPh>
    <rPh sb="137" eb="138">
      <t>ツウ</t>
    </rPh>
    <rPh sb="141" eb="143">
      <t>ジッシ</t>
    </rPh>
    <phoneticPr fontId="12"/>
  </si>
  <si>
    <t>内装工事</t>
    <rPh sb="0" eb="2">
      <t>ナイソウ</t>
    </rPh>
    <rPh sb="2" eb="4">
      <t>コウジ</t>
    </rPh>
    <phoneticPr fontId="11"/>
  </si>
  <si>
    <t>２階・３階のサービスステーション</t>
    <phoneticPr fontId="11"/>
  </si>
  <si>
    <t>サービスステーションのカウンターが高く、利用者の状況が把握できないため。</t>
    <phoneticPr fontId="11"/>
  </si>
  <si>
    <t>現在のカウンターを撤去し、新たに利用者の状況が把握できる低い位置にカウンターを設置する。</t>
    <phoneticPr fontId="11"/>
  </si>
  <si>
    <t>廊下などで工事が行われることにより、利用者の安全な移動に支障が出るおそれがある。</t>
    <phoneticPr fontId="11"/>
  </si>
  <si>
    <t xml:space="preserve">・騒音対策（対策方法、利用者への配慮等。）
・利用者の誘導について（工事日程について職員に周知徹底し、適切に誘導する等、利用者への配慮。）
</t>
    <rPh sb="23" eb="26">
      <t>リヨウシャ</t>
    </rPh>
    <rPh sb="27" eb="29">
      <t>ユウドウ</t>
    </rPh>
    <rPh sb="34" eb="36">
      <t>コウジ</t>
    </rPh>
    <rPh sb="36" eb="38">
      <t>ニッテイ</t>
    </rPh>
    <rPh sb="42" eb="44">
      <t>ショクイン</t>
    </rPh>
    <rPh sb="45" eb="47">
      <t>シュウチ</t>
    </rPh>
    <rPh sb="47" eb="49">
      <t>テッテイ</t>
    </rPh>
    <rPh sb="51" eb="53">
      <t>テキセツ</t>
    </rPh>
    <rPh sb="54" eb="56">
      <t>ユウドウ</t>
    </rPh>
    <rPh sb="58" eb="59">
      <t>ナド</t>
    </rPh>
    <rPh sb="60" eb="63">
      <t>リヨウシャ</t>
    </rPh>
    <rPh sb="65" eb="67">
      <t>ハイリョ</t>
    </rPh>
    <phoneticPr fontId="11"/>
  </si>
  <si>
    <t>２階・３階のトイレ、洗面所</t>
    <phoneticPr fontId="11"/>
  </si>
  <si>
    <t>現在の施設は２階・３階のトイレ、洗面所が車椅子対応となっていないため。</t>
    <phoneticPr fontId="11"/>
  </si>
  <si>
    <t xml:space="preserve">・トイレに多少のスペースがあるため、このスペースを活用しトイレの個室を車椅子のまま入れる幅に拡張する。
・洗面台の下の部分を覆っている板を取り外し、車椅子のまま使用できるようにする。
</t>
    <rPh sb="53" eb="56">
      <t>センメンダイ</t>
    </rPh>
    <phoneticPr fontId="11"/>
  </si>
  <si>
    <t>工事中、利用者がトイレを利用できない。</t>
    <phoneticPr fontId="11"/>
  </si>
  <si>
    <t xml:space="preserve">・作業計画について（利用者への影響が少なくなるよう、作業区画等を計画すること。）
・利用者の誘導について（工事日程について職員に周知徹底し、適切に誘導する等、利用者への配慮。）
</t>
    <rPh sb="42" eb="45">
      <t>リヨウシャ</t>
    </rPh>
    <rPh sb="46" eb="48">
      <t>ユウドウ</t>
    </rPh>
    <rPh sb="53" eb="55">
      <t>コウジ</t>
    </rPh>
    <rPh sb="55" eb="57">
      <t>ニッテイ</t>
    </rPh>
    <rPh sb="61" eb="63">
      <t>ショクイン</t>
    </rPh>
    <rPh sb="64" eb="66">
      <t>シュウチ</t>
    </rPh>
    <rPh sb="66" eb="68">
      <t>テッテイ</t>
    </rPh>
    <rPh sb="70" eb="72">
      <t>テキセツ</t>
    </rPh>
    <rPh sb="73" eb="75">
      <t>ユウドウ</t>
    </rPh>
    <rPh sb="77" eb="78">
      <t>ナド</t>
    </rPh>
    <rPh sb="79" eb="82">
      <t>リヨウシャ</t>
    </rPh>
    <rPh sb="84" eb="86">
      <t>ハイリョ</t>
    </rPh>
    <phoneticPr fontId="11"/>
  </si>
  <si>
    <t>外部改修工事</t>
    <rPh sb="0" eb="2">
      <t>ガイブ</t>
    </rPh>
    <rPh sb="2" eb="4">
      <t>カイシュウ</t>
    </rPh>
    <rPh sb="4" eb="6">
      <t>コウジ</t>
    </rPh>
    <phoneticPr fontId="11"/>
  </si>
  <si>
    <t>外壁改修工事</t>
    <rPh sb="0" eb="2">
      <t>ガイヘキ</t>
    </rPh>
    <rPh sb="2" eb="4">
      <t>カイシュウ</t>
    </rPh>
    <rPh sb="4" eb="6">
      <t>コウジ</t>
    </rPh>
    <phoneticPr fontId="12"/>
  </si>
  <si>
    <t>・開設から〇年が経過し、外壁タイルの浮き、割れ、目地欠損がみられる。
・塗装面は劣化し錆が発生している。
・シーリング材が劣化している。
・屋上防水が剥がれ階下への漏水が発生している。</t>
    <rPh sb="1" eb="3">
      <t>カイセツ</t>
    </rPh>
    <rPh sb="6" eb="7">
      <t>ネン</t>
    </rPh>
    <rPh sb="8" eb="10">
      <t>ケイカ</t>
    </rPh>
    <rPh sb="12" eb="14">
      <t>ガイヘキ</t>
    </rPh>
    <rPh sb="18" eb="19">
      <t>ウ</t>
    </rPh>
    <rPh sb="21" eb="22">
      <t>ワ</t>
    </rPh>
    <rPh sb="24" eb="26">
      <t>メジ</t>
    </rPh>
    <rPh sb="26" eb="28">
      <t>ケッソン</t>
    </rPh>
    <rPh sb="36" eb="38">
      <t>トソウ</t>
    </rPh>
    <rPh sb="38" eb="39">
      <t>メン</t>
    </rPh>
    <rPh sb="40" eb="42">
      <t>レッカ</t>
    </rPh>
    <rPh sb="43" eb="44">
      <t>サビ</t>
    </rPh>
    <rPh sb="45" eb="47">
      <t>ハッセイ</t>
    </rPh>
    <rPh sb="59" eb="60">
      <t>ザイ</t>
    </rPh>
    <rPh sb="61" eb="63">
      <t>レッカ</t>
    </rPh>
    <rPh sb="70" eb="72">
      <t>オクジョウ</t>
    </rPh>
    <rPh sb="72" eb="74">
      <t>ボウスイ</t>
    </rPh>
    <rPh sb="75" eb="76">
      <t>ハ</t>
    </rPh>
    <rPh sb="78" eb="80">
      <t>カイカ</t>
    </rPh>
    <rPh sb="82" eb="84">
      <t>ロウスイ</t>
    </rPh>
    <rPh sb="85" eb="87">
      <t>ハッセイ</t>
    </rPh>
    <phoneticPr fontId="12"/>
  </si>
  <si>
    <t>足場を組んで劣化したタイル、塗装、シーリング材、防水、ひび割れ等の補修を行う。</t>
    <rPh sb="0" eb="2">
      <t>アシバ</t>
    </rPh>
    <rPh sb="3" eb="4">
      <t>ク</t>
    </rPh>
    <rPh sb="6" eb="8">
      <t>レッカ</t>
    </rPh>
    <rPh sb="14" eb="16">
      <t>トソウ</t>
    </rPh>
    <rPh sb="22" eb="23">
      <t>ザイ</t>
    </rPh>
    <rPh sb="24" eb="26">
      <t>ボウスイ</t>
    </rPh>
    <rPh sb="29" eb="30">
      <t>ワ</t>
    </rPh>
    <rPh sb="31" eb="32">
      <t>トウ</t>
    </rPh>
    <rPh sb="33" eb="35">
      <t>ホシュウ</t>
    </rPh>
    <rPh sb="36" eb="37">
      <t>オコナ</t>
    </rPh>
    <phoneticPr fontId="12"/>
  </si>
  <si>
    <t>・騒音、異臭、煤塵の影響が懸念される。
・足場を設置するため、安全対策が必要である。
・室内が見えプライバシー上の問題がある。</t>
    <rPh sb="1" eb="3">
      <t>ソウオン</t>
    </rPh>
    <rPh sb="4" eb="6">
      <t>イシュウ</t>
    </rPh>
    <rPh sb="7" eb="9">
      <t>バイジン</t>
    </rPh>
    <rPh sb="10" eb="12">
      <t>エイキョウ</t>
    </rPh>
    <rPh sb="13" eb="15">
      <t>ケネン</t>
    </rPh>
    <rPh sb="21" eb="23">
      <t>アシバ</t>
    </rPh>
    <rPh sb="24" eb="26">
      <t>セッチ</t>
    </rPh>
    <rPh sb="31" eb="33">
      <t>アンゼン</t>
    </rPh>
    <rPh sb="33" eb="35">
      <t>タイサク</t>
    </rPh>
    <rPh sb="36" eb="38">
      <t>ヒツヨウ</t>
    </rPh>
    <rPh sb="44" eb="46">
      <t>シツナイ</t>
    </rPh>
    <rPh sb="47" eb="48">
      <t>ミ</t>
    </rPh>
    <rPh sb="55" eb="56">
      <t>ジョウ</t>
    </rPh>
    <rPh sb="57" eb="59">
      <t>モンダイ</t>
    </rPh>
    <phoneticPr fontId="12"/>
  </si>
  <si>
    <t xml:space="preserve">・作業時間帯（夜間の騒音作業は避けること。）
・騒音対策（対策方法、利用者への配慮等。）
・異臭対策（対策方法。異臭が発生しうる作業の長時間継続は避けること。）
・粉塵対策（対策方法）
・足場の安全確保（立ち入りや落下防止等。）
・プライバシー保護（対策方法）
</t>
    <rPh sb="1" eb="3">
      <t>サギョウ</t>
    </rPh>
    <rPh sb="3" eb="5">
      <t>ジカン</t>
    </rPh>
    <rPh sb="5" eb="6">
      <t>タイ</t>
    </rPh>
    <rPh sb="7" eb="9">
      <t>ヤカン</t>
    </rPh>
    <rPh sb="15" eb="16">
      <t>サ</t>
    </rPh>
    <rPh sb="24" eb="26">
      <t>ソウオン</t>
    </rPh>
    <rPh sb="26" eb="28">
      <t>タイサク</t>
    </rPh>
    <rPh sb="29" eb="31">
      <t>タイサク</t>
    </rPh>
    <rPh sb="31" eb="33">
      <t>ホウホウ</t>
    </rPh>
    <rPh sb="34" eb="37">
      <t>リヨウシャ</t>
    </rPh>
    <rPh sb="39" eb="41">
      <t>ハイリョ</t>
    </rPh>
    <rPh sb="46" eb="48">
      <t>イシュウ</t>
    </rPh>
    <rPh sb="48" eb="50">
      <t>タイサク</t>
    </rPh>
    <rPh sb="51" eb="53">
      <t>タイサク</t>
    </rPh>
    <rPh sb="53" eb="55">
      <t>ホウホウ</t>
    </rPh>
    <rPh sb="56" eb="58">
      <t>イシュウ</t>
    </rPh>
    <rPh sb="59" eb="61">
      <t>ハッセイ</t>
    </rPh>
    <rPh sb="64" eb="66">
      <t>サギョウ</t>
    </rPh>
    <rPh sb="67" eb="70">
      <t>チョウジカン</t>
    </rPh>
    <rPh sb="70" eb="72">
      <t>ケイゾク</t>
    </rPh>
    <rPh sb="73" eb="74">
      <t>サ</t>
    </rPh>
    <rPh sb="82" eb="84">
      <t>フンジン</t>
    </rPh>
    <rPh sb="84" eb="86">
      <t>タイサク</t>
    </rPh>
    <rPh sb="87" eb="89">
      <t>タイサク</t>
    </rPh>
    <rPh sb="89" eb="91">
      <t>ホウホウ</t>
    </rPh>
    <rPh sb="94" eb="96">
      <t>アシバ</t>
    </rPh>
    <rPh sb="97" eb="99">
      <t>アンゼン</t>
    </rPh>
    <rPh sb="99" eb="101">
      <t>カクホ</t>
    </rPh>
    <rPh sb="102" eb="103">
      <t>タ</t>
    </rPh>
    <rPh sb="104" eb="105">
      <t>イ</t>
    </rPh>
    <rPh sb="107" eb="109">
      <t>ラッカ</t>
    </rPh>
    <rPh sb="109" eb="111">
      <t>ボウシ</t>
    </rPh>
    <rPh sb="111" eb="112">
      <t>トウ</t>
    </rPh>
    <rPh sb="117" eb="119">
      <t>ホゴ</t>
    </rPh>
    <rPh sb="125" eb="127">
      <t>タイサク</t>
    </rPh>
    <rPh sb="127" eb="129">
      <t>ホウホウ</t>
    </rPh>
    <phoneticPr fontId="12"/>
  </si>
  <si>
    <t>電気設備工事</t>
    <rPh sb="0" eb="2">
      <t>デンキ</t>
    </rPh>
    <rPh sb="2" eb="4">
      <t>セツビ</t>
    </rPh>
    <rPh sb="4" eb="6">
      <t>コウジ</t>
    </rPh>
    <phoneticPr fontId="11"/>
  </si>
  <si>
    <t>照明器具の交換</t>
    <rPh sb="0" eb="2">
      <t>ショウメイ</t>
    </rPh>
    <rPh sb="2" eb="4">
      <t>キグ</t>
    </rPh>
    <rPh sb="5" eb="7">
      <t>コウカン</t>
    </rPh>
    <phoneticPr fontId="11"/>
  </si>
  <si>
    <t>開設より〇年が経過し、耐用年数が超えて劣化している。</t>
    <rPh sb="0" eb="2">
      <t>カイセツ</t>
    </rPh>
    <rPh sb="5" eb="6">
      <t>ネン</t>
    </rPh>
    <rPh sb="7" eb="9">
      <t>ケイカ</t>
    </rPh>
    <rPh sb="11" eb="13">
      <t>タイヨウ</t>
    </rPh>
    <rPh sb="13" eb="15">
      <t>ネンスウ</t>
    </rPh>
    <rPh sb="16" eb="17">
      <t>コ</t>
    </rPh>
    <rPh sb="19" eb="21">
      <t>レッカ</t>
    </rPh>
    <phoneticPr fontId="11"/>
  </si>
  <si>
    <t>劣化した照明器具を更新する。</t>
    <rPh sb="0" eb="2">
      <t>レッカ</t>
    </rPh>
    <rPh sb="4" eb="6">
      <t>ショウメイ</t>
    </rPh>
    <rPh sb="6" eb="8">
      <t>キグ</t>
    </rPh>
    <rPh sb="9" eb="11">
      <t>コウシン</t>
    </rPh>
    <phoneticPr fontId="11"/>
  </si>
  <si>
    <t>作業中は利用できない。</t>
    <rPh sb="0" eb="3">
      <t>サギョウチュウ</t>
    </rPh>
    <rPh sb="4" eb="6">
      <t>リヨウ</t>
    </rPh>
    <phoneticPr fontId="11"/>
  </si>
  <si>
    <t xml:space="preserve">・作業時間帯（生活への影響が少ない時間を検討すること。）
・療養室等の利用について（利用者の在室時に作業を行わないこと。）
</t>
    <rPh sb="1" eb="6">
      <t>サギョウジカンタイ</t>
    </rPh>
    <rPh sb="7" eb="9">
      <t>セイカツ</t>
    </rPh>
    <rPh sb="11" eb="13">
      <t>エイキョウ</t>
    </rPh>
    <rPh sb="14" eb="15">
      <t>スク</t>
    </rPh>
    <rPh sb="17" eb="19">
      <t>ジカン</t>
    </rPh>
    <rPh sb="20" eb="22">
      <t>ケントウ</t>
    </rPh>
    <rPh sb="30" eb="33">
      <t>リョウヨウシツ</t>
    </rPh>
    <rPh sb="33" eb="34">
      <t>トウ</t>
    </rPh>
    <rPh sb="35" eb="37">
      <t>リヨウ</t>
    </rPh>
    <rPh sb="42" eb="44">
      <t>リヨウ</t>
    </rPh>
    <rPh sb="44" eb="45">
      <t>シャ</t>
    </rPh>
    <rPh sb="46" eb="48">
      <t>ザイシツ</t>
    </rPh>
    <rPh sb="48" eb="49">
      <t>ジ</t>
    </rPh>
    <rPh sb="50" eb="52">
      <t>サギョウ</t>
    </rPh>
    <rPh sb="53" eb="54">
      <t>オコナ</t>
    </rPh>
    <phoneticPr fontId="11"/>
  </si>
  <si>
    <t>受変電設備</t>
    <rPh sb="0" eb="3">
      <t>ジュヘンデン</t>
    </rPh>
    <rPh sb="3" eb="5">
      <t>セツビ</t>
    </rPh>
    <phoneticPr fontId="11"/>
  </si>
  <si>
    <t>・開設から〇年が経過し耐用年数を超えている。
・屋外に設置しているため雨風の影響を受け劣化している。</t>
    <rPh sb="1" eb="3">
      <t>カイセツ</t>
    </rPh>
    <rPh sb="6" eb="7">
      <t>ネン</t>
    </rPh>
    <rPh sb="8" eb="10">
      <t>ケイカ</t>
    </rPh>
    <rPh sb="11" eb="13">
      <t>タイヨウ</t>
    </rPh>
    <rPh sb="13" eb="15">
      <t>ネンスウ</t>
    </rPh>
    <rPh sb="16" eb="17">
      <t>コ</t>
    </rPh>
    <rPh sb="24" eb="26">
      <t>オクガイ</t>
    </rPh>
    <rPh sb="27" eb="29">
      <t>セッチ</t>
    </rPh>
    <rPh sb="35" eb="37">
      <t>アメカゼ</t>
    </rPh>
    <rPh sb="38" eb="40">
      <t>エイキョウ</t>
    </rPh>
    <rPh sb="41" eb="42">
      <t>ウ</t>
    </rPh>
    <rPh sb="43" eb="45">
      <t>レッカ</t>
    </rPh>
    <phoneticPr fontId="12"/>
  </si>
  <si>
    <t>老朽化した受変電設備等を更新する。</t>
    <rPh sb="0" eb="3">
      <t>ロウキュウカ</t>
    </rPh>
    <rPh sb="5" eb="8">
      <t>ジュヘンデン</t>
    </rPh>
    <rPh sb="8" eb="10">
      <t>セツビ</t>
    </rPh>
    <rPh sb="10" eb="11">
      <t>トウ</t>
    </rPh>
    <rPh sb="12" eb="14">
      <t>コウシン</t>
    </rPh>
    <phoneticPr fontId="12"/>
  </si>
  <si>
    <t xml:space="preserve">停電作業が〇時間程度必要となる。
</t>
    <rPh sb="0" eb="2">
      <t>テイデン</t>
    </rPh>
    <rPh sb="2" eb="4">
      <t>サギョウ</t>
    </rPh>
    <rPh sb="6" eb="8">
      <t>ジカン</t>
    </rPh>
    <rPh sb="8" eb="10">
      <t>テイド</t>
    </rPh>
    <rPh sb="10" eb="12">
      <t>ヒツヨウ</t>
    </rPh>
    <phoneticPr fontId="12"/>
  </si>
  <si>
    <t xml:space="preserve">・工事期間（利用者への影響が少ない工事日を検討すること。）
・作業時間帯（生活への影響が少ない時間を検討すること。）
・安全確保（停電により医療機器やナースコール等が使用できない場合の対応方法を検討すること。）
</t>
    <rPh sb="1" eb="3">
      <t>コウジ</t>
    </rPh>
    <rPh sb="3" eb="5">
      <t>キカン</t>
    </rPh>
    <rPh sb="6" eb="9">
      <t>リヨウシャ</t>
    </rPh>
    <rPh sb="11" eb="13">
      <t>エイキョウ</t>
    </rPh>
    <rPh sb="14" eb="15">
      <t>スク</t>
    </rPh>
    <rPh sb="17" eb="19">
      <t>コウジ</t>
    </rPh>
    <rPh sb="19" eb="20">
      <t>ヒ</t>
    </rPh>
    <rPh sb="21" eb="23">
      <t>ケントウ</t>
    </rPh>
    <rPh sb="31" eb="33">
      <t>サギョウ</t>
    </rPh>
    <rPh sb="33" eb="35">
      <t>ジカン</t>
    </rPh>
    <rPh sb="35" eb="36">
      <t>タイ</t>
    </rPh>
    <rPh sb="60" eb="62">
      <t>アンゼン</t>
    </rPh>
    <rPh sb="62" eb="64">
      <t>カクホ</t>
    </rPh>
    <rPh sb="70" eb="72">
      <t>イリョウ</t>
    </rPh>
    <rPh sb="72" eb="74">
      <t>キキ</t>
    </rPh>
    <rPh sb="81" eb="82">
      <t>トウ</t>
    </rPh>
    <rPh sb="83" eb="85">
      <t>シヨウ</t>
    </rPh>
    <rPh sb="89" eb="91">
      <t>バアイ</t>
    </rPh>
    <rPh sb="92" eb="94">
      <t>タイオウ</t>
    </rPh>
    <rPh sb="94" eb="96">
      <t>ホウホウ</t>
    </rPh>
    <rPh sb="97" eb="99">
      <t>ケントウ</t>
    </rPh>
    <phoneticPr fontId="11"/>
  </si>
  <si>
    <t>衛生機器設備工事</t>
    <rPh sb="0" eb="2">
      <t>エイセイ</t>
    </rPh>
    <rPh sb="2" eb="4">
      <t>キキ</t>
    </rPh>
    <rPh sb="4" eb="6">
      <t>セツビ</t>
    </rPh>
    <rPh sb="6" eb="8">
      <t>コウジ</t>
    </rPh>
    <phoneticPr fontId="12"/>
  </si>
  <si>
    <t>洗面台の交換</t>
    <rPh sb="0" eb="3">
      <t>センメンダイ</t>
    </rPh>
    <rPh sb="4" eb="6">
      <t>コウカン</t>
    </rPh>
    <phoneticPr fontId="12"/>
  </si>
  <si>
    <t xml:space="preserve">洗面台に設置している電気温水器が、使用開始から〇年が経過し、本来の機能を有しないため。
</t>
    <rPh sb="0" eb="3">
      <t>センメンダイ</t>
    </rPh>
    <rPh sb="4" eb="6">
      <t>セッチ</t>
    </rPh>
    <rPh sb="10" eb="12">
      <t>デンキ</t>
    </rPh>
    <rPh sb="12" eb="15">
      <t>オンスイキ</t>
    </rPh>
    <rPh sb="17" eb="19">
      <t>シヨウ</t>
    </rPh>
    <rPh sb="19" eb="21">
      <t>カイシ</t>
    </rPh>
    <rPh sb="24" eb="25">
      <t>ネン</t>
    </rPh>
    <rPh sb="26" eb="28">
      <t>ケイカ</t>
    </rPh>
    <rPh sb="30" eb="32">
      <t>ホンライ</t>
    </rPh>
    <rPh sb="33" eb="35">
      <t>キノウ</t>
    </rPh>
    <rPh sb="36" eb="37">
      <t>ユウ</t>
    </rPh>
    <phoneticPr fontId="12"/>
  </si>
  <si>
    <t>・洗面台の電気温水器を交換する。
・自動水栓に変更する。</t>
    <rPh sb="1" eb="4">
      <t>センメンダイ</t>
    </rPh>
    <rPh sb="5" eb="7">
      <t>デンキ</t>
    </rPh>
    <rPh sb="7" eb="10">
      <t>オンスイキ</t>
    </rPh>
    <rPh sb="11" eb="13">
      <t>コウカン</t>
    </rPh>
    <rPh sb="18" eb="20">
      <t>ジドウ</t>
    </rPh>
    <rPh sb="20" eb="22">
      <t>スイセン</t>
    </rPh>
    <rPh sb="23" eb="25">
      <t>ヘンコウ</t>
    </rPh>
    <phoneticPr fontId="12"/>
  </si>
  <si>
    <t>工事中、洗面台を利用できない。</t>
    <rPh sb="0" eb="3">
      <t>コウジチュウ</t>
    </rPh>
    <rPh sb="4" eb="7">
      <t>センメンダイ</t>
    </rPh>
    <rPh sb="8" eb="10">
      <t>リヨウ</t>
    </rPh>
    <phoneticPr fontId="12"/>
  </si>
  <si>
    <t>・作業計画について（利用者への影響が少なくなるよう、作業区画等を計画すること。）</t>
  </si>
  <si>
    <t>冷暖房設備工事</t>
    <rPh sb="0" eb="3">
      <t>レイダンボウ</t>
    </rPh>
    <rPh sb="3" eb="5">
      <t>セツビ</t>
    </rPh>
    <rPh sb="5" eb="7">
      <t>コウジ</t>
    </rPh>
    <phoneticPr fontId="11"/>
  </si>
  <si>
    <t>空調設備</t>
    <phoneticPr fontId="11"/>
  </si>
  <si>
    <t>使用開始から〇年が経過しているため空調設備が老朽化し、当初メーカーが設定した基本性能が維持できていない状況であるが、修理部品も生産終了しているため、新しいものに更新する。</t>
    <phoneticPr fontId="11"/>
  </si>
  <si>
    <t>特定フロンを使用しない新しい空調設備に交換する。</t>
    <phoneticPr fontId="11"/>
  </si>
  <si>
    <t>工事中、エアコンを利用できない。</t>
    <rPh sb="0" eb="3">
      <t>コウジチュウ</t>
    </rPh>
    <rPh sb="9" eb="11">
      <t>リヨウ</t>
    </rPh>
    <phoneticPr fontId="11"/>
  </si>
  <si>
    <t xml:space="preserve">・工事期間（夏季、冬季の工事は避けること。）
・作業時間帯（夜間は避けること。）
・作業計画について（利用者への影響が少なくなるよう、作業区画等を計画すること。）
・療養室等の利用について（利用者の在室時に作業を行わないこと。）
・暑さ対策（対策方法）
・騒音対策（対策方法、利用者への配慮等。）
・粉塵対策（対策方法）
</t>
    <rPh sb="1" eb="3">
      <t>コウジ</t>
    </rPh>
    <rPh sb="3" eb="5">
      <t>キカン</t>
    </rPh>
    <rPh sb="6" eb="8">
      <t>カキ</t>
    </rPh>
    <rPh sb="9" eb="11">
      <t>トウキ</t>
    </rPh>
    <rPh sb="12" eb="14">
      <t>コウジ</t>
    </rPh>
    <rPh sb="15" eb="16">
      <t>サ</t>
    </rPh>
    <rPh sb="24" eb="26">
      <t>サギョウ</t>
    </rPh>
    <rPh sb="26" eb="29">
      <t>ジカンタイ</t>
    </rPh>
    <rPh sb="30" eb="32">
      <t>ヤカン</t>
    </rPh>
    <rPh sb="33" eb="34">
      <t>サ</t>
    </rPh>
    <rPh sb="42" eb="44">
      <t>サギョウ</t>
    </rPh>
    <rPh sb="44" eb="46">
      <t>ケイカク</t>
    </rPh>
    <rPh sb="51" eb="54">
      <t>リヨウシャ</t>
    </rPh>
    <rPh sb="56" eb="58">
      <t>エイキョウ</t>
    </rPh>
    <rPh sb="59" eb="60">
      <t>スク</t>
    </rPh>
    <rPh sb="67" eb="69">
      <t>サギョウ</t>
    </rPh>
    <rPh sb="69" eb="71">
      <t>クカク</t>
    </rPh>
    <rPh sb="71" eb="72">
      <t>トウ</t>
    </rPh>
    <rPh sb="73" eb="75">
      <t>ケイカク</t>
    </rPh>
    <rPh sb="116" eb="117">
      <t>アツ</t>
    </rPh>
    <rPh sb="118" eb="120">
      <t>タイサク</t>
    </rPh>
    <rPh sb="121" eb="123">
      <t>タイサク</t>
    </rPh>
    <rPh sb="123" eb="125">
      <t>ホウホウ</t>
    </rPh>
    <rPh sb="128" eb="130">
      <t>ソウオン</t>
    </rPh>
    <rPh sb="130" eb="132">
      <t>タイサク</t>
    </rPh>
    <rPh sb="133" eb="135">
      <t>タイサク</t>
    </rPh>
    <rPh sb="135" eb="137">
      <t>ホウホウ</t>
    </rPh>
    <rPh sb="138" eb="141">
      <t>リヨウシャ</t>
    </rPh>
    <rPh sb="143" eb="145">
      <t>ハイリョ</t>
    </rPh>
    <rPh sb="145" eb="146">
      <t>トウ</t>
    </rPh>
    <rPh sb="155" eb="157">
      <t>タイサク</t>
    </rPh>
    <rPh sb="157" eb="159">
      <t>ホウホウ</t>
    </rPh>
    <phoneticPr fontId="11"/>
  </si>
  <si>
    <t>楊重工事</t>
    <rPh sb="0" eb="4">
      <t>ヨウジュウコウジ</t>
    </rPh>
    <phoneticPr fontId="11"/>
  </si>
  <si>
    <t>室外機、室内機等の上げ下げを行うため、揚重機の設置が必要。</t>
    <rPh sb="0" eb="3">
      <t>シツガイキ</t>
    </rPh>
    <rPh sb="4" eb="7">
      <t>シツナイキ</t>
    </rPh>
    <rPh sb="7" eb="8">
      <t>トウ</t>
    </rPh>
    <rPh sb="9" eb="10">
      <t>ア</t>
    </rPh>
    <rPh sb="11" eb="12">
      <t>サ</t>
    </rPh>
    <rPh sb="14" eb="15">
      <t>オコナ</t>
    </rPh>
    <rPh sb="19" eb="22">
      <t>ヨウジュウキ</t>
    </rPh>
    <rPh sb="23" eb="25">
      <t>セッチ</t>
    </rPh>
    <rPh sb="26" eb="28">
      <t>ヒツヨウ</t>
    </rPh>
    <phoneticPr fontId="11"/>
  </si>
  <si>
    <t>隣接する道路から揚重を行う。</t>
    <rPh sb="4" eb="6">
      <t>ドウロ</t>
    </rPh>
    <rPh sb="11" eb="12">
      <t>オコナ</t>
    </rPh>
    <phoneticPr fontId="11"/>
  </si>
  <si>
    <t>入所者や通リハ利用者、道路通行者の安全を確保する必要がある。</t>
  </si>
  <si>
    <t xml:space="preserve">・クレーン車の設置場所
・作業時間帯（通リハ送迎等に支障がない時間を検討すること。）
・関係機関への手続（道路使用許可等、必要な手続きを行うこと。）
・安全確保（誘導員の配置等。）
</t>
    <rPh sb="5" eb="6">
      <t>シャ</t>
    </rPh>
    <rPh sb="7" eb="9">
      <t>セッチ</t>
    </rPh>
    <rPh sb="9" eb="11">
      <t>バショ</t>
    </rPh>
    <rPh sb="13" eb="18">
      <t>サギョウジカンタイ</t>
    </rPh>
    <rPh sb="19" eb="20">
      <t>ショ</t>
    </rPh>
    <rPh sb="21" eb="23">
      <t>ソウゲイ</t>
    </rPh>
    <rPh sb="23" eb="24">
      <t>トウ</t>
    </rPh>
    <rPh sb="25" eb="27">
      <t>シショウ</t>
    </rPh>
    <rPh sb="31" eb="33">
      <t>ジカン</t>
    </rPh>
    <rPh sb="34" eb="36">
      <t>ケントウ</t>
    </rPh>
    <rPh sb="44" eb="46">
      <t>カンケイ</t>
    </rPh>
    <rPh sb="46" eb="48">
      <t>キカン</t>
    </rPh>
    <rPh sb="50" eb="52">
      <t>テツヅキ</t>
    </rPh>
    <rPh sb="53" eb="55">
      <t>ドウロ</t>
    </rPh>
    <rPh sb="55" eb="57">
      <t>シヨウ</t>
    </rPh>
    <rPh sb="57" eb="59">
      <t>キョカ</t>
    </rPh>
    <rPh sb="59" eb="60">
      <t>ナド</t>
    </rPh>
    <rPh sb="61" eb="63">
      <t>ヒツヨウ</t>
    </rPh>
    <rPh sb="64" eb="66">
      <t>テツヅ</t>
    </rPh>
    <rPh sb="68" eb="69">
      <t>オコナ</t>
    </rPh>
    <rPh sb="76" eb="78">
      <t>アンゼン</t>
    </rPh>
    <rPh sb="78" eb="80">
      <t>カクホ</t>
    </rPh>
    <rPh sb="81" eb="84">
      <t>ユウドウイン</t>
    </rPh>
    <rPh sb="85" eb="87">
      <t>ハイチ</t>
    </rPh>
    <rPh sb="87" eb="88">
      <t>トウ</t>
    </rPh>
    <phoneticPr fontId="11"/>
  </si>
  <si>
    <t>外構工事
【補助対象外】</t>
    <rPh sb="0" eb="4">
      <t>ガイコウコウジ</t>
    </rPh>
    <rPh sb="6" eb="8">
      <t>ホジョ</t>
    </rPh>
    <rPh sb="8" eb="10">
      <t>タイショウ</t>
    </rPh>
    <rPh sb="10" eb="11">
      <t>ガイ</t>
    </rPh>
    <phoneticPr fontId="12"/>
  </si>
  <si>
    <t>正面玄関付近の舗装</t>
    <rPh sb="0" eb="2">
      <t>ショウメン</t>
    </rPh>
    <rPh sb="2" eb="4">
      <t>ゲンカン</t>
    </rPh>
    <rPh sb="4" eb="6">
      <t>フキン</t>
    </rPh>
    <phoneticPr fontId="12"/>
  </si>
  <si>
    <t>地震等の影響により、舗装ブロックの浮き沈みが激しい。</t>
    <rPh sb="0" eb="2">
      <t>ジシン</t>
    </rPh>
    <rPh sb="2" eb="3">
      <t>トウ</t>
    </rPh>
    <rPh sb="4" eb="6">
      <t>エイキョウ</t>
    </rPh>
    <rPh sb="10" eb="12">
      <t>ホソウ</t>
    </rPh>
    <rPh sb="17" eb="18">
      <t>ウ</t>
    </rPh>
    <rPh sb="19" eb="20">
      <t>シズ</t>
    </rPh>
    <rPh sb="22" eb="23">
      <t>ハゲ</t>
    </rPh>
    <phoneticPr fontId="12"/>
  </si>
  <si>
    <t>既設ブロックを撤去し再舗装する。</t>
    <rPh sb="0" eb="2">
      <t>キセツ</t>
    </rPh>
    <rPh sb="7" eb="9">
      <t>テッキョ</t>
    </rPh>
    <rPh sb="10" eb="11">
      <t>サイ</t>
    </rPh>
    <rPh sb="11" eb="13">
      <t>ホソウ</t>
    </rPh>
    <phoneticPr fontId="12"/>
  </si>
  <si>
    <t>正面玄関前の舗装工事のため、施設出入りの妨げとなる。</t>
    <rPh sb="0" eb="2">
      <t>ショウメン</t>
    </rPh>
    <rPh sb="2" eb="4">
      <t>ゲンカン</t>
    </rPh>
    <rPh sb="4" eb="5">
      <t>マエ</t>
    </rPh>
    <rPh sb="6" eb="8">
      <t>ホソウ</t>
    </rPh>
    <rPh sb="8" eb="10">
      <t>コウジ</t>
    </rPh>
    <rPh sb="14" eb="16">
      <t>シセツ</t>
    </rPh>
    <rPh sb="16" eb="18">
      <t>デイ</t>
    </rPh>
    <rPh sb="20" eb="21">
      <t>サマタ</t>
    </rPh>
    <phoneticPr fontId="12"/>
  </si>
  <si>
    <t xml:space="preserve">・作業時間帯（通リハ利用者等への影響が少ない時間を検討すること。）
・作業計画について（利用者や通行者への影響が少なくなるよう、作業区画等を計画すること。）
</t>
    <rPh sb="1" eb="3">
      <t>サギョウ</t>
    </rPh>
    <rPh sb="3" eb="5">
      <t>ジカン</t>
    </rPh>
    <rPh sb="5" eb="6">
      <t>タイ</t>
    </rPh>
    <rPh sb="7" eb="8">
      <t>ツウ</t>
    </rPh>
    <rPh sb="10" eb="13">
      <t>リヨウシャ</t>
    </rPh>
    <rPh sb="13" eb="14">
      <t>トウ</t>
    </rPh>
    <rPh sb="16" eb="18">
      <t>エイキョウ</t>
    </rPh>
    <rPh sb="19" eb="20">
      <t>スク</t>
    </rPh>
    <rPh sb="22" eb="24">
      <t>ジカン</t>
    </rPh>
    <rPh sb="25" eb="27">
      <t>ケントウ</t>
    </rPh>
    <rPh sb="35" eb="37">
      <t>サギョウ</t>
    </rPh>
    <rPh sb="37" eb="39">
      <t>ケイカク</t>
    </rPh>
    <rPh sb="44" eb="47">
      <t>リヨウシャ</t>
    </rPh>
    <rPh sb="48" eb="51">
      <t>ツウコウシャ</t>
    </rPh>
    <rPh sb="53" eb="55">
      <t>エイキョウ</t>
    </rPh>
    <rPh sb="56" eb="57">
      <t>スク</t>
    </rPh>
    <rPh sb="64" eb="66">
      <t>サギョウ</t>
    </rPh>
    <rPh sb="66" eb="68">
      <t>クカク</t>
    </rPh>
    <rPh sb="68" eb="69">
      <t>トウ</t>
    </rPh>
    <rPh sb="70" eb="72">
      <t>ケイカク</t>
    </rPh>
    <phoneticPr fontId="12"/>
  </si>
  <si>
    <t>改　修　場　所　　・　現　状</t>
    <rPh sb="0" eb="1">
      <t>アラタ</t>
    </rPh>
    <rPh sb="2" eb="3">
      <t>オサム</t>
    </rPh>
    <rPh sb="4" eb="5">
      <t>バ</t>
    </rPh>
    <rPh sb="6" eb="7">
      <t>ショ</t>
    </rPh>
    <rPh sb="11" eb="12">
      <t>ウツツ</t>
    </rPh>
    <rPh sb="13" eb="14">
      <t>ジョウ</t>
    </rPh>
    <phoneticPr fontId="2"/>
  </si>
  <si>
    <t>改　修　内　容</t>
    <rPh sb="0" eb="1">
      <t>アラタ</t>
    </rPh>
    <rPh sb="2" eb="3">
      <t>オサム</t>
    </rPh>
    <rPh sb="4" eb="5">
      <t>ナイ</t>
    </rPh>
    <rPh sb="6" eb="7">
      <t>カタチ</t>
    </rPh>
    <phoneticPr fontId="2"/>
  </si>
  <si>
    <t>（記載例）</t>
    <rPh sb="1" eb="3">
      <t>キサイ</t>
    </rPh>
    <rPh sb="3" eb="4">
      <t>レイ</t>
    </rPh>
    <phoneticPr fontId="2"/>
  </si>
  <si>
    <t>△△設計事務所</t>
    <rPh sb="2" eb="4">
      <t>セッケイ</t>
    </rPh>
    <rPh sb="4" eb="7">
      <t>ジムショ</t>
    </rPh>
    <phoneticPr fontId="2"/>
  </si>
  <si>
    <t>㈱□□建設</t>
    <rPh sb="3" eb="5">
      <t>ケンセツ</t>
    </rPh>
    <phoneticPr fontId="2"/>
  </si>
  <si>
    <t>△×設計事務所</t>
    <rPh sb="2" eb="4">
      <t>セッケイ</t>
    </rPh>
    <rPh sb="4" eb="7">
      <t>ジムショ</t>
    </rPh>
    <phoneticPr fontId="2"/>
  </si>
  <si>
    <t>㈱××サービス</t>
    <phoneticPr fontId="2"/>
  </si>
  <si>
    <t>㈱○○工務店</t>
    <rPh sb="3" eb="6">
      <t>コウムテン</t>
    </rPh>
    <phoneticPr fontId="2"/>
  </si>
  <si>
    <t>○○市　18,000,000</t>
    <rPh sb="2" eb="3">
      <t>シ</t>
    </rPh>
    <phoneticPr fontId="2"/>
  </si>
  <si>
    <t>現況写真（20枚程度）</t>
    <rPh sb="0" eb="2">
      <t>ゲンキョウ</t>
    </rPh>
    <rPh sb="2" eb="4">
      <t>シャシン</t>
    </rPh>
    <rPh sb="7" eb="8">
      <t>マイ</t>
    </rPh>
    <rPh sb="8" eb="10">
      <t>テイド</t>
    </rPh>
    <phoneticPr fontId="2"/>
  </si>
  <si>
    <t>a-6</t>
    <phoneticPr fontId="2"/>
  </si>
  <si>
    <t>a-7</t>
    <phoneticPr fontId="2"/>
  </si>
  <si>
    <t>a-8</t>
    <phoneticPr fontId="2"/>
  </si>
  <si>
    <t>○○診療所
増築工事</t>
    <rPh sb="2" eb="5">
      <t>シンリョウジョ</t>
    </rPh>
    <rPh sb="6" eb="8">
      <t>ゾウチク</t>
    </rPh>
    <rPh sb="8" eb="10">
      <t>コウジ</t>
    </rPh>
    <phoneticPr fontId="2"/>
  </si>
  <si>
    <t>理由書</t>
    <rPh sb="0" eb="3">
      <t>リユウショ</t>
    </rPh>
    <phoneticPr fontId="2"/>
  </si>
  <si>
    <t>ユニット化改修</t>
    <rPh sb="4" eb="5">
      <t>カ</t>
    </rPh>
    <rPh sb="5" eb="7">
      <t>カイシュウ</t>
    </rPh>
    <phoneticPr fontId="2"/>
  </si>
  <si>
    <t>増床型改修</t>
    <rPh sb="0" eb="5">
      <t>ゾウショウガタカイシュウ</t>
    </rPh>
    <phoneticPr fontId="2"/>
  </si>
  <si>
    <t>増築</t>
  </si>
  <si>
    <t>増築</t>
    <phoneticPr fontId="2"/>
  </si>
  <si>
    <t>施 設 名</t>
    <rPh sb="0" eb="1">
      <t>シ</t>
    </rPh>
    <rPh sb="2" eb="3">
      <t>セツ</t>
    </rPh>
    <rPh sb="4" eb="5">
      <t>メイ</t>
    </rPh>
    <phoneticPr fontId="2"/>
  </si>
  <si>
    <t>開設日</t>
    <rPh sb="0" eb="3">
      <t>カイセツビ</t>
    </rPh>
    <phoneticPr fontId="2"/>
  </si>
  <si>
    <t>取壊日</t>
    <rPh sb="0" eb="2">
      <t>トリコワ</t>
    </rPh>
    <rPh sb="2" eb="3">
      <t>ビ</t>
    </rPh>
    <phoneticPr fontId="2"/>
  </si>
  <si>
    <t>総事業費</t>
    <rPh sb="0" eb="4">
      <t>ソウジギョウヒ</t>
    </rPh>
    <phoneticPr fontId="2"/>
  </si>
  <si>
    <t>円</t>
    <rPh sb="0" eb="1">
      <t>エン</t>
    </rPh>
    <phoneticPr fontId="2"/>
  </si>
  <si>
    <t>取壊時点での経過年数</t>
    <rPh sb="0" eb="2">
      <t>トリコワ</t>
    </rPh>
    <rPh sb="2" eb="4">
      <t>ジテン</t>
    </rPh>
    <rPh sb="6" eb="8">
      <t>ケイカ</t>
    </rPh>
    <rPh sb="8" eb="10">
      <t>ネンスウ</t>
    </rPh>
    <phoneticPr fontId="2"/>
  </si>
  <si>
    <t>耐用年数</t>
    <rPh sb="0" eb="2">
      <t>タイヨウ</t>
    </rPh>
    <rPh sb="2" eb="4">
      <t>ネンスウ</t>
    </rPh>
    <phoneticPr fontId="2"/>
  </si>
  <si>
    <t>年</t>
    <rPh sb="0" eb="1">
      <t>ネン</t>
    </rPh>
    <phoneticPr fontId="2"/>
  </si>
  <si>
    <t>経過
年数</t>
    <rPh sb="0" eb="2">
      <t>ケイカ</t>
    </rPh>
    <rPh sb="3" eb="5">
      <t>ネンスウ</t>
    </rPh>
    <phoneticPr fontId="2"/>
  </si>
  <si>
    <t>定額法</t>
    <rPh sb="0" eb="2">
      <t>テイガク</t>
    </rPh>
    <rPh sb="2" eb="3">
      <t>ホウ</t>
    </rPh>
    <phoneticPr fontId="2"/>
  </si>
  <si>
    <t>定率法（償却率4.5％）</t>
    <rPh sb="0" eb="2">
      <t>テイリツ</t>
    </rPh>
    <rPh sb="2" eb="3">
      <t>ホウ</t>
    </rPh>
    <rPh sb="4" eb="7">
      <t>ショウキャクリツ</t>
    </rPh>
    <phoneticPr fontId="2"/>
  </si>
  <si>
    <t>年償却額</t>
    <rPh sb="0" eb="1">
      <t>ネン</t>
    </rPh>
    <rPh sb="1" eb="4">
      <t>ショウキャクガク</t>
    </rPh>
    <phoneticPr fontId="2"/>
  </si>
  <si>
    <t>残存価格</t>
    <rPh sb="0" eb="2">
      <t>ザンゾン</t>
    </rPh>
    <rPh sb="2" eb="4">
      <t>カカク</t>
    </rPh>
    <phoneticPr fontId="2"/>
  </si>
  <si>
    <r>
      <t>特別養護老人ホーム☆☆苑（S52</t>
    </r>
    <r>
      <rPr>
        <sz val="11"/>
        <rFont val="ＭＳ Ｐゴシック"/>
        <family val="3"/>
        <charset val="128"/>
      </rPr>
      <t>創設）</t>
    </r>
    <rPh sb="16" eb="18">
      <t>ソウセツ</t>
    </rPh>
    <phoneticPr fontId="2"/>
  </si>
  <si>
    <r>
      <t>昭和52</t>
    </r>
    <r>
      <rPr>
        <sz val="11"/>
        <rFont val="ＭＳ Ｐゴシック"/>
        <family val="3"/>
        <charset val="128"/>
      </rPr>
      <t>年</t>
    </r>
    <rPh sb="0" eb="2">
      <t>ショウワ</t>
    </rPh>
    <rPh sb="4" eb="5">
      <t>ネン</t>
    </rPh>
    <phoneticPr fontId="2"/>
  </si>
  <si>
    <t>令和9年</t>
    <rPh sb="0" eb="1">
      <t>レイ</t>
    </rPh>
    <rPh sb="1" eb="2">
      <t>ワ</t>
    </rPh>
    <rPh sb="3" eb="4">
      <t>ネン</t>
    </rPh>
    <phoneticPr fontId="2"/>
  </si>
  <si>
    <t>49年</t>
    <rPh sb="2" eb="3">
      <t>ネン</t>
    </rPh>
    <phoneticPr fontId="2"/>
  </si>
  <si>
    <r>
      <t>特別養護老人ホーム☆☆苑（H7</t>
    </r>
    <r>
      <rPr>
        <sz val="11"/>
        <rFont val="ＭＳ Ｐゴシック"/>
        <family val="3"/>
        <charset val="128"/>
      </rPr>
      <t>増築）</t>
    </r>
    <rPh sb="15" eb="17">
      <t>ゾウチク</t>
    </rPh>
    <phoneticPr fontId="2"/>
  </si>
  <si>
    <t>増築部開設日</t>
    <rPh sb="0" eb="5">
      <t>ゾウチクブカイセツ</t>
    </rPh>
    <rPh sb="5" eb="6">
      <t>ビ</t>
    </rPh>
    <phoneticPr fontId="2"/>
  </si>
  <si>
    <t>平成7年</t>
    <rPh sb="0" eb="2">
      <t>ヘイセイ</t>
    </rPh>
    <rPh sb="3" eb="4">
      <t>ネン</t>
    </rPh>
    <phoneticPr fontId="2"/>
  </si>
  <si>
    <t>31年</t>
    <rPh sb="2" eb="3">
      <t>ネン</t>
    </rPh>
    <phoneticPr fontId="2"/>
  </si>
  <si>
    <t>特別養護老人ホーム☆☆苑（H10修繕）</t>
    <rPh sb="16" eb="18">
      <t>シュウゼン</t>
    </rPh>
    <phoneticPr fontId="2"/>
  </si>
  <si>
    <t>修繕完了日</t>
    <rPh sb="0" eb="2">
      <t>シュウゼン</t>
    </rPh>
    <rPh sb="2" eb="4">
      <t>カンリョウ</t>
    </rPh>
    <rPh sb="4" eb="5">
      <t>ビ</t>
    </rPh>
    <phoneticPr fontId="2"/>
  </si>
  <si>
    <t>平成11年</t>
    <rPh sb="0" eb="2">
      <t>ヘイセイ</t>
    </rPh>
    <rPh sb="4" eb="5">
      <t>ネン</t>
    </rPh>
    <phoneticPr fontId="2"/>
  </si>
  <si>
    <t>27年</t>
    <rPh sb="2" eb="3">
      <t>ネン</t>
    </rPh>
    <phoneticPr fontId="2"/>
  </si>
  <si>
    <t>&lt;充当額の算定&gt;</t>
    <rPh sb="1" eb="3">
      <t>ジュウトウ</t>
    </rPh>
    <rPh sb="3" eb="4">
      <t>ガク</t>
    </rPh>
    <rPh sb="5" eb="7">
      <t>サンテイ</t>
    </rPh>
    <phoneticPr fontId="2"/>
  </si>
  <si>
    <t>（１）残存価格</t>
    <rPh sb="3" eb="5">
      <t>ザンゾン</t>
    </rPh>
    <rPh sb="5" eb="7">
      <t>カカク</t>
    </rPh>
    <phoneticPr fontId="2"/>
  </si>
  <si>
    <t>・　・　・</t>
    <phoneticPr fontId="2"/>
  </si>
  <si>
    <t>①</t>
    <phoneticPr fontId="2"/>
  </si>
  <si>
    <t>（２）解体撤去費総事業費</t>
    <rPh sb="3" eb="5">
      <t>カイタイ</t>
    </rPh>
    <rPh sb="5" eb="7">
      <t>テッキョ</t>
    </rPh>
    <rPh sb="7" eb="8">
      <t>ヒ</t>
    </rPh>
    <rPh sb="8" eb="12">
      <t>ソウジギョウヒ</t>
    </rPh>
    <phoneticPr fontId="2"/>
  </si>
  <si>
    <t>②</t>
    <phoneticPr fontId="2"/>
  </si>
  <si>
    <t>（３）解体撤去工事費基準額</t>
    <rPh sb="3" eb="5">
      <t>カイタイ</t>
    </rPh>
    <rPh sb="5" eb="7">
      <t>テッキョ</t>
    </rPh>
    <rPh sb="7" eb="9">
      <t>コウジ</t>
    </rPh>
    <rPh sb="9" eb="10">
      <t>ヒ</t>
    </rPh>
    <rPh sb="10" eb="12">
      <t>キジュン</t>
    </rPh>
    <rPh sb="12" eb="13">
      <t>ガク</t>
    </rPh>
    <phoneticPr fontId="2"/>
  </si>
  <si>
    <t>③</t>
    <phoneticPr fontId="2"/>
  </si>
  <si>
    <t>（４）設置者実負担額〔②－③〕</t>
    <rPh sb="3" eb="5">
      <t>セッチ</t>
    </rPh>
    <rPh sb="5" eb="6">
      <t>シャ</t>
    </rPh>
    <rPh sb="6" eb="7">
      <t>ジツ</t>
    </rPh>
    <rPh sb="7" eb="9">
      <t>フタン</t>
    </rPh>
    <rPh sb="9" eb="10">
      <t>ガク</t>
    </rPh>
    <phoneticPr fontId="2"/>
  </si>
  <si>
    <t>④</t>
    <phoneticPr fontId="2"/>
  </si>
  <si>
    <t>うち国庫補助額</t>
    <rPh sb="2" eb="4">
      <t>コッコ</t>
    </rPh>
    <rPh sb="4" eb="6">
      <t>ホジョ</t>
    </rPh>
    <rPh sb="6" eb="7">
      <t>ガク</t>
    </rPh>
    <phoneticPr fontId="2"/>
  </si>
  <si>
    <t>（５）補助財産の国庫補助額</t>
    <rPh sb="3" eb="5">
      <t>ホジョ</t>
    </rPh>
    <rPh sb="5" eb="7">
      <t>ザイサン</t>
    </rPh>
    <rPh sb="8" eb="10">
      <t>コッコ</t>
    </rPh>
    <rPh sb="10" eb="12">
      <t>ホジョ</t>
    </rPh>
    <rPh sb="12" eb="13">
      <t>ガク</t>
    </rPh>
    <phoneticPr fontId="2"/>
  </si>
  <si>
    <t>(</t>
    <phoneticPr fontId="2"/>
  </si>
  <si>
    <t>）</t>
    <phoneticPr fontId="2"/>
  </si>
  <si>
    <t>合計</t>
    <rPh sb="0" eb="2">
      <t>ゴウケイ</t>
    </rPh>
    <phoneticPr fontId="2"/>
  </si>
  <si>
    <t>⑤</t>
    <phoneticPr fontId="2"/>
  </si>
  <si>
    <t>（６）補助財産の総事業費</t>
    <rPh sb="3" eb="5">
      <t>ホジョ</t>
    </rPh>
    <rPh sb="5" eb="7">
      <t>ザイサン</t>
    </rPh>
    <rPh sb="8" eb="12">
      <t>ソウジギョウヒ</t>
    </rPh>
    <phoneticPr fontId="2"/>
  </si>
  <si>
    <t>⑥</t>
    <phoneticPr fontId="2"/>
  </si>
  <si>
    <t>（７）建築費用充当額〔（①－④）×⑤／⑥〕</t>
    <rPh sb="3" eb="5">
      <t>ケンチク</t>
    </rPh>
    <rPh sb="5" eb="7">
      <t>ヒヨウ</t>
    </rPh>
    <rPh sb="7" eb="9">
      <t>ジュウトウ</t>
    </rPh>
    <rPh sb="9" eb="10">
      <t>ガク</t>
    </rPh>
    <phoneticPr fontId="2"/>
  </si>
  <si>
    <t>⑦※</t>
    <phoneticPr fontId="2"/>
  </si>
  <si>
    <t>　※　⑦＜0ならば、0とする。</t>
    <phoneticPr fontId="2"/>
  </si>
  <si>
    <t>「社会福祉施設等施設整備費（解体撤去工事費、仮設施設整備工事費）補助金にかかわる財産処分の</t>
    <rPh sb="1" eb="3">
      <t>シャカイ</t>
    </rPh>
    <rPh sb="3" eb="5">
      <t>フクシ</t>
    </rPh>
    <rPh sb="5" eb="7">
      <t>シセツ</t>
    </rPh>
    <rPh sb="7" eb="8">
      <t>トウ</t>
    </rPh>
    <rPh sb="8" eb="10">
      <t>シセツ</t>
    </rPh>
    <rPh sb="10" eb="13">
      <t>セイビヒ</t>
    </rPh>
    <rPh sb="14" eb="16">
      <t>カイタイ</t>
    </rPh>
    <rPh sb="16" eb="18">
      <t>テッキョ</t>
    </rPh>
    <rPh sb="18" eb="20">
      <t>コウジ</t>
    </rPh>
    <rPh sb="20" eb="21">
      <t>ヒ</t>
    </rPh>
    <rPh sb="22" eb="24">
      <t>カセツ</t>
    </rPh>
    <rPh sb="24" eb="26">
      <t>シセツ</t>
    </rPh>
    <rPh sb="26" eb="28">
      <t>セイビ</t>
    </rPh>
    <rPh sb="28" eb="31">
      <t>コウジヒ</t>
    </rPh>
    <rPh sb="32" eb="35">
      <t>ホジョキン</t>
    </rPh>
    <rPh sb="40" eb="42">
      <t>ザイサン</t>
    </rPh>
    <rPh sb="42" eb="44">
      <t>ショブン</t>
    </rPh>
    <phoneticPr fontId="2"/>
  </si>
  <si>
    <t>取扱いについて」</t>
    <phoneticPr fontId="2"/>
  </si>
  <si>
    <t>特別養護老人ホーム☆☆苑</t>
    <rPh sb="0" eb="6">
      <t>トクベツヨウゴロウジン</t>
    </rPh>
    <rPh sb="11" eb="12">
      <t>ソノ</t>
    </rPh>
    <phoneticPr fontId="2"/>
  </si>
  <si>
    <t>S52創設</t>
    <rPh sb="3" eb="5">
      <t>ソウセツ</t>
    </rPh>
    <phoneticPr fontId="2"/>
  </si>
  <si>
    <t>H7増築</t>
    <rPh sb="2" eb="4">
      <t>ゾウチク</t>
    </rPh>
    <phoneticPr fontId="2"/>
  </si>
  <si>
    <t>H11修繕</t>
    <rPh sb="3" eb="5">
      <t>シュウゼン</t>
    </rPh>
    <phoneticPr fontId="2"/>
  </si>
  <si>
    <t>評　　価　　調　　書</t>
    <rPh sb="0" eb="1">
      <t>ヒョウ</t>
    </rPh>
    <rPh sb="3" eb="4">
      <t>アタイ</t>
    </rPh>
    <rPh sb="6" eb="7">
      <t>チョウ</t>
    </rPh>
    <rPh sb="9" eb="10">
      <t>ショ</t>
    </rPh>
    <phoneticPr fontId="2"/>
  </si>
  <si>
    <t>施設名</t>
    <rPh sb="0" eb="2">
      <t>シセツ</t>
    </rPh>
    <rPh sb="2" eb="3">
      <t>メイ</t>
    </rPh>
    <phoneticPr fontId="2"/>
  </si>
  <si>
    <t>法人名</t>
    <rPh sb="0" eb="2">
      <t>ホウジン</t>
    </rPh>
    <rPh sb="2" eb="3">
      <t>メイ</t>
    </rPh>
    <phoneticPr fontId="2"/>
  </si>
  <si>
    <t>施設概要</t>
    <rPh sb="0" eb="2">
      <t>シセツ</t>
    </rPh>
    <rPh sb="2" eb="4">
      <t>ガイヨウ</t>
    </rPh>
    <phoneticPr fontId="2"/>
  </si>
  <si>
    <t>区　分</t>
    <rPh sb="0" eb="1">
      <t>ク</t>
    </rPh>
    <rPh sb="2" eb="3">
      <t>ブン</t>
    </rPh>
    <phoneticPr fontId="2"/>
  </si>
  <si>
    <t>建設年度</t>
    <rPh sb="0" eb="2">
      <t>ケンセツ</t>
    </rPh>
    <rPh sb="2" eb="4">
      <t>ネンド</t>
    </rPh>
    <phoneticPr fontId="2"/>
  </si>
  <si>
    <t>面積（㎡）</t>
    <rPh sb="0" eb="2">
      <t>メンセキ</t>
    </rPh>
    <phoneticPr fontId="2"/>
  </si>
  <si>
    <t>総事業費（円）</t>
    <rPh sb="0" eb="4">
      <t>ソウジギョウヒ</t>
    </rPh>
    <rPh sb="5" eb="6">
      <t>エン</t>
    </rPh>
    <phoneticPr fontId="2"/>
  </si>
  <si>
    <t>補助の有無</t>
    <rPh sb="0" eb="2">
      <t>ホジョ</t>
    </rPh>
    <rPh sb="3" eb="5">
      <t>ウム</t>
    </rPh>
    <phoneticPr fontId="2"/>
  </si>
  <si>
    <t>都、国補助金（円）</t>
    <rPh sb="0" eb="1">
      <t>ト</t>
    </rPh>
    <rPh sb="2" eb="3">
      <t>クニ</t>
    </rPh>
    <rPh sb="3" eb="6">
      <t>ホジョキン</t>
    </rPh>
    <rPh sb="7" eb="8">
      <t>エン</t>
    </rPh>
    <phoneticPr fontId="2"/>
  </si>
  <si>
    <t>合　計</t>
    <rPh sb="0" eb="1">
      <t>ゴウ</t>
    </rPh>
    <rPh sb="2" eb="3">
      <t>ケイ</t>
    </rPh>
    <phoneticPr fontId="2"/>
  </si>
  <si>
    <t>特別養護老人ホーム○○苑</t>
    <rPh sb="0" eb="2">
      <t>トクベツ</t>
    </rPh>
    <rPh sb="2" eb="4">
      <t>ヨウゴ</t>
    </rPh>
    <rPh sb="4" eb="6">
      <t>ロウジン</t>
    </rPh>
    <rPh sb="11" eb="12">
      <t>エン</t>
    </rPh>
    <phoneticPr fontId="2"/>
  </si>
  <si>
    <t>社会福祉法人☆☆会</t>
    <rPh sb="0" eb="2">
      <t>シャカイ</t>
    </rPh>
    <rPh sb="2" eb="4">
      <t>フクシ</t>
    </rPh>
    <rPh sb="4" eb="6">
      <t>ホウジン</t>
    </rPh>
    <rPh sb="8" eb="9">
      <t>カイ</t>
    </rPh>
    <phoneticPr fontId="2"/>
  </si>
  <si>
    <t>創設</t>
    <rPh sb="0" eb="2">
      <t>ソウセツ</t>
    </rPh>
    <phoneticPr fontId="2"/>
  </si>
  <si>
    <t>昭和52年度</t>
    <rPh sb="0" eb="2">
      <t>ショウワ</t>
    </rPh>
    <rPh sb="4" eb="5">
      <t>ネン</t>
    </rPh>
    <rPh sb="5" eb="6">
      <t>ド</t>
    </rPh>
    <phoneticPr fontId="2"/>
  </si>
  <si>
    <t>有（国・都）</t>
    <rPh sb="0" eb="1">
      <t>アリ</t>
    </rPh>
    <rPh sb="2" eb="3">
      <t>クニ</t>
    </rPh>
    <rPh sb="4" eb="5">
      <t>ト</t>
    </rPh>
    <phoneticPr fontId="2"/>
  </si>
  <si>
    <t>平成7年度</t>
    <rPh sb="0" eb="2">
      <t>ヘイセイ</t>
    </rPh>
    <rPh sb="3" eb="5">
      <t>ネンド</t>
    </rPh>
    <phoneticPr fontId="2"/>
  </si>
  <si>
    <t>修繕</t>
    <rPh sb="0" eb="2">
      <t>シュウゼン</t>
    </rPh>
    <phoneticPr fontId="2"/>
  </si>
  <si>
    <t>平成11年度</t>
    <rPh sb="0" eb="2">
      <t>ヘイセイ</t>
    </rPh>
    <rPh sb="4" eb="6">
      <t>ネンド</t>
    </rPh>
    <phoneticPr fontId="2"/>
  </si>
  <si>
    <t xml:space="preserve">
備考
</t>
    <rPh sb="1" eb="3">
      <t>ビコウ</t>
    </rPh>
    <phoneticPr fontId="2"/>
  </si>
  <si>
    <t>令和○○年度</t>
    <rPh sb="0" eb="1">
      <t>レイ</t>
    </rPh>
    <rPh sb="1" eb="2">
      <t>ワ</t>
    </rPh>
    <rPh sb="4" eb="6">
      <t>ネンド</t>
    </rPh>
    <phoneticPr fontId="2"/>
  </si>
  <si>
    <t>調理室改修工事</t>
    <rPh sb="0" eb="3">
      <t>チョウリシツ</t>
    </rPh>
    <rPh sb="3" eb="5">
      <t>カイシュウ</t>
    </rPh>
    <rPh sb="5" eb="7">
      <t>コウジ</t>
    </rPh>
    <phoneticPr fontId="2"/>
  </si>
  <si>
    <t>約○○○円</t>
    <rPh sb="0" eb="1">
      <t>ヤク</t>
    </rPh>
    <rPh sb="4" eb="5">
      <t>エン</t>
    </rPh>
    <phoneticPr fontId="2"/>
  </si>
  <si>
    <t>水道管交換工事</t>
    <rPh sb="0" eb="3">
      <t>スイドウカン</t>
    </rPh>
    <rPh sb="3" eb="5">
      <t>コウカン</t>
    </rPh>
    <rPh sb="5" eb="7">
      <t>コウジ</t>
    </rPh>
    <phoneticPr fontId="2"/>
  </si>
  <si>
    <t>改築等理由書</t>
    <rPh sb="0" eb="2">
      <t>カイチク</t>
    </rPh>
    <rPh sb="2" eb="3">
      <t>トウ</t>
    </rPh>
    <rPh sb="3" eb="5">
      <t>リユウ</t>
    </rPh>
    <rPh sb="5" eb="6">
      <t>ショ</t>
    </rPh>
    <phoneticPr fontId="2"/>
  </si>
  <si>
    <t>医療施設近代化施設整備事業</t>
    <rPh sb="0" eb="2">
      <t>イリョウ</t>
    </rPh>
    <rPh sb="2" eb="4">
      <t>シセツ</t>
    </rPh>
    <rPh sb="4" eb="7">
      <t>キンダイカ</t>
    </rPh>
    <rPh sb="7" eb="9">
      <t>シセツ</t>
    </rPh>
    <rPh sb="9" eb="11">
      <t>セイビ</t>
    </rPh>
    <rPh sb="11" eb="13">
      <t>ジギョウ</t>
    </rPh>
    <phoneticPr fontId="2"/>
  </si>
  <si>
    <t>介護老人保健施設施設整備費補助事業</t>
    <rPh sb="8" eb="10">
      <t>シセツ</t>
    </rPh>
    <rPh sb="10" eb="13">
      <t>セイビヒ</t>
    </rPh>
    <rPh sb="13" eb="15">
      <t>ホジョ</t>
    </rPh>
    <rPh sb="15" eb="17">
      <t>ジギョウ</t>
    </rPh>
    <phoneticPr fontId="2"/>
  </si>
  <si>
    <t>介護老人保健施設○○
大規模改修工事</t>
    <rPh sb="11" eb="14">
      <t>ダイキボ</t>
    </rPh>
    <rPh sb="14" eb="16">
      <t>カイシュウ</t>
    </rPh>
    <rPh sb="16" eb="18">
      <t>コウジ</t>
    </rPh>
    <phoneticPr fontId="2"/>
  </si>
  <si>
    <t>介護老人保健施設○○
創設工事
(１ヶ年目)</t>
    <rPh sb="11" eb="13">
      <t>ソウセツ</t>
    </rPh>
    <rPh sb="13" eb="15">
      <t>コウジ</t>
    </rPh>
    <rPh sb="19" eb="20">
      <t>ネン</t>
    </rPh>
    <rPh sb="20" eb="21">
      <t>メ</t>
    </rPh>
    <phoneticPr fontId="2"/>
  </si>
  <si>
    <t>介護老人保健施設○○
創設工事
(２ヶ年目)</t>
    <rPh sb="11" eb="13">
      <t>ソウセツ</t>
    </rPh>
    <rPh sb="13" eb="15">
      <t>コウジ</t>
    </rPh>
    <rPh sb="19" eb="20">
      <t>ネン</t>
    </rPh>
    <rPh sb="20" eb="21">
      <t>メ</t>
    </rPh>
    <phoneticPr fontId="2"/>
  </si>
  <si>
    <t>平成13年度</t>
    <rPh sb="0" eb="2">
      <t>ヘイセイ</t>
    </rPh>
    <rPh sb="4" eb="6">
      <t>ネンド</t>
    </rPh>
    <phoneticPr fontId="2"/>
  </si>
  <si>
    <t>平成14年度</t>
    <rPh sb="0" eb="2">
      <t>ヘイセイ</t>
    </rPh>
    <rPh sb="4" eb="6">
      <t>ネンド</t>
    </rPh>
    <phoneticPr fontId="2"/>
  </si>
  <si>
    <t>平成18年度</t>
    <rPh sb="0" eb="2">
      <t>ヘイセイ</t>
    </rPh>
    <rPh sb="4" eb="6">
      <t>ネンド</t>
    </rPh>
    <phoneticPr fontId="2"/>
  </si>
  <si>
    <t>平成30年度</t>
    <rPh sb="0" eb="2">
      <t>ヘイセイ</t>
    </rPh>
    <rPh sb="4" eb="6">
      <t>ネンド</t>
    </rPh>
    <phoneticPr fontId="2"/>
  </si>
  <si>
    <t>介護老人保健施設○○床の張り替え・排水溝改修</t>
    <rPh sb="0" eb="2">
      <t>カイゴ</t>
    </rPh>
    <rPh sb="2" eb="8">
      <t>ロウジンホケンシセツ</t>
    </rPh>
    <rPh sb="10" eb="11">
      <t>ユカ</t>
    </rPh>
    <rPh sb="12" eb="13">
      <t>ハ</t>
    </rPh>
    <rPh sb="14" eb="15">
      <t>カ</t>
    </rPh>
    <rPh sb="17" eb="19">
      <t>ハイスイ</t>
    </rPh>
    <rPh sb="19" eb="20">
      <t>ミゾ</t>
    </rPh>
    <rPh sb="20" eb="22">
      <t>カイシュウ</t>
    </rPh>
    <phoneticPr fontId="2"/>
  </si>
  <si>
    <t>介護老人保健施設○○併設診療所経年劣化等による交換</t>
    <rPh sb="0" eb="2">
      <t>カイゴ</t>
    </rPh>
    <rPh sb="2" eb="8">
      <t>ロウジンホケンシセツ</t>
    </rPh>
    <rPh sb="10" eb="12">
      <t>ヘイセツ</t>
    </rPh>
    <rPh sb="12" eb="15">
      <t>シンリョウジョ</t>
    </rPh>
    <rPh sb="15" eb="17">
      <t>ケイネン</t>
    </rPh>
    <rPh sb="17" eb="19">
      <t>レッカ</t>
    </rPh>
    <rPh sb="19" eb="20">
      <t>トウ</t>
    </rPh>
    <rPh sb="23" eb="25">
      <t>コウカン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</si>
</sst>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quot;月より１年間&quot;"/>
    <numFmt numFmtId="177" formatCode="General&quot;年&quot;"/>
    <numFmt numFmtId="178" formatCode="0.0000000%"/>
    <numFmt numFmtId="179" formatCode="&quot;昭和&quot;0&quot;年度&quot;"/>
    <numFmt numFmtId="180" formatCode="0.00&quot;㎡&quot;"/>
    <numFmt numFmtId="181" formatCode="#,##0&quot;円&quot;"/>
  </numFmts>
  <fonts count="23"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sz val="11"/>
      <color indexed="10"/>
      <name val="ＭＳ Ｐゴシック"/>
      <family val="3"/>
      <charset val="128"/>
    </font>
    <font>
      <sz val="12"/>
      <name val="ＭＳ Ｐゴシック"/>
      <family val="3"/>
      <charset val="128"/>
    </font>
    <font>
      <b/>
      <sz val="14"/>
      <name val="ＭＳ Ｐゴシック"/>
      <family val="3"/>
      <charset val="128"/>
    </font>
    <font>
      <b/>
      <sz val="24"/>
      <name val="ＭＳ Ｐゴシック"/>
      <family val="3"/>
      <charset val="128"/>
    </font>
    <font>
      <sz val="11"/>
      <name val="ＭＳ Ｐゴシック"/>
      <family val="3"/>
      <charset val="128"/>
    </font>
    <font>
      <sz val="14"/>
      <color indexed="10"/>
      <name val="ＭＳ Ｐゴシック"/>
      <family val="3"/>
      <charset val="128"/>
    </font>
    <font>
      <sz val="22"/>
      <name val="ＭＳ Ｐゴシック"/>
      <family val="3"/>
      <charset val="128"/>
    </font>
    <font>
      <sz val="6"/>
      <name val="ＭＳ Ｐゴシック"/>
      <family val="3"/>
      <charset val="128"/>
    </font>
    <font>
      <sz val="12"/>
      <color indexed="8"/>
      <name val="HG丸ｺﾞｼｯｸM-PRO"/>
      <family val="3"/>
      <charset val="128"/>
    </font>
    <font>
      <sz val="10"/>
      <name val="HG丸ｺﾞｼｯｸM-PRO"/>
      <family val="3"/>
      <charset val="128"/>
    </font>
    <font>
      <sz val="16"/>
      <name val="ＭＳ Ｐゴシック"/>
      <family val="3"/>
      <charset val="128"/>
    </font>
    <font>
      <sz val="18"/>
      <color theme="1"/>
      <name val="ＭＳ ゴシック"/>
      <family val="3"/>
      <charset val="128"/>
    </font>
    <font>
      <sz val="11"/>
      <color theme="1"/>
      <name val="HG丸ｺﾞｼｯｸM-PRO"/>
      <family val="3"/>
      <charset val="128"/>
    </font>
    <font>
      <sz val="12"/>
      <color theme="1"/>
      <name val="HG丸ｺﾞｼｯｸM-PRO"/>
      <family val="3"/>
      <charset val="128"/>
    </font>
    <font>
      <sz val="10.5"/>
      <color theme="1"/>
      <name val="HG丸ｺﾞｼｯｸM-PRO"/>
      <family val="3"/>
      <charset val="128"/>
    </font>
    <font>
      <sz val="10"/>
      <color theme="1"/>
      <name val="HG丸ｺﾞｼｯｸM-PRO"/>
      <family val="3"/>
      <charset val="128"/>
    </font>
    <font>
      <sz val="18"/>
      <name val="ＭＳ Ｐゴシック"/>
      <family val="3"/>
      <charset val="128"/>
    </font>
    <font>
      <u/>
      <sz val="11"/>
      <color theme="10"/>
      <name val="ＭＳ Ｐゴシック"/>
      <family val="3"/>
      <charset val="128"/>
    </font>
    <font>
      <u/>
      <sz val="12"/>
      <color theme="10"/>
      <name val="ＭＳ Ｐゴシック"/>
      <family val="3"/>
      <charset val="128"/>
    </font>
  </fonts>
  <fills count="4">
    <fill>
      <patternFill patternType="none"/>
    </fill>
    <fill>
      <patternFill patternType="gray125"/>
    </fill>
    <fill>
      <patternFill patternType="solid">
        <fgColor indexed="47"/>
        <bgColor indexed="64"/>
      </patternFill>
    </fill>
    <fill>
      <patternFill patternType="solid">
        <fgColor indexed="22"/>
        <bgColor indexed="64"/>
      </patternFill>
    </fill>
  </fills>
  <borders count="56">
    <border>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top style="medium">
        <color indexed="64"/>
      </top>
      <bottom/>
      <diagonal/>
    </border>
    <border diagonalDown="1">
      <left style="medium">
        <color indexed="64"/>
      </left>
      <right style="medium">
        <color indexed="64"/>
      </right>
      <top style="thin">
        <color indexed="64"/>
      </top>
      <bottom style="thin">
        <color indexed="64"/>
      </bottom>
      <diagonal style="thin">
        <color indexed="64"/>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diagonal/>
    </border>
    <border>
      <left/>
      <right/>
      <top/>
      <bottom style="medium">
        <color indexed="64"/>
      </bottom>
      <diagonal/>
    </border>
    <border>
      <left/>
      <right style="medium">
        <color indexed="64"/>
      </right>
      <top/>
      <bottom/>
      <diagonal/>
    </border>
    <border>
      <left/>
      <right style="medium">
        <color indexed="64"/>
      </right>
      <top style="medium">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right/>
      <top style="hair">
        <color indexed="64"/>
      </top>
      <bottom/>
      <diagonal/>
    </border>
    <border>
      <left/>
      <right style="thin">
        <color indexed="64"/>
      </right>
      <top style="thin">
        <color indexed="64"/>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xf numFmtId="0" fontId="21" fillId="0" borderId="0" applyNumberFormat="0" applyFill="0" applyBorder="0" applyAlignment="0" applyProtection="0">
      <alignment vertical="center"/>
    </xf>
  </cellStyleXfs>
  <cellXfs count="264">
    <xf numFmtId="0" fontId="0" fillId="0" borderId="0" xfId="0">
      <alignment vertical="center"/>
    </xf>
    <xf numFmtId="0" fontId="5" fillId="0" borderId="1" xfId="0" applyFont="1" applyBorder="1" applyAlignment="1">
      <alignment horizontal="center" vertical="center"/>
    </xf>
    <xf numFmtId="0" fontId="5" fillId="0" borderId="2" xfId="0" applyFont="1" applyBorder="1" applyAlignment="1">
      <alignment horizontal="center" vertical="center" shrinkToFit="1"/>
    </xf>
    <xf numFmtId="0" fontId="4" fillId="0" borderId="0" xfId="0" applyFont="1" applyAlignment="1">
      <alignment vertical="center" shrinkToFit="1"/>
    </xf>
    <xf numFmtId="0" fontId="5" fillId="0" borderId="1" xfId="0" applyFont="1" applyBorder="1">
      <alignment vertical="center"/>
    </xf>
    <xf numFmtId="0" fontId="5" fillId="0" borderId="0" xfId="0" applyFont="1">
      <alignment vertical="center"/>
    </xf>
    <xf numFmtId="0" fontId="4" fillId="0" borderId="4" xfId="0" applyFont="1" applyBorder="1" applyAlignment="1">
      <alignment horizontal="center" vertical="center" shrinkToFit="1"/>
    </xf>
    <xf numFmtId="0" fontId="8" fillId="0" borderId="0" xfId="0" applyFont="1">
      <alignment vertical="center"/>
    </xf>
    <xf numFmtId="0" fontId="8" fillId="0" borderId="4" xfId="0" applyFont="1" applyBorder="1" applyAlignment="1">
      <alignment horizontal="center" vertical="center"/>
    </xf>
    <xf numFmtId="0" fontId="8" fillId="0" borderId="4" xfId="0" applyFont="1" applyBorder="1">
      <alignment vertical="center"/>
    </xf>
    <xf numFmtId="0" fontId="8" fillId="0" borderId="0" xfId="0" applyFont="1" applyAlignment="1">
      <alignment horizontal="center" vertical="center"/>
    </xf>
    <xf numFmtId="0" fontId="3" fillId="0" borderId="0" xfId="0" applyFont="1" applyAlignment="1">
      <alignment horizontal="left" vertical="top" wrapText="1"/>
    </xf>
    <xf numFmtId="0" fontId="3" fillId="0" borderId="0" xfId="0" applyFont="1">
      <alignment vertical="center"/>
    </xf>
    <xf numFmtId="0" fontId="9" fillId="0" borderId="0" xfId="0" applyFont="1" applyAlignment="1">
      <alignment vertical="center" shrinkToFit="1"/>
    </xf>
    <xf numFmtId="0" fontId="3" fillId="0" borderId="0" xfId="0" applyFont="1" applyAlignment="1">
      <alignment horizontal="center" vertical="center"/>
    </xf>
    <xf numFmtId="0" fontId="5" fillId="0" borderId="0" xfId="0" applyFont="1" applyAlignment="1">
      <alignment vertical="center" wrapText="1"/>
    </xf>
    <xf numFmtId="0" fontId="5" fillId="0" borderId="5" xfId="0" applyFont="1" applyBorder="1" applyAlignment="1">
      <alignment horizontal="center" vertical="center"/>
    </xf>
    <xf numFmtId="0" fontId="0" fillId="0" borderId="0" xfId="0" applyAlignment="1">
      <alignment horizontal="right" vertical="center"/>
    </xf>
    <xf numFmtId="0" fontId="0" fillId="0" borderId="9" xfId="0" applyBorder="1" applyAlignment="1">
      <alignment horizontal="center" vertical="center"/>
    </xf>
    <xf numFmtId="0" fontId="0" fillId="0" borderId="22" xfId="0" applyBorder="1" applyAlignment="1">
      <alignment horizontal="center" vertical="center"/>
    </xf>
    <xf numFmtId="38" fontId="1" fillId="0" borderId="22" xfId="1" applyFont="1" applyBorder="1" applyAlignment="1">
      <alignment horizontal="right" vertical="center" wrapText="1"/>
    </xf>
    <xf numFmtId="38" fontId="1" fillId="0" borderId="9" xfId="1" applyFont="1" applyBorder="1" applyAlignment="1">
      <alignment horizontal="right" vertical="center" wrapText="1"/>
    </xf>
    <xf numFmtId="0" fontId="0" fillId="0" borderId="9" xfId="0" applyBorder="1" applyAlignment="1">
      <alignment vertical="center" wrapText="1"/>
    </xf>
    <xf numFmtId="0" fontId="0" fillId="0" borderId="9" xfId="0" applyBorder="1" applyAlignment="1">
      <alignment horizontal="right" vertical="center" wrapText="1"/>
    </xf>
    <xf numFmtId="0" fontId="0" fillId="0" borderId="0" xfId="0" applyAlignment="1">
      <alignment horizontal="center" vertical="center"/>
    </xf>
    <xf numFmtId="0" fontId="1" fillId="0" borderId="0" xfId="2"/>
    <xf numFmtId="0" fontId="1" fillId="0" borderId="9" xfId="2" applyBorder="1" applyAlignment="1">
      <alignment horizontal="center" vertical="center"/>
    </xf>
    <xf numFmtId="0" fontId="1" fillId="0" borderId="0" xfId="2" applyAlignment="1">
      <alignment horizontal="center" vertical="center"/>
    </xf>
    <xf numFmtId="0" fontId="0" fillId="0" borderId="9" xfId="2" applyFont="1" applyBorder="1" applyAlignment="1">
      <alignment horizontal="center" vertical="center" shrinkToFit="1"/>
    </xf>
    <xf numFmtId="0" fontId="1" fillId="0" borderId="9" xfId="2" applyBorder="1" applyAlignment="1">
      <alignment horizontal="center" vertical="center" wrapText="1"/>
    </xf>
    <xf numFmtId="0" fontId="0" fillId="0" borderId="20" xfId="0" applyBorder="1">
      <alignment vertical="center"/>
    </xf>
    <xf numFmtId="0" fontId="0" fillId="0" borderId="27" xfId="0" applyBorder="1">
      <alignment vertical="center"/>
    </xf>
    <xf numFmtId="0" fontId="0" fillId="0" borderId="21" xfId="0" applyBorder="1">
      <alignment vertical="center"/>
    </xf>
    <xf numFmtId="0" fontId="0" fillId="0" borderId="28" xfId="0" applyBorder="1">
      <alignment vertical="center"/>
    </xf>
    <xf numFmtId="0" fontId="0" fillId="0" borderId="29" xfId="0" applyBorder="1">
      <alignment vertical="center"/>
    </xf>
    <xf numFmtId="0" fontId="0" fillId="0" borderId="23" xfId="0" applyBorder="1">
      <alignment vertical="center"/>
    </xf>
    <xf numFmtId="0" fontId="0" fillId="0" borderId="15" xfId="0" applyBorder="1">
      <alignment vertical="center"/>
    </xf>
    <xf numFmtId="0" fontId="0" fillId="0" borderId="24" xfId="0" applyBorder="1">
      <alignment vertical="center"/>
    </xf>
    <xf numFmtId="0" fontId="16" fillId="0" borderId="0" xfId="0" applyFont="1" applyAlignment="1"/>
    <xf numFmtId="0" fontId="17" fillId="0" borderId="9" xfId="0" applyFont="1" applyBorder="1" applyAlignment="1">
      <alignment horizontal="center" vertical="center" wrapText="1"/>
    </xf>
    <xf numFmtId="0" fontId="18" fillId="0" borderId="9" xfId="0" applyFont="1" applyBorder="1" applyAlignment="1">
      <alignment horizontal="left" vertical="top" wrapText="1"/>
    </xf>
    <xf numFmtId="0" fontId="16" fillId="0" borderId="0" xfId="0" applyFont="1" applyAlignment="1">
      <alignment vertical="top"/>
    </xf>
    <xf numFmtId="0" fontId="19" fillId="0" borderId="9" xfId="0" applyFont="1" applyBorder="1" applyAlignment="1">
      <alignment horizontal="center" vertical="center" wrapText="1"/>
    </xf>
    <xf numFmtId="0" fontId="19" fillId="0" borderId="9" xfId="0" applyFont="1" applyBorder="1" applyAlignment="1">
      <alignment horizontal="left" vertical="top" wrapText="1"/>
    </xf>
    <xf numFmtId="0" fontId="13" fillId="0" borderId="9" xfId="0" applyFont="1" applyBorder="1" applyAlignment="1">
      <alignment horizontal="left" vertical="top" wrapText="1"/>
    </xf>
    <xf numFmtId="0" fontId="14" fillId="0" borderId="0" xfId="0" applyFont="1" applyAlignment="1"/>
    <xf numFmtId="0" fontId="0" fillId="0" borderId="0" xfId="0" applyAlignment="1"/>
    <xf numFmtId="0" fontId="0" fillId="0" borderId="30" xfId="0" applyBorder="1" applyAlignment="1">
      <alignment horizontal="center" vertical="center"/>
    </xf>
    <xf numFmtId="0" fontId="0" fillId="0" borderId="26" xfId="0" applyBorder="1" applyAlignment="1"/>
    <xf numFmtId="0" fontId="0" fillId="0" borderId="22" xfId="0" applyBorder="1" applyAlignment="1"/>
    <xf numFmtId="0" fontId="5" fillId="0" borderId="0" xfId="0" applyFont="1" applyAlignment="1">
      <alignment horizontal="center" vertical="center"/>
    </xf>
    <xf numFmtId="0" fontId="5" fillId="0" borderId="13" xfId="0" applyFont="1" applyBorder="1" applyAlignment="1">
      <alignment horizontal="center" vertical="center"/>
    </xf>
    <xf numFmtId="0" fontId="5" fillId="0" borderId="19" xfId="0" applyFont="1" applyBorder="1" applyAlignment="1">
      <alignment horizontal="center" vertical="center"/>
    </xf>
    <xf numFmtId="0" fontId="0" fillId="0" borderId="0" xfId="0" applyAlignment="1">
      <alignment horizontal="left" vertical="center"/>
    </xf>
    <xf numFmtId="0" fontId="14" fillId="0" borderId="15" xfId="0" applyFont="1" applyBorder="1" applyAlignment="1">
      <alignment horizontal="center" vertical="center"/>
    </xf>
    <xf numFmtId="176" fontId="0" fillId="0" borderId="0" xfId="0" applyNumberFormat="1" applyAlignment="1">
      <alignment horizontal="left" vertical="center"/>
    </xf>
    <xf numFmtId="0" fontId="0" fillId="0" borderId="19" xfId="0" applyBorder="1">
      <alignment vertical="center"/>
    </xf>
    <xf numFmtId="0" fontId="0" fillId="0" borderId="13" xfId="0" applyBorder="1">
      <alignment vertical="center"/>
    </xf>
    <xf numFmtId="0" fontId="0" fillId="0" borderId="18" xfId="0" applyBorder="1">
      <alignment vertical="center"/>
    </xf>
    <xf numFmtId="0" fontId="1" fillId="0" borderId="0" xfId="0" applyFont="1" applyAlignment="1">
      <alignment horizontal="center" vertical="center" shrinkToFit="1"/>
    </xf>
    <xf numFmtId="0" fontId="1" fillId="0" borderId="0" xfId="0" applyFont="1" applyAlignment="1">
      <alignment vertical="center" shrinkToFit="1"/>
    </xf>
    <xf numFmtId="56" fontId="1" fillId="0" borderId="15" xfId="0" applyNumberFormat="1" applyFont="1" applyBorder="1" applyAlignment="1">
      <alignment horizontal="center" vertical="center"/>
    </xf>
    <xf numFmtId="0" fontId="1" fillId="0" borderId="0" xfId="0" applyFont="1">
      <alignment vertical="center"/>
    </xf>
    <xf numFmtId="0" fontId="1" fillId="0" borderId="0" xfId="0" applyFont="1" applyAlignment="1">
      <alignment horizontal="center" vertical="center"/>
    </xf>
    <xf numFmtId="177" fontId="1" fillId="0" borderId="15" xfId="0" applyNumberFormat="1" applyFont="1" applyBorder="1" applyAlignment="1">
      <alignment horizontal="center" vertical="center"/>
    </xf>
    <xf numFmtId="0" fontId="0" fillId="0" borderId="38" xfId="0" applyBorder="1" applyAlignment="1">
      <alignment horizontal="center" vertical="center" shrinkToFit="1"/>
    </xf>
    <xf numFmtId="0" fontId="0" fillId="0" borderId="39" xfId="0" applyBorder="1" applyAlignment="1">
      <alignment horizontal="center" vertical="center" shrinkToFit="1"/>
    </xf>
    <xf numFmtId="0" fontId="0" fillId="0" borderId="40" xfId="0" applyBorder="1" applyAlignment="1">
      <alignment horizontal="right" vertical="center"/>
    </xf>
    <xf numFmtId="0" fontId="0" fillId="0" borderId="22" xfId="0" applyBorder="1" applyAlignment="1">
      <alignment horizontal="right" vertical="center"/>
    </xf>
    <xf numFmtId="38" fontId="0" fillId="0" borderId="41" xfId="0" applyNumberFormat="1" applyBorder="1" applyAlignment="1">
      <alignment horizontal="right" vertical="center"/>
    </xf>
    <xf numFmtId="0" fontId="0" fillId="0" borderId="34" xfId="0" applyBorder="1">
      <alignment vertical="center"/>
    </xf>
    <xf numFmtId="38" fontId="1" fillId="0" borderId="35" xfId="1" applyBorder="1">
      <alignment vertical="center"/>
    </xf>
    <xf numFmtId="38" fontId="1" fillId="0" borderId="36" xfId="1" applyBorder="1">
      <alignment vertical="center"/>
    </xf>
    <xf numFmtId="0" fontId="0" fillId="0" borderId="8" xfId="0" applyBorder="1">
      <alignment vertical="center"/>
    </xf>
    <xf numFmtId="38" fontId="1" fillId="0" borderId="9" xfId="1" applyBorder="1">
      <alignment vertical="center"/>
    </xf>
    <xf numFmtId="38" fontId="1" fillId="0" borderId="9" xfId="1" applyBorder="1" applyAlignment="1">
      <alignment horizontal="right" vertical="center"/>
    </xf>
    <xf numFmtId="38" fontId="1" fillId="0" borderId="42" xfId="1" applyBorder="1" applyAlignment="1">
      <alignment horizontal="right" vertical="center"/>
    </xf>
    <xf numFmtId="38" fontId="1" fillId="0" borderId="42" xfId="1" applyBorder="1">
      <alignment vertical="center"/>
    </xf>
    <xf numFmtId="0" fontId="0" fillId="0" borderId="43" xfId="0" applyBorder="1">
      <alignment vertical="center"/>
    </xf>
    <xf numFmtId="38" fontId="1" fillId="0" borderId="25" xfId="1" applyBorder="1">
      <alignment vertical="center"/>
    </xf>
    <xf numFmtId="38" fontId="1" fillId="0" borderId="44" xfId="1" applyBorder="1">
      <alignment vertical="center"/>
    </xf>
    <xf numFmtId="38" fontId="1" fillId="0" borderId="9" xfId="1" applyFill="1" applyBorder="1">
      <alignment vertical="center"/>
    </xf>
    <xf numFmtId="38" fontId="1" fillId="0" borderId="42" xfId="1" applyFill="1" applyBorder="1">
      <alignment vertical="center"/>
    </xf>
    <xf numFmtId="0" fontId="0" fillId="0" borderId="40" xfId="0" applyBorder="1">
      <alignment vertical="center"/>
    </xf>
    <xf numFmtId="38" fontId="1" fillId="0" borderId="22" xfId="1" applyBorder="1">
      <alignment vertical="center"/>
    </xf>
    <xf numFmtId="38" fontId="1" fillId="0" borderId="41" xfId="1" applyBorder="1">
      <alignment vertical="center"/>
    </xf>
    <xf numFmtId="38" fontId="1" fillId="0" borderId="44" xfId="1" applyFill="1" applyBorder="1">
      <alignment vertical="center"/>
    </xf>
    <xf numFmtId="0" fontId="0" fillId="0" borderId="37" xfId="0" applyBorder="1">
      <alignment vertical="center"/>
    </xf>
    <xf numFmtId="38" fontId="1" fillId="0" borderId="38" xfId="1" applyBorder="1">
      <alignment vertical="center"/>
    </xf>
    <xf numFmtId="38" fontId="1" fillId="0" borderId="39" xfId="1" applyBorder="1">
      <alignment vertical="center"/>
    </xf>
    <xf numFmtId="0" fontId="0" fillId="0" borderId="45" xfId="0" applyBorder="1">
      <alignment vertical="center"/>
    </xf>
    <xf numFmtId="0" fontId="0" fillId="0" borderId="17" xfId="0" applyBorder="1">
      <alignment vertical="center"/>
    </xf>
    <xf numFmtId="0" fontId="0" fillId="0" borderId="17" xfId="0" applyBorder="1" applyAlignment="1">
      <alignment horizontal="right" vertical="center"/>
    </xf>
    <xf numFmtId="176" fontId="0" fillId="0" borderId="17" xfId="0" applyNumberFormat="1" applyBorder="1" applyAlignment="1">
      <alignment horizontal="left" vertical="center"/>
    </xf>
    <xf numFmtId="0" fontId="0" fillId="0" borderId="17" xfId="0" applyBorder="1" applyAlignment="1">
      <alignment horizontal="center" vertical="center"/>
    </xf>
    <xf numFmtId="0" fontId="0" fillId="0" borderId="46" xfId="0" applyBorder="1">
      <alignment vertical="center"/>
    </xf>
    <xf numFmtId="178" fontId="1" fillId="0" borderId="4" xfId="1" applyNumberFormat="1" applyFont="1" applyFill="1" applyBorder="1">
      <alignment vertical="center"/>
    </xf>
    <xf numFmtId="38" fontId="1" fillId="0" borderId="0" xfId="1" applyFont="1" applyFill="1" applyBorder="1">
      <alignment vertical="center"/>
    </xf>
    <xf numFmtId="38" fontId="0" fillId="0" borderId="0" xfId="0" applyNumberFormat="1">
      <alignment vertical="center"/>
    </xf>
    <xf numFmtId="0" fontId="0" fillId="0" borderId="15" xfId="0" applyBorder="1" applyAlignment="1">
      <alignment horizontal="center" vertical="center"/>
    </xf>
    <xf numFmtId="0" fontId="0" fillId="0" borderId="47" xfId="0" applyBorder="1">
      <alignment vertical="center"/>
    </xf>
    <xf numFmtId="38" fontId="1" fillId="0" borderId="48" xfId="1" applyBorder="1">
      <alignment vertical="center"/>
    </xf>
    <xf numFmtId="38" fontId="1" fillId="0" borderId="49" xfId="1" applyFill="1" applyBorder="1">
      <alignment vertical="center"/>
    </xf>
    <xf numFmtId="0" fontId="0" fillId="3" borderId="50" xfId="0" applyFill="1" applyBorder="1">
      <alignment vertical="center"/>
    </xf>
    <xf numFmtId="38" fontId="1" fillId="3" borderId="51" xfId="1" applyFill="1" applyBorder="1">
      <alignment vertical="center"/>
    </xf>
    <xf numFmtId="38" fontId="1" fillId="3" borderId="52" xfId="1" applyFill="1" applyBorder="1">
      <alignment vertical="center"/>
    </xf>
    <xf numFmtId="0" fontId="5" fillId="0" borderId="0" xfId="0" applyFont="1" applyAlignment="1">
      <alignment horizontal="right" vertical="center"/>
    </xf>
    <xf numFmtId="0" fontId="20" fillId="0" borderId="0" xfId="0" applyFont="1" applyAlignment="1">
      <alignment horizontal="center" vertical="center"/>
    </xf>
    <xf numFmtId="38" fontId="0" fillId="0" borderId="0" xfId="0" applyNumberFormat="1" applyAlignment="1">
      <alignment horizontal="right" vertical="center"/>
    </xf>
    <xf numFmtId="38" fontId="1" fillId="3" borderId="0" xfId="1" applyFill="1" applyBorder="1" applyAlignment="1">
      <alignment horizontal="right" vertical="center"/>
    </xf>
    <xf numFmtId="0" fontId="0" fillId="3" borderId="0" xfId="0" applyFill="1">
      <alignment vertical="center"/>
    </xf>
    <xf numFmtId="0" fontId="0" fillId="0" borderId="53" xfId="0" applyBorder="1">
      <alignment vertical="center"/>
    </xf>
    <xf numFmtId="38" fontId="0" fillId="0" borderId="53" xfId="0" applyNumberFormat="1" applyBorder="1" applyAlignment="1">
      <alignment horizontal="right" vertical="center"/>
    </xf>
    <xf numFmtId="0" fontId="0" fillId="0" borderId="53" xfId="0" applyBorder="1" applyAlignment="1">
      <alignment horizontal="center" vertical="center"/>
    </xf>
    <xf numFmtId="38" fontId="1" fillId="0" borderId="0" xfId="1" applyFill="1" applyAlignment="1">
      <alignment horizontal="right" vertical="center"/>
    </xf>
    <xf numFmtId="0" fontId="0" fillId="0" borderId="54" xfId="0" applyBorder="1">
      <alignment vertical="center"/>
    </xf>
    <xf numFmtId="38" fontId="1" fillId="0" borderId="54" xfId="1" applyFill="1" applyBorder="1" applyAlignment="1">
      <alignment horizontal="right" vertical="center"/>
    </xf>
    <xf numFmtId="0" fontId="0" fillId="0" borderId="54" xfId="0" applyBorder="1" applyAlignment="1">
      <alignment horizontal="center" vertical="center"/>
    </xf>
    <xf numFmtId="38" fontId="1" fillId="0" borderId="54" xfId="1" applyBorder="1" applyAlignment="1">
      <alignment horizontal="right" vertical="center"/>
    </xf>
    <xf numFmtId="0" fontId="2" fillId="0" borderId="54" xfId="0" applyFont="1" applyBorder="1">
      <alignment vertical="center"/>
    </xf>
    <xf numFmtId="0" fontId="2" fillId="0" borderId="0" xfId="0" applyFont="1">
      <alignment vertical="center"/>
    </xf>
    <xf numFmtId="38" fontId="1" fillId="0" borderId="0" xfId="1" applyBorder="1">
      <alignment vertical="center"/>
    </xf>
    <xf numFmtId="38" fontId="1" fillId="0" borderId="0" xfId="1" applyFill="1" applyBorder="1" applyAlignment="1">
      <alignment horizontal="right" vertical="center"/>
    </xf>
    <xf numFmtId="38" fontId="1" fillId="0" borderId="0" xfId="1" applyFill="1" applyBorder="1">
      <alignment vertical="center"/>
    </xf>
    <xf numFmtId="38" fontId="1" fillId="3" borderId="0" xfId="1" applyFill="1" applyAlignment="1">
      <alignment horizontal="right" vertical="center"/>
    </xf>
    <xf numFmtId="38" fontId="1" fillId="0" borderId="0" xfId="1" applyAlignment="1">
      <alignment horizontal="right" vertical="center"/>
    </xf>
    <xf numFmtId="0" fontId="5" fillId="0" borderId="12" xfId="0" applyFont="1" applyBorder="1">
      <alignment vertical="center"/>
    </xf>
    <xf numFmtId="0" fontId="5" fillId="0" borderId="4" xfId="0" applyFont="1" applyBorder="1">
      <alignment vertical="center"/>
    </xf>
    <xf numFmtId="0" fontId="20" fillId="0" borderId="13" xfId="0" applyFont="1" applyBorder="1" applyAlignment="1">
      <alignment horizontal="center" vertical="center"/>
    </xf>
    <xf numFmtId="0" fontId="20" fillId="0" borderId="18" xfId="0" applyFont="1" applyBorder="1" applyAlignment="1">
      <alignment horizontal="center" vertical="center"/>
    </xf>
    <xf numFmtId="0" fontId="5" fillId="0" borderId="13" xfId="0" applyFont="1" applyBorder="1">
      <alignment vertical="center"/>
    </xf>
    <xf numFmtId="0" fontId="5" fillId="0" borderId="18" xfId="0" applyFont="1" applyBorder="1">
      <alignment vertical="center"/>
    </xf>
    <xf numFmtId="0" fontId="5" fillId="0" borderId="9" xfId="0" applyFont="1" applyBorder="1" applyAlignment="1">
      <alignment horizontal="center" vertical="center"/>
    </xf>
    <xf numFmtId="0" fontId="5" fillId="0" borderId="42" xfId="0" applyFont="1" applyBorder="1" applyAlignment="1">
      <alignment horizontal="center" vertical="center"/>
    </xf>
    <xf numFmtId="179" fontId="5" fillId="0" borderId="9" xfId="0" applyNumberFormat="1" applyFont="1" applyBorder="1" applyAlignment="1">
      <alignment horizontal="center" vertical="center"/>
    </xf>
    <xf numFmtId="4" fontId="5" fillId="0" borderId="9" xfId="0" applyNumberFormat="1" applyFont="1" applyBorder="1">
      <alignment vertical="center"/>
    </xf>
    <xf numFmtId="38" fontId="5" fillId="0" borderId="9" xfId="1" applyFont="1" applyBorder="1">
      <alignment vertical="center"/>
    </xf>
    <xf numFmtId="38" fontId="5" fillId="0" borderId="42" xfId="1" applyFont="1" applyBorder="1">
      <alignment vertical="center"/>
    </xf>
    <xf numFmtId="0" fontId="5" fillId="0" borderId="9" xfId="0" applyFont="1" applyBorder="1">
      <alignment vertical="center"/>
    </xf>
    <xf numFmtId="180" fontId="5" fillId="0" borderId="9" xfId="0" applyNumberFormat="1" applyFont="1" applyBorder="1">
      <alignment vertical="center"/>
    </xf>
    <xf numFmtId="0" fontId="5" fillId="0" borderId="45" xfId="0" applyFont="1" applyBorder="1">
      <alignment vertical="center"/>
    </xf>
    <xf numFmtId="0" fontId="5" fillId="0" borderId="17" xfId="0" applyFont="1" applyBorder="1">
      <alignment vertical="center"/>
    </xf>
    <xf numFmtId="0" fontId="5" fillId="0" borderId="46" xfId="0" applyFont="1" applyBorder="1">
      <alignment vertical="center"/>
    </xf>
    <xf numFmtId="0" fontId="1" fillId="0" borderId="0" xfId="2" applyAlignment="1">
      <alignment horizontal="right" vertical="center"/>
    </xf>
    <xf numFmtId="0" fontId="0" fillId="0" borderId="9" xfId="2" applyFont="1" applyBorder="1" applyAlignment="1">
      <alignment horizontal="center" vertical="center"/>
    </xf>
    <xf numFmtId="0" fontId="1" fillId="0" borderId="0" xfId="2" applyAlignment="1">
      <alignment horizontal="center" vertical="center" wrapText="1"/>
    </xf>
    <xf numFmtId="0" fontId="5" fillId="0" borderId="15" xfId="0" applyFont="1" applyBorder="1">
      <alignment vertical="center"/>
    </xf>
    <xf numFmtId="2" fontId="5" fillId="0" borderId="9" xfId="0" applyNumberFormat="1" applyFont="1" applyBorder="1">
      <alignment vertical="center"/>
    </xf>
    <xf numFmtId="0" fontId="5" fillId="0" borderId="6" xfId="0" applyFont="1" applyBorder="1" applyAlignment="1">
      <alignment horizontal="center" vertical="center" shrinkToFit="1"/>
    </xf>
    <xf numFmtId="0" fontId="5" fillId="0" borderId="3" xfId="0" applyFont="1" applyBorder="1" applyAlignment="1">
      <alignment horizontal="center" vertical="center" shrinkToFit="1"/>
    </xf>
    <xf numFmtId="0" fontId="7" fillId="0" borderId="0" xfId="0" applyFont="1" applyAlignment="1">
      <alignment horizontal="center" vertical="center"/>
    </xf>
    <xf numFmtId="0" fontId="5" fillId="0" borderId="15" xfId="0" applyFont="1" applyBorder="1" applyAlignment="1">
      <alignment horizontal="left" vertical="center"/>
    </xf>
    <xf numFmtId="0" fontId="5" fillId="0" borderId="0" xfId="0" applyFont="1" applyAlignment="1">
      <alignment horizontal="left" vertical="center"/>
    </xf>
    <xf numFmtId="0" fontId="5" fillId="0" borderId="11" xfId="0" applyFont="1" applyBorder="1" applyAlignment="1">
      <alignment horizontal="center" vertical="center" shrinkToFit="1"/>
    </xf>
    <xf numFmtId="0" fontId="5" fillId="0" borderId="2" xfId="0" applyFont="1" applyBorder="1" applyAlignment="1">
      <alignment horizontal="center" vertical="center" shrinkToFit="1"/>
    </xf>
    <xf numFmtId="0" fontId="5" fillId="0" borderId="12" xfId="0" applyFont="1" applyBorder="1" applyAlignment="1">
      <alignment horizontal="center" vertical="center"/>
    </xf>
    <xf numFmtId="0" fontId="5" fillId="0" borderId="4" xfId="0" applyFont="1" applyBorder="1" applyAlignment="1">
      <alignment horizontal="center" vertical="center"/>
    </xf>
    <xf numFmtId="0" fontId="5" fillId="0" borderId="13" xfId="0" applyFont="1" applyBorder="1" applyAlignment="1">
      <alignment horizontal="center" vertical="center"/>
    </xf>
    <xf numFmtId="0" fontId="5" fillId="0" borderId="0" xfId="0" applyFont="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6" fillId="0" borderId="17" xfId="0" applyFont="1" applyBorder="1" applyAlignment="1">
      <alignment vertical="center" wrapText="1"/>
    </xf>
    <xf numFmtId="0" fontId="5" fillId="0" borderId="11" xfId="0" applyFont="1" applyBorder="1" applyAlignment="1">
      <alignment horizontal="center" vertical="center"/>
    </xf>
    <xf numFmtId="0" fontId="5" fillId="0" borderId="16" xfId="0" applyFont="1" applyBorder="1" applyAlignment="1">
      <alignment horizontal="center" vertical="center"/>
    </xf>
    <xf numFmtId="0" fontId="5" fillId="0" borderId="2" xfId="0" applyFont="1" applyBorder="1" applyAlignment="1">
      <alignment horizontal="center" vertical="center"/>
    </xf>
    <xf numFmtId="0" fontId="5" fillId="0" borderId="6" xfId="0" applyFont="1" applyBorder="1" applyAlignment="1">
      <alignment horizontal="center" vertical="center"/>
    </xf>
    <xf numFmtId="0" fontId="5" fillId="0" borderId="3" xfId="0" applyFont="1" applyBorder="1" applyAlignment="1">
      <alignment horizontal="center" vertical="center"/>
    </xf>
    <xf numFmtId="0" fontId="5" fillId="0" borderId="19" xfId="0" applyFont="1" applyBorder="1" applyAlignment="1">
      <alignment horizontal="center" vertical="center"/>
    </xf>
    <xf numFmtId="0" fontId="5" fillId="0" borderId="18" xfId="0" applyFont="1" applyBorder="1" applyAlignment="1">
      <alignment horizontal="center" vertical="center"/>
    </xf>
    <xf numFmtId="0" fontId="5" fillId="0" borderId="31" xfId="0" applyFont="1" applyBorder="1" applyAlignment="1">
      <alignment horizontal="center" vertical="center"/>
    </xf>
    <xf numFmtId="0" fontId="22" fillId="0" borderId="8" xfId="3" applyFont="1" applyBorder="1">
      <alignment vertical="center"/>
    </xf>
    <xf numFmtId="0" fontId="22" fillId="0" borderId="9" xfId="3" applyFont="1" applyBorder="1">
      <alignment vertical="center"/>
    </xf>
    <xf numFmtId="0" fontId="22" fillId="0" borderId="10" xfId="3" applyFont="1" applyBorder="1">
      <alignment vertical="center"/>
    </xf>
    <xf numFmtId="0" fontId="5" fillId="0" borderId="8" xfId="0" applyFont="1" applyBorder="1">
      <alignment vertical="center"/>
    </xf>
    <xf numFmtId="0" fontId="5" fillId="0" borderId="9" xfId="0" applyFont="1" applyBorder="1">
      <alignment vertical="center"/>
    </xf>
    <xf numFmtId="0" fontId="5" fillId="0" borderId="10" xfId="0" applyFont="1" applyBorder="1">
      <alignment vertical="center"/>
    </xf>
    <xf numFmtId="0" fontId="5" fillId="0" borderId="6" xfId="0" applyFont="1" applyBorder="1">
      <alignment vertical="center"/>
    </xf>
    <xf numFmtId="0" fontId="5" fillId="0" borderId="7" xfId="0" applyFont="1" applyBorder="1">
      <alignment vertical="center"/>
    </xf>
    <xf numFmtId="0" fontId="5" fillId="0" borderId="3" xfId="0" applyFont="1" applyBorder="1">
      <alignmen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3" xfId="0" applyFont="1" applyBorder="1" applyAlignment="1">
      <alignment horizontal="left" vertical="center"/>
    </xf>
    <xf numFmtId="0" fontId="5" fillId="2" borderId="6" xfId="0" applyFont="1" applyFill="1" applyBorder="1" applyAlignment="1">
      <alignment horizontal="left" vertical="center"/>
    </xf>
    <xf numFmtId="0" fontId="5" fillId="2" borderId="7" xfId="0" applyFont="1" applyFill="1" applyBorder="1" applyAlignment="1">
      <alignment horizontal="left" vertical="center"/>
    </xf>
    <xf numFmtId="0" fontId="5" fillId="2" borderId="3" xfId="0" applyFont="1" applyFill="1" applyBorder="1" applyAlignment="1">
      <alignment horizontal="left" vertical="center"/>
    </xf>
    <xf numFmtId="0" fontId="22" fillId="0" borderId="6" xfId="3" applyFont="1" applyBorder="1">
      <alignment vertical="center"/>
    </xf>
    <xf numFmtId="0" fontId="22" fillId="0" borderId="7" xfId="3" applyFont="1" applyBorder="1">
      <alignment vertical="center"/>
    </xf>
    <xf numFmtId="0" fontId="22" fillId="0" borderId="3" xfId="3" applyFont="1" applyBorder="1">
      <alignment vertical="center"/>
    </xf>
    <xf numFmtId="0" fontId="3" fillId="0" borderId="0" xfId="0" applyFont="1" applyAlignment="1">
      <alignment horizontal="left" vertical="center" wrapText="1"/>
    </xf>
    <xf numFmtId="0" fontId="8" fillId="0" borderId="0" xfId="0" applyFont="1" applyAlignment="1">
      <alignment horizontal="left" vertical="center"/>
    </xf>
    <xf numFmtId="0" fontId="3" fillId="0" borderId="0" xfId="0" applyFont="1" applyAlignment="1">
      <alignment horizontal="left" vertical="top" wrapText="1"/>
    </xf>
    <xf numFmtId="0" fontId="5" fillId="0" borderId="32" xfId="0" applyFont="1" applyBorder="1" applyAlignment="1">
      <alignment horizontal="center" vertical="center" shrinkToFit="1"/>
    </xf>
    <xf numFmtId="0" fontId="5" fillId="0" borderId="33" xfId="0" applyFont="1" applyBorder="1" applyAlignment="1">
      <alignment horizontal="center" vertical="center" shrinkToFi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2" xfId="0" applyBorder="1" applyAlignment="1">
      <alignment horizontal="center" vertical="center" wrapText="1"/>
    </xf>
    <xf numFmtId="0" fontId="0" fillId="0" borderId="25" xfId="0" applyBorder="1" applyAlignment="1">
      <alignment horizontal="center" vertical="center" shrinkToFit="1"/>
    </xf>
    <xf numFmtId="0" fontId="0" fillId="0" borderId="26" xfId="0" applyBorder="1" applyAlignment="1">
      <alignment horizontal="center" vertical="center" shrinkToFit="1"/>
    </xf>
    <xf numFmtId="0" fontId="0" fillId="0" borderId="22" xfId="0" applyBorder="1" applyAlignment="1">
      <alignment horizontal="center" vertical="center" shrinkToFit="1"/>
    </xf>
    <xf numFmtId="38" fontId="1" fillId="0" borderId="25" xfId="1" applyFont="1" applyBorder="1" applyAlignment="1">
      <alignment horizontal="center" vertical="center" wrapText="1"/>
    </xf>
    <xf numFmtId="38" fontId="1" fillId="0" borderId="26" xfId="1" applyFont="1" applyBorder="1" applyAlignment="1">
      <alignment horizontal="center" vertical="center" wrapText="1"/>
    </xf>
    <xf numFmtId="38" fontId="1" fillId="0" borderId="22" xfId="1" applyFont="1" applyBorder="1" applyAlignment="1">
      <alignment horizontal="center" vertical="center" wrapText="1"/>
    </xf>
    <xf numFmtId="38" fontId="1" fillId="0" borderId="25" xfId="1" applyFont="1" applyBorder="1" applyAlignment="1">
      <alignment horizontal="right" vertical="center" wrapText="1"/>
    </xf>
    <xf numFmtId="38" fontId="1" fillId="0" borderId="26" xfId="1" applyFont="1" applyBorder="1" applyAlignment="1">
      <alignment horizontal="right" vertical="center" wrapText="1"/>
    </xf>
    <xf numFmtId="38" fontId="1" fillId="0" borderId="22" xfId="1" applyFont="1" applyBorder="1" applyAlignment="1">
      <alignment horizontal="right" vertical="center" wrapText="1"/>
    </xf>
    <xf numFmtId="0" fontId="10" fillId="0" borderId="15" xfId="0" applyFont="1" applyBorder="1" applyAlignment="1">
      <alignment horizontal="center" vertical="center"/>
    </xf>
    <xf numFmtId="0" fontId="0" fillId="0" borderId="9" xfId="0" applyBorder="1" applyAlignment="1">
      <alignment horizontal="center" vertical="center"/>
    </xf>
    <xf numFmtId="0" fontId="0" fillId="0" borderId="9" xfId="0" applyBorder="1" applyAlignment="1">
      <alignment horizontal="center" vertical="center" wrapText="1"/>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10" fillId="0" borderId="0" xfId="0" applyFont="1" applyAlignment="1">
      <alignment horizontal="center" vertical="center"/>
    </xf>
    <xf numFmtId="0" fontId="0" fillId="0" borderId="35" xfId="0" applyBorder="1" applyAlignment="1">
      <alignment horizontal="center" vertical="center" shrinkToFit="1"/>
    </xf>
    <xf numFmtId="0" fontId="0" fillId="0" borderId="36" xfId="0" applyBorder="1" applyAlignment="1">
      <alignment horizontal="center" vertical="center" shrinkToFit="1"/>
    </xf>
    <xf numFmtId="0" fontId="3" fillId="0" borderId="12" xfId="0" applyFont="1" applyBorder="1" applyAlignment="1">
      <alignment horizontal="center" vertical="center"/>
    </xf>
    <xf numFmtId="0" fontId="3" fillId="0" borderId="4" xfId="0" applyFont="1" applyBorder="1" applyAlignment="1">
      <alignment horizontal="center" vertical="center"/>
    </xf>
    <xf numFmtId="0" fontId="1" fillId="0" borderId="15" xfId="0" applyFont="1" applyBorder="1" applyAlignment="1">
      <alignment horizontal="center" vertical="center" shrinkToFit="1"/>
    </xf>
    <xf numFmtId="0" fontId="1" fillId="0" borderId="15" xfId="0" applyFont="1" applyBorder="1" applyAlignment="1">
      <alignment horizontal="center" vertical="center"/>
    </xf>
    <xf numFmtId="38" fontId="1" fillId="0" borderId="15" xfId="1" applyFont="1" applyFill="1" applyBorder="1" applyAlignment="1">
      <alignment horizontal="center" vertical="center"/>
    </xf>
    <xf numFmtId="0" fontId="0" fillId="0" borderId="34" xfId="0" applyBorder="1" applyAlignment="1">
      <alignment horizontal="center" vertical="center" wrapText="1"/>
    </xf>
    <xf numFmtId="0" fontId="0" fillId="0" borderId="37" xfId="0" applyBorder="1" applyAlignment="1">
      <alignment horizontal="center" vertical="center"/>
    </xf>
    <xf numFmtId="0" fontId="0" fillId="0" borderId="15" xfId="0" applyBorder="1" applyAlignment="1">
      <alignment horizontal="center" vertical="center" shrinkToFit="1"/>
    </xf>
    <xf numFmtId="0" fontId="0" fillId="0" borderId="15" xfId="0" applyBorder="1" applyAlignment="1">
      <alignment horizontal="center" vertical="center"/>
    </xf>
    <xf numFmtId="0" fontId="0" fillId="0" borderId="35" xfId="0" applyBorder="1" applyAlignment="1">
      <alignment horizontal="center" vertical="center"/>
    </xf>
    <xf numFmtId="0" fontId="20" fillId="0" borderId="0" xfId="0" applyFont="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38" fontId="5" fillId="0" borderId="15" xfId="0" applyNumberFormat="1" applyFont="1" applyBorder="1" applyAlignment="1">
      <alignment horizontal="right" vertical="center"/>
    </xf>
    <xf numFmtId="0" fontId="5" fillId="0" borderId="15" xfId="0" applyFont="1" applyBorder="1" applyAlignment="1">
      <alignment horizontal="right" vertical="center"/>
    </xf>
    <xf numFmtId="0" fontId="20" fillId="0" borderId="13" xfId="0" applyFont="1" applyBorder="1" applyAlignment="1">
      <alignment horizontal="center" vertical="center"/>
    </xf>
    <xf numFmtId="0" fontId="20" fillId="0" borderId="18" xfId="0" applyFont="1" applyBorder="1" applyAlignment="1">
      <alignment horizontal="center" vertical="center"/>
    </xf>
    <xf numFmtId="0" fontId="5" fillId="0" borderId="15" xfId="0" applyFont="1" applyBorder="1" applyAlignment="1">
      <alignment horizontal="left" vertical="center" shrinkToFit="1"/>
    </xf>
    <xf numFmtId="0" fontId="5" fillId="0" borderId="55" xfId="0" applyFont="1" applyBorder="1" applyAlignment="1">
      <alignment horizontal="center" vertical="center"/>
    </xf>
    <xf numFmtId="181" fontId="5" fillId="0" borderId="15" xfId="0" applyNumberFormat="1" applyFont="1" applyBorder="1" applyAlignment="1">
      <alignment horizontal="right" vertical="center"/>
    </xf>
    <xf numFmtId="0" fontId="15" fillId="0" borderId="0" xfId="0" applyFont="1" applyAlignment="1">
      <alignment horizontal="center" vertical="center"/>
    </xf>
    <xf numFmtId="0" fontId="19" fillId="0" borderId="0" xfId="0" applyFont="1" applyAlignment="1">
      <alignment horizontal="center" vertical="center"/>
    </xf>
    <xf numFmtId="0" fontId="10" fillId="0" borderId="15" xfId="2" applyFont="1" applyBorder="1" applyAlignment="1">
      <alignment horizontal="center"/>
    </xf>
    <xf numFmtId="0" fontId="0" fillId="0" borderId="20" xfId="0" applyBorder="1" applyAlignment="1">
      <alignment vertical="top" wrapText="1"/>
    </xf>
    <xf numFmtId="0" fontId="0" fillId="0" borderId="27" xfId="0" applyBorder="1" applyAlignment="1">
      <alignment vertical="top"/>
    </xf>
    <xf numFmtId="0" fontId="0" fillId="0" borderId="21" xfId="0" applyBorder="1" applyAlignment="1">
      <alignment vertical="top"/>
    </xf>
    <xf numFmtId="0" fontId="0" fillId="0" borderId="28" xfId="0" applyBorder="1" applyAlignment="1">
      <alignment vertical="top"/>
    </xf>
    <xf numFmtId="0" fontId="0" fillId="0" borderId="0" xfId="0" applyAlignment="1">
      <alignment vertical="top"/>
    </xf>
    <xf numFmtId="0" fontId="0" fillId="0" borderId="29" xfId="0" applyBorder="1" applyAlignment="1">
      <alignment vertical="top"/>
    </xf>
    <xf numFmtId="0" fontId="0" fillId="0" borderId="23" xfId="0" applyBorder="1" applyAlignment="1">
      <alignment vertical="top"/>
    </xf>
    <xf numFmtId="0" fontId="0" fillId="0" borderId="15" xfId="0" applyBorder="1" applyAlignment="1">
      <alignment vertical="top"/>
    </xf>
    <xf numFmtId="0" fontId="0" fillId="0" borderId="24" xfId="0" applyBorder="1" applyAlignment="1">
      <alignment vertical="top"/>
    </xf>
    <xf numFmtId="0" fontId="0" fillId="0" borderId="20" xfId="0" applyBorder="1" applyAlignment="1">
      <alignment horizontal="left" vertical="top"/>
    </xf>
    <xf numFmtId="0" fontId="0" fillId="0" borderId="27" xfId="0" applyBorder="1" applyAlignment="1">
      <alignment horizontal="left" vertical="top"/>
    </xf>
    <xf numFmtId="0" fontId="0" fillId="0" borderId="21" xfId="0" applyBorder="1" applyAlignment="1">
      <alignment horizontal="left" vertical="top"/>
    </xf>
    <xf numFmtId="0" fontId="0" fillId="0" borderId="28" xfId="0" applyBorder="1" applyAlignment="1">
      <alignment horizontal="left" vertical="top"/>
    </xf>
    <xf numFmtId="0" fontId="0" fillId="0" borderId="0" xfId="0" applyAlignment="1">
      <alignment horizontal="left" vertical="top"/>
    </xf>
    <xf numFmtId="0" fontId="0" fillId="0" borderId="29" xfId="0" applyBorder="1" applyAlignment="1">
      <alignment horizontal="left" vertical="top"/>
    </xf>
    <xf numFmtId="0" fontId="0" fillId="0" borderId="23" xfId="0" applyBorder="1" applyAlignment="1">
      <alignment horizontal="left" vertical="top"/>
    </xf>
    <xf numFmtId="0" fontId="0" fillId="0" borderId="15" xfId="0" applyBorder="1" applyAlignment="1">
      <alignment horizontal="left" vertical="top"/>
    </xf>
    <xf numFmtId="0" fontId="0" fillId="0" borderId="24" xfId="0" applyBorder="1" applyAlignment="1">
      <alignment horizontal="left" vertical="top"/>
    </xf>
    <xf numFmtId="0" fontId="0" fillId="0" borderId="20" xfId="0" applyBorder="1" applyAlignment="1">
      <alignment horizontal="left" vertical="top" wrapText="1"/>
    </xf>
    <xf numFmtId="0" fontId="3" fillId="0" borderId="0" xfId="0" applyFont="1" applyAlignment="1">
      <alignment horizontal="center" vertical="center"/>
    </xf>
    <xf numFmtId="0" fontId="0" fillId="0" borderId="20" xfId="0" applyBorder="1" applyAlignment="1">
      <alignment vertical="top"/>
    </xf>
    <xf numFmtId="0" fontId="0" fillId="0" borderId="0" xfId="0" applyAlignment="1">
      <alignment horizontal="center" vertical="center"/>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0" fillId="0" borderId="22" xfId="0" applyFont="1" applyBorder="1" applyAlignment="1">
      <alignment horizontal="center" vertical="center" shrinkToFit="1"/>
    </xf>
    <xf numFmtId="0" fontId="0" fillId="0" borderId="9" xfId="2" applyFont="1" applyBorder="1" applyAlignment="1">
      <alignment horizontal="center" vertical="center" wrapText="1"/>
    </xf>
  </cellXfs>
  <cellStyles count="4">
    <cellStyle name="ハイパーリンク" xfId="3" builtinId="8"/>
    <cellStyle name="桁区切り" xfId="1" builtinId="6"/>
    <cellStyle name="標準" xfId="0" builtinId="0"/>
    <cellStyle name="標準_250712_87naiyou_88keikaku_89itiran_93kongoitiran" xfId="2" xr:uid="{6E90B060-40CA-40A7-B63C-655BB7E51F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495300</xdr:colOff>
      <xdr:row>8</xdr:row>
      <xdr:rowOff>25400</xdr:rowOff>
    </xdr:from>
    <xdr:to>
      <xdr:col>0</xdr:col>
      <xdr:colOff>2489200</xdr:colOff>
      <xdr:row>19</xdr:row>
      <xdr:rowOff>12700</xdr:rowOff>
    </xdr:to>
    <xdr:sp macro="" textlink="">
      <xdr:nvSpPr>
        <xdr:cNvPr id="2" name="四角形: 角を丸くする 1">
          <a:extLst>
            <a:ext uri="{FF2B5EF4-FFF2-40B4-BE49-F238E27FC236}">
              <a16:creationId xmlns:a16="http://schemas.microsoft.com/office/drawing/2014/main" id="{C1A39BA2-D610-476D-ACB3-9DD1F4D8AB5C}"/>
            </a:ext>
          </a:extLst>
        </xdr:cNvPr>
        <xdr:cNvSpPr/>
      </xdr:nvSpPr>
      <xdr:spPr>
        <a:xfrm>
          <a:off x="495300" y="1536700"/>
          <a:ext cx="1993900" cy="1803400"/>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（１）老朽度調査等の結果を記載すること。</a:t>
          </a:r>
          <a:endParaRPr kumimoji="1" lang="en-US" altLang="ja-JP" sz="1100"/>
        </a:p>
        <a:p>
          <a:pPr algn="l"/>
          <a:r>
            <a:rPr kumimoji="1" lang="ja-JP" altLang="en-US" sz="1100"/>
            <a:t>（２）（１）の内容に基づいた、改築等が必要となる具体的な理由を記載すること。</a:t>
          </a:r>
          <a:endParaRPr kumimoji="1" lang="en-US" altLang="ja-JP" sz="1100"/>
        </a:p>
      </xdr:txBody>
    </xdr:sp>
    <xdr:clientData/>
  </xdr:twoCellAnchor>
  <xdr:twoCellAnchor>
    <xdr:from>
      <xdr:col>1</xdr:col>
      <xdr:colOff>508000</xdr:colOff>
      <xdr:row>8</xdr:row>
      <xdr:rowOff>63500</xdr:rowOff>
    </xdr:from>
    <xdr:to>
      <xdr:col>1</xdr:col>
      <xdr:colOff>2501900</xdr:colOff>
      <xdr:row>19</xdr:row>
      <xdr:rowOff>50800</xdr:rowOff>
    </xdr:to>
    <xdr:sp macro="" textlink="">
      <xdr:nvSpPr>
        <xdr:cNvPr id="3" name="四角形: 角を丸くする 2">
          <a:extLst>
            <a:ext uri="{FF2B5EF4-FFF2-40B4-BE49-F238E27FC236}">
              <a16:creationId xmlns:a16="http://schemas.microsoft.com/office/drawing/2014/main" id="{EB40EC9C-93B2-4FBA-8B2D-A0A5A44948A1}"/>
            </a:ext>
          </a:extLst>
        </xdr:cNvPr>
        <xdr:cNvSpPr/>
      </xdr:nvSpPr>
      <xdr:spPr>
        <a:xfrm>
          <a:off x="3505200" y="1574800"/>
          <a:ext cx="1993900" cy="1803400"/>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改修内容を具体的に記載すること。</a:t>
          </a:r>
          <a:endParaRPr kumimoji="1" lang="en-US" altLang="ja-JP"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10</xdr:row>
      <xdr:rowOff>0</xdr:rowOff>
    </xdr:from>
    <xdr:to>
      <xdr:col>4</xdr:col>
      <xdr:colOff>1087755</xdr:colOff>
      <xdr:row>20</xdr:row>
      <xdr:rowOff>158115</xdr:rowOff>
    </xdr:to>
    <xdr:sp macro="" textlink="">
      <xdr:nvSpPr>
        <xdr:cNvPr id="2" name="四角形: 角を丸くする 1">
          <a:extLst>
            <a:ext uri="{FF2B5EF4-FFF2-40B4-BE49-F238E27FC236}">
              <a16:creationId xmlns:a16="http://schemas.microsoft.com/office/drawing/2014/main" id="{C297CB78-36FE-4904-B28A-52DE41F71CA9}"/>
            </a:ext>
          </a:extLst>
        </xdr:cNvPr>
        <xdr:cNvSpPr/>
      </xdr:nvSpPr>
      <xdr:spPr>
        <a:xfrm>
          <a:off x="2047875" y="1889125"/>
          <a:ext cx="3516630" cy="1904365"/>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・併設事業に対する補助も記載すること。</a:t>
          </a:r>
          <a:endParaRPr kumimoji="1" lang="en-US" altLang="ja-JP" sz="1100"/>
        </a:p>
        <a:p>
          <a:pPr algn="l"/>
          <a:r>
            <a:rPr kumimoji="1" lang="ja-JP" altLang="en-US" sz="1100"/>
            <a:t>・同一施設における創設から現在までのすべての補助事業を記入すること（業務省力化設備整備費は除く）。</a:t>
          </a:r>
          <a:endParaRPr kumimoji="1" lang="en-US" altLang="ja-JP"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1041400</xdr:colOff>
      <xdr:row>20</xdr:row>
      <xdr:rowOff>12700</xdr:rowOff>
    </xdr:from>
    <xdr:to>
      <xdr:col>4</xdr:col>
      <xdr:colOff>596900</xdr:colOff>
      <xdr:row>31</xdr:row>
      <xdr:rowOff>0</xdr:rowOff>
    </xdr:to>
    <xdr:sp macro="" textlink="">
      <xdr:nvSpPr>
        <xdr:cNvPr id="2" name="四角形: 角を丸くする 1">
          <a:extLst>
            <a:ext uri="{FF2B5EF4-FFF2-40B4-BE49-F238E27FC236}">
              <a16:creationId xmlns:a16="http://schemas.microsoft.com/office/drawing/2014/main" id="{0B5E6E14-0155-8A9B-203D-60180E5FAA95}"/>
            </a:ext>
          </a:extLst>
        </xdr:cNvPr>
        <xdr:cNvSpPr/>
      </xdr:nvSpPr>
      <xdr:spPr>
        <a:xfrm>
          <a:off x="1663700" y="3657600"/>
          <a:ext cx="3543300" cy="1803400"/>
        </a:xfrm>
        <a:prstGeom prst="roundRect">
          <a:avLst/>
        </a:prstGeom>
      </xdr:spPr>
      <xdr:style>
        <a:lnRef idx="1">
          <a:schemeClr val="accent5"/>
        </a:lnRef>
        <a:fillRef idx="2">
          <a:schemeClr val="accent5"/>
        </a:fillRef>
        <a:effectRef idx="1">
          <a:schemeClr val="accent5"/>
        </a:effectRef>
        <a:fontRef idx="minor">
          <a:schemeClr val="dk1"/>
        </a:fontRef>
      </xdr:style>
      <xdr:txBody>
        <a:bodyPr vertOverflow="clip" horzOverflow="clip" rtlCol="0" anchor="t"/>
        <a:lstStyle/>
        <a:p>
          <a:pPr algn="l"/>
          <a:r>
            <a:rPr kumimoji="1" lang="ja-JP" altLang="en-US" sz="1100"/>
            <a:t>・併設事業に対する補助も記載すること。</a:t>
          </a:r>
          <a:endParaRPr kumimoji="1" lang="en-US" altLang="ja-JP" sz="1100"/>
        </a:p>
        <a:p>
          <a:pPr algn="l"/>
          <a:r>
            <a:rPr kumimoji="1" lang="ja-JP" altLang="en-US" sz="1100"/>
            <a:t>・同一施設における創設から現在までのすべての補助事業を記入すること（業務省力化設備整備費は除く）。</a:t>
          </a:r>
          <a:endParaRPr kumimoji="1" lang="en-US" altLang="ja-JP"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22860</xdr:colOff>
      <xdr:row>12</xdr:row>
      <xdr:rowOff>137160</xdr:rowOff>
    </xdr:from>
    <xdr:to>
      <xdr:col>3</xdr:col>
      <xdr:colOff>381000</xdr:colOff>
      <xdr:row>39</xdr:row>
      <xdr:rowOff>7620</xdr:rowOff>
    </xdr:to>
    <xdr:sp macro="" textlink="">
      <xdr:nvSpPr>
        <xdr:cNvPr id="2" name="Line 1">
          <a:extLst>
            <a:ext uri="{FF2B5EF4-FFF2-40B4-BE49-F238E27FC236}">
              <a16:creationId xmlns:a16="http://schemas.microsoft.com/office/drawing/2014/main" id="{F23F39DD-C725-44DF-A6A3-D88B697B78FE}"/>
            </a:ext>
          </a:extLst>
        </xdr:cNvPr>
        <xdr:cNvSpPr>
          <a:spLocks noChangeShapeType="1"/>
        </xdr:cNvSpPr>
      </xdr:nvSpPr>
      <xdr:spPr bwMode="auto">
        <a:xfrm flipH="1">
          <a:off x="441960" y="2240280"/>
          <a:ext cx="845820" cy="44348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1</xdr:row>
      <xdr:rowOff>171450</xdr:rowOff>
    </xdr:from>
    <xdr:to>
      <xdr:col>11</xdr:col>
      <xdr:colOff>437747</xdr:colOff>
      <xdr:row>4</xdr:row>
      <xdr:rowOff>38426</xdr:rowOff>
    </xdr:to>
    <xdr:sp macro="" textlink="">
      <xdr:nvSpPr>
        <xdr:cNvPr id="3" name="AutoShape 2">
          <a:extLst>
            <a:ext uri="{FF2B5EF4-FFF2-40B4-BE49-F238E27FC236}">
              <a16:creationId xmlns:a16="http://schemas.microsoft.com/office/drawing/2014/main" id="{4F466EE4-3B87-471E-9888-14E1049EC7D2}"/>
            </a:ext>
          </a:extLst>
        </xdr:cNvPr>
        <xdr:cNvSpPr>
          <a:spLocks noChangeArrowheads="1"/>
        </xdr:cNvSpPr>
      </xdr:nvSpPr>
      <xdr:spPr bwMode="auto">
        <a:xfrm>
          <a:off x="4331970" y="361950"/>
          <a:ext cx="1096877" cy="430856"/>
        </a:xfrm>
        <a:prstGeom prst="wedgeRoundRectCallout">
          <a:avLst>
            <a:gd name="adj1" fmla="val 30597"/>
            <a:gd name="adj2" fmla="val -11511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定率法で計算した場合</a:t>
          </a:r>
          <a:endParaRPr lang="ja-JP" altLang="en-US" sz="1000" b="0" i="0" u="none" strike="noStrike" baseline="0">
            <a:solidFill>
              <a:srgbClr val="000000"/>
            </a:solidFill>
            <a:latin typeface="ＭＳ Ｐゴシック"/>
            <a:ea typeface="ＭＳ Ｐゴシック"/>
          </a:endParaRPr>
        </a:p>
        <a:p>
          <a:pPr algn="l" rtl="0">
            <a:defRPr sz="1000"/>
          </a:pPr>
          <a:endParaRPr lang="ja-JP" altLang="en-US" sz="1000" b="0" i="0" u="none" strike="noStrike" baseline="0">
            <a:solidFill>
              <a:srgbClr val="000000"/>
            </a:solidFill>
            <a:latin typeface="ＭＳ Ｐゴシック"/>
            <a:ea typeface="ＭＳ Ｐゴシック"/>
          </a:endParaRPr>
        </a:p>
      </xdr:txBody>
    </xdr:sp>
    <xdr:clientData/>
  </xdr:twoCellAnchor>
  <xdr:twoCellAnchor>
    <xdr:from>
      <xdr:col>8</xdr:col>
      <xdr:colOff>15240</xdr:colOff>
      <xdr:row>13</xdr:row>
      <xdr:rowOff>7620</xdr:rowOff>
    </xdr:from>
    <xdr:to>
      <xdr:col>9</xdr:col>
      <xdr:colOff>320040</xdr:colOff>
      <xdr:row>38</xdr:row>
      <xdr:rowOff>7620</xdr:rowOff>
    </xdr:to>
    <xdr:sp macro="" textlink="">
      <xdr:nvSpPr>
        <xdr:cNvPr id="4" name="Line 3">
          <a:extLst>
            <a:ext uri="{FF2B5EF4-FFF2-40B4-BE49-F238E27FC236}">
              <a16:creationId xmlns:a16="http://schemas.microsoft.com/office/drawing/2014/main" id="{0607630D-A5FF-4432-A774-08A6F9CB94A1}"/>
            </a:ext>
          </a:extLst>
        </xdr:cNvPr>
        <xdr:cNvSpPr>
          <a:spLocks noChangeShapeType="1"/>
        </xdr:cNvSpPr>
      </xdr:nvSpPr>
      <xdr:spPr bwMode="auto">
        <a:xfrm flipH="1">
          <a:off x="3337560" y="2286000"/>
          <a:ext cx="723900" cy="42138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236220</xdr:colOff>
      <xdr:row>37</xdr:row>
      <xdr:rowOff>89535</xdr:rowOff>
    </xdr:from>
    <xdr:to>
      <xdr:col>11</xdr:col>
      <xdr:colOff>518082</xdr:colOff>
      <xdr:row>41</xdr:row>
      <xdr:rowOff>22912</xdr:rowOff>
    </xdr:to>
    <xdr:sp macro="" textlink="">
      <xdr:nvSpPr>
        <xdr:cNvPr id="5" name="AutoShape 4">
          <a:extLst>
            <a:ext uri="{FF2B5EF4-FFF2-40B4-BE49-F238E27FC236}">
              <a16:creationId xmlns:a16="http://schemas.microsoft.com/office/drawing/2014/main" id="{491FB460-4C43-47D1-A86F-8F52E3B48464}"/>
            </a:ext>
          </a:extLst>
        </xdr:cNvPr>
        <xdr:cNvSpPr>
          <a:spLocks noChangeArrowheads="1"/>
        </xdr:cNvSpPr>
      </xdr:nvSpPr>
      <xdr:spPr bwMode="auto">
        <a:xfrm>
          <a:off x="3200400" y="6406515"/>
          <a:ext cx="2308782" cy="619177"/>
        </a:xfrm>
        <a:prstGeom prst="wedgeRoundRectCallout">
          <a:avLst>
            <a:gd name="adj1" fmla="val 36282"/>
            <a:gd name="adj2" fmla="val -7461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500"/>
            </a:lnSpc>
            <a:defRPr sz="1000"/>
          </a:pPr>
          <a:r>
            <a:rPr lang="ja-JP" altLang="en-US" sz="1400" b="0" i="0" u="none" strike="noStrike" baseline="0">
              <a:solidFill>
                <a:srgbClr val="000000"/>
              </a:solidFill>
              <a:latin typeface="ＭＳ Ｐゴシック"/>
              <a:ea typeface="ＭＳ Ｐゴシック"/>
            </a:rPr>
            <a:t>「</a:t>
          </a:r>
          <a:r>
            <a:rPr lang="en-US" altLang="ja-JP" sz="1400" b="0" i="0" u="none" strike="noStrike" baseline="0">
              <a:solidFill>
                <a:srgbClr val="000000"/>
              </a:solidFill>
              <a:latin typeface="ＭＳ Ｐゴシック"/>
              <a:ea typeface="ＭＳ Ｐゴシック"/>
            </a:rPr>
            <a:t>a-4</a:t>
          </a:r>
          <a:r>
            <a:rPr lang="ja-JP" altLang="en-US" sz="1400" b="0" i="0" u="none" strike="noStrike" baseline="0">
              <a:solidFill>
                <a:srgbClr val="000000"/>
              </a:solidFill>
              <a:latin typeface="ＭＳ Ｐゴシック"/>
              <a:ea typeface="ＭＳ Ｐゴシック"/>
            </a:rPr>
            <a:t>．建設費充当額算出内訳」の（１）へ転記</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22860</xdr:colOff>
      <xdr:row>12</xdr:row>
      <xdr:rowOff>129540</xdr:rowOff>
    </xdr:from>
    <xdr:to>
      <xdr:col>4</xdr:col>
      <xdr:colOff>0</xdr:colOff>
      <xdr:row>39</xdr:row>
      <xdr:rowOff>7620</xdr:rowOff>
    </xdr:to>
    <xdr:sp macro="" textlink="">
      <xdr:nvSpPr>
        <xdr:cNvPr id="2" name="Line 1">
          <a:extLst>
            <a:ext uri="{FF2B5EF4-FFF2-40B4-BE49-F238E27FC236}">
              <a16:creationId xmlns:a16="http://schemas.microsoft.com/office/drawing/2014/main" id="{0C11FA3D-1ADE-413A-ADC6-97EEAE56527D}"/>
            </a:ext>
          </a:extLst>
        </xdr:cNvPr>
        <xdr:cNvSpPr>
          <a:spLocks noChangeShapeType="1"/>
        </xdr:cNvSpPr>
      </xdr:nvSpPr>
      <xdr:spPr bwMode="auto">
        <a:xfrm flipH="1">
          <a:off x="441960" y="2232660"/>
          <a:ext cx="952500" cy="44424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171450</xdr:colOff>
      <xdr:row>1</xdr:row>
      <xdr:rowOff>171450</xdr:rowOff>
    </xdr:from>
    <xdr:to>
      <xdr:col>11</xdr:col>
      <xdr:colOff>437747</xdr:colOff>
      <xdr:row>4</xdr:row>
      <xdr:rowOff>38426</xdr:rowOff>
    </xdr:to>
    <xdr:sp macro="" textlink="">
      <xdr:nvSpPr>
        <xdr:cNvPr id="3" name="AutoShape 2">
          <a:extLst>
            <a:ext uri="{FF2B5EF4-FFF2-40B4-BE49-F238E27FC236}">
              <a16:creationId xmlns:a16="http://schemas.microsoft.com/office/drawing/2014/main" id="{3AD6594F-56B0-4A27-90F9-84B728614007}"/>
            </a:ext>
          </a:extLst>
        </xdr:cNvPr>
        <xdr:cNvSpPr>
          <a:spLocks noChangeArrowheads="1"/>
        </xdr:cNvSpPr>
      </xdr:nvSpPr>
      <xdr:spPr bwMode="auto">
        <a:xfrm>
          <a:off x="4255770" y="361950"/>
          <a:ext cx="1096877" cy="430856"/>
        </a:xfrm>
        <a:prstGeom prst="wedgeRoundRectCallout">
          <a:avLst>
            <a:gd name="adj1" fmla="val 30597"/>
            <a:gd name="adj2" fmla="val -11511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定率法で計算した場合</a:t>
          </a:r>
          <a:endParaRPr lang="ja-JP" altLang="en-US" sz="1000" b="0" i="0" u="none" strike="noStrike" baseline="0">
            <a:solidFill>
              <a:srgbClr val="000000"/>
            </a:solidFill>
            <a:latin typeface="ＭＳ Ｐゴシック"/>
            <a:ea typeface="ＭＳ Ｐゴシック"/>
          </a:endParaRPr>
        </a:p>
        <a:p>
          <a:pPr algn="l" rtl="0">
            <a:defRPr sz="1000"/>
          </a:pPr>
          <a:endParaRPr lang="ja-JP" altLang="en-US" sz="1000" b="0" i="0" u="none" strike="noStrike" baseline="0">
            <a:solidFill>
              <a:srgbClr val="000000"/>
            </a:solidFill>
            <a:latin typeface="ＭＳ Ｐゴシック"/>
            <a:ea typeface="ＭＳ Ｐゴシック"/>
          </a:endParaRPr>
        </a:p>
      </xdr:txBody>
    </xdr:sp>
    <xdr:clientData/>
  </xdr:twoCellAnchor>
  <xdr:twoCellAnchor>
    <xdr:from>
      <xdr:col>8</xdr:col>
      <xdr:colOff>22860</xdr:colOff>
      <xdr:row>13</xdr:row>
      <xdr:rowOff>0</xdr:rowOff>
    </xdr:from>
    <xdr:to>
      <xdr:col>9</xdr:col>
      <xdr:colOff>320040</xdr:colOff>
      <xdr:row>38</xdr:row>
      <xdr:rowOff>0</xdr:rowOff>
    </xdr:to>
    <xdr:sp macro="" textlink="">
      <xdr:nvSpPr>
        <xdr:cNvPr id="4" name="Line 3">
          <a:extLst>
            <a:ext uri="{FF2B5EF4-FFF2-40B4-BE49-F238E27FC236}">
              <a16:creationId xmlns:a16="http://schemas.microsoft.com/office/drawing/2014/main" id="{A298B59A-A149-4F2C-AED9-FD5B6E874081}"/>
            </a:ext>
          </a:extLst>
        </xdr:cNvPr>
        <xdr:cNvSpPr>
          <a:spLocks noChangeShapeType="1"/>
        </xdr:cNvSpPr>
      </xdr:nvSpPr>
      <xdr:spPr bwMode="auto">
        <a:xfrm flipH="1">
          <a:off x="3268980" y="2278380"/>
          <a:ext cx="716280" cy="42138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7</xdr:col>
      <xdr:colOff>270510</xdr:colOff>
      <xdr:row>19</xdr:row>
      <xdr:rowOff>91440</xdr:rowOff>
    </xdr:from>
    <xdr:to>
      <xdr:col>11</xdr:col>
      <xdr:colOff>552401</xdr:colOff>
      <xdr:row>23</xdr:row>
      <xdr:rowOff>57242</xdr:rowOff>
    </xdr:to>
    <xdr:sp macro="" textlink="">
      <xdr:nvSpPr>
        <xdr:cNvPr id="5" name="AutoShape 4">
          <a:extLst>
            <a:ext uri="{FF2B5EF4-FFF2-40B4-BE49-F238E27FC236}">
              <a16:creationId xmlns:a16="http://schemas.microsoft.com/office/drawing/2014/main" id="{5BF8B7E5-8483-42C9-AF6C-CE5CE8B1E6DC}"/>
            </a:ext>
          </a:extLst>
        </xdr:cNvPr>
        <xdr:cNvSpPr>
          <a:spLocks noChangeArrowheads="1"/>
        </xdr:cNvSpPr>
      </xdr:nvSpPr>
      <xdr:spPr bwMode="auto">
        <a:xfrm>
          <a:off x="3158490" y="3390900"/>
          <a:ext cx="2308811" cy="636362"/>
        </a:xfrm>
        <a:prstGeom prst="wedgeRoundRectCallout">
          <a:avLst>
            <a:gd name="adj1" fmla="val 36282"/>
            <a:gd name="adj2" fmla="val -7461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500"/>
            </a:lnSpc>
            <a:defRPr sz="1000"/>
          </a:pPr>
          <a:r>
            <a:rPr lang="ja-JP" altLang="en-US" sz="1400" b="0" i="0" u="none" strike="noStrike" baseline="0">
              <a:solidFill>
                <a:srgbClr val="000000"/>
              </a:solidFill>
              <a:latin typeface="ＭＳ Ｐゴシック"/>
              <a:ea typeface="ＭＳ Ｐゴシック"/>
            </a:rPr>
            <a:t>「</a:t>
          </a:r>
          <a:r>
            <a:rPr lang="en-US" altLang="ja-JP" sz="1400" b="0" i="0" u="none" strike="noStrike" baseline="0">
              <a:solidFill>
                <a:srgbClr val="000000"/>
              </a:solidFill>
              <a:latin typeface="ＭＳ Ｐゴシック"/>
              <a:ea typeface="ＭＳ Ｐゴシック"/>
            </a:rPr>
            <a:t>a-4</a:t>
          </a:r>
          <a:r>
            <a:rPr lang="ja-JP" altLang="en-US" sz="1400" b="0" i="0" u="none" strike="noStrike" baseline="0">
              <a:solidFill>
                <a:srgbClr val="000000"/>
              </a:solidFill>
              <a:latin typeface="ＭＳ Ｐゴシック"/>
              <a:ea typeface="ＭＳ Ｐゴシック"/>
            </a:rPr>
            <a:t>．建設費充当額算出内訳」の（１）へ転記</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22860</xdr:colOff>
      <xdr:row>12</xdr:row>
      <xdr:rowOff>129540</xdr:rowOff>
    </xdr:from>
    <xdr:to>
      <xdr:col>4</xdr:col>
      <xdr:colOff>0</xdr:colOff>
      <xdr:row>39</xdr:row>
      <xdr:rowOff>7620</xdr:rowOff>
    </xdr:to>
    <xdr:sp macro="" textlink="">
      <xdr:nvSpPr>
        <xdr:cNvPr id="2" name="Line 1">
          <a:extLst>
            <a:ext uri="{FF2B5EF4-FFF2-40B4-BE49-F238E27FC236}">
              <a16:creationId xmlns:a16="http://schemas.microsoft.com/office/drawing/2014/main" id="{772F0CE1-7A72-43C4-947F-650BE4759D79}"/>
            </a:ext>
          </a:extLst>
        </xdr:cNvPr>
        <xdr:cNvSpPr>
          <a:spLocks noChangeShapeType="1"/>
        </xdr:cNvSpPr>
      </xdr:nvSpPr>
      <xdr:spPr bwMode="auto">
        <a:xfrm flipH="1">
          <a:off x="441960" y="2232660"/>
          <a:ext cx="952500" cy="444246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xdr:col>
      <xdr:colOff>59966</xdr:colOff>
      <xdr:row>2</xdr:row>
      <xdr:rowOff>76531</xdr:rowOff>
    </xdr:from>
    <xdr:to>
      <xdr:col>11</xdr:col>
      <xdr:colOff>333883</xdr:colOff>
      <xdr:row>5</xdr:row>
      <xdr:rowOff>5296</xdr:rowOff>
    </xdr:to>
    <xdr:sp macro="" textlink="">
      <xdr:nvSpPr>
        <xdr:cNvPr id="3" name="AutoShape 2">
          <a:extLst>
            <a:ext uri="{FF2B5EF4-FFF2-40B4-BE49-F238E27FC236}">
              <a16:creationId xmlns:a16="http://schemas.microsoft.com/office/drawing/2014/main" id="{7D461300-DA50-42CC-ADF4-F2A68DCBADBE}"/>
            </a:ext>
          </a:extLst>
        </xdr:cNvPr>
        <xdr:cNvSpPr>
          <a:spLocks noChangeArrowheads="1"/>
        </xdr:cNvSpPr>
      </xdr:nvSpPr>
      <xdr:spPr bwMode="auto">
        <a:xfrm>
          <a:off x="4176423" y="498944"/>
          <a:ext cx="1102177" cy="450569"/>
        </a:xfrm>
        <a:prstGeom prst="wedgeRoundRectCallout">
          <a:avLst>
            <a:gd name="adj1" fmla="val 30597"/>
            <a:gd name="adj2" fmla="val -115116"/>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定率法で計算した場合</a:t>
          </a:r>
          <a:endParaRPr lang="ja-JP" altLang="en-US" sz="1000" b="0" i="0" u="none" strike="noStrike" baseline="0">
            <a:solidFill>
              <a:srgbClr val="000000"/>
            </a:solidFill>
            <a:latin typeface="ＭＳ Ｐゴシック"/>
            <a:ea typeface="ＭＳ Ｐゴシック"/>
          </a:endParaRPr>
        </a:p>
        <a:p>
          <a:pPr algn="l" rtl="0">
            <a:defRPr sz="1000"/>
          </a:pPr>
          <a:endParaRPr lang="ja-JP" altLang="en-US" sz="1000" b="0" i="0" u="none" strike="noStrike" baseline="0">
            <a:solidFill>
              <a:srgbClr val="000000"/>
            </a:solidFill>
            <a:latin typeface="ＭＳ Ｐゴシック"/>
            <a:ea typeface="ＭＳ Ｐゴシック"/>
          </a:endParaRPr>
        </a:p>
      </xdr:txBody>
    </xdr:sp>
    <xdr:clientData/>
  </xdr:twoCellAnchor>
  <xdr:twoCellAnchor>
    <xdr:from>
      <xdr:col>8</xdr:col>
      <xdr:colOff>22860</xdr:colOff>
      <xdr:row>13</xdr:row>
      <xdr:rowOff>15240</xdr:rowOff>
    </xdr:from>
    <xdr:to>
      <xdr:col>9</xdr:col>
      <xdr:colOff>320040</xdr:colOff>
      <xdr:row>37</xdr:row>
      <xdr:rowOff>106680</xdr:rowOff>
    </xdr:to>
    <xdr:sp macro="" textlink="">
      <xdr:nvSpPr>
        <xdr:cNvPr id="4" name="Line 3">
          <a:extLst>
            <a:ext uri="{FF2B5EF4-FFF2-40B4-BE49-F238E27FC236}">
              <a16:creationId xmlns:a16="http://schemas.microsoft.com/office/drawing/2014/main" id="{B4171041-0EAB-41E4-B811-0456B97BC4B4}"/>
            </a:ext>
          </a:extLst>
        </xdr:cNvPr>
        <xdr:cNvSpPr>
          <a:spLocks noChangeShapeType="1"/>
        </xdr:cNvSpPr>
      </xdr:nvSpPr>
      <xdr:spPr bwMode="auto">
        <a:xfrm flipH="1">
          <a:off x="3268980" y="2293620"/>
          <a:ext cx="716280" cy="413004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15240</xdr:colOff>
      <xdr:row>16</xdr:row>
      <xdr:rowOff>7620</xdr:rowOff>
    </xdr:from>
    <xdr:to>
      <xdr:col>12</xdr:col>
      <xdr:colOff>15240</xdr:colOff>
      <xdr:row>19</xdr:row>
      <xdr:rowOff>120110</xdr:rowOff>
    </xdr:to>
    <xdr:sp macro="" textlink="">
      <xdr:nvSpPr>
        <xdr:cNvPr id="5" name="AutoShape 4">
          <a:extLst>
            <a:ext uri="{FF2B5EF4-FFF2-40B4-BE49-F238E27FC236}">
              <a16:creationId xmlns:a16="http://schemas.microsoft.com/office/drawing/2014/main" id="{D6F84F9D-5210-4A66-B3F5-BA1E943BDC6A}"/>
            </a:ext>
          </a:extLst>
        </xdr:cNvPr>
        <xdr:cNvSpPr>
          <a:spLocks noChangeArrowheads="1"/>
        </xdr:cNvSpPr>
      </xdr:nvSpPr>
      <xdr:spPr bwMode="auto">
        <a:xfrm>
          <a:off x="3261360" y="2804160"/>
          <a:ext cx="2369820" cy="615410"/>
        </a:xfrm>
        <a:prstGeom prst="wedgeRoundRectCallout">
          <a:avLst>
            <a:gd name="adj1" fmla="val 35921"/>
            <a:gd name="adj2" fmla="val -79094"/>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lnSpc>
              <a:spcPts val="1500"/>
            </a:lnSpc>
            <a:defRPr sz="1000"/>
          </a:pPr>
          <a:r>
            <a:rPr lang="ja-JP" altLang="en-US" sz="1400" b="0" i="0" u="none" strike="noStrike" baseline="0">
              <a:solidFill>
                <a:srgbClr val="000000"/>
              </a:solidFill>
              <a:latin typeface="ＭＳ Ｐゴシック"/>
              <a:ea typeface="ＭＳ Ｐゴシック"/>
            </a:rPr>
            <a:t>「</a:t>
          </a:r>
          <a:r>
            <a:rPr lang="en-US" altLang="ja-JP" sz="1400" b="0" i="0" u="none" strike="noStrike" baseline="0">
              <a:solidFill>
                <a:srgbClr val="000000"/>
              </a:solidFill>
              <a:latin typeface="ＭＳ Ｐゴシック"/>
              <a:ea typeface="ＭＳ Ｐゴシック"/>
            </a:rPr>
            <a:t>a-4</a:t>
          </a:r>
          <a:r>
            <a:rPr lang="ja-JP" altLang="en-US" sz="1400" b="0" i="0" u="none" strike="noStrike" baseline="0">
              <a:solidFill>
                <a:srgbClr val="000000"/>
              </a:solidFill>
              <a:latin typeface="ＭＳ Ｐゴシック"/>
              <a:ea typeface="ＭＳ Ｐゴシック"/>
            </a:rPr>
            <a:t>．建設費充当額算出内訳」の（１）へ転記</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472440</xdr:colOff>
      <xdr:row>6</xdr:row>
      <xdr:rowOff>22860</xdr:rowOff>
    </xdr:from>
    <xdr:to>
      <xdr:col>2</xdr:col>
      <xdr:colOff>624840</xdr:colOff>
      <xdr:row>10</xdr:row>
      <xdr:rowOff>182880</xdr:rowOff>
    </xdr:to>
    <xdr:sp macro="" textlink="">
      <xdr:nvSpPr>
        <xdr:cNvPr id="2" name="AutoShape 1">
          <a:extLst>
            <a:ext uri="{FF2B5EF4-FFF2-40B4-BE49-F238E27FC236}">
              <a16:creationId xmlns:a16="http://schemas.microsoft.com/office/drawing/2014/main" id="{8F26B58A-02B3-48DC-87E0-82051145FC79}"/>
            </a:ext>
          </a:extLst>
        </xdr:cNvPr>
        <xdr:cNvSpPr>
          <a:spLocks/>
        </xdr:cNvSpPr>
      </xdr:nvSpPr>
      <xdr:spPr bwMode="auto">
        <a:xfrm>
          <a:off x="1836420" y="121920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472440</xdr:colOff>
      <xdr:row>25</xdr:row>
      <xdr:rowOff>22860</xdr:rowOff>
    </xdr:from>
    <xdr:to>
      <xdr:col>2</xdr:col>
      <xdr:colOff>624840</xdr:colOff>
      <xdr:row>29</xdr:row>
      <xdr:rowOff>182880</xdr:rowOff>
    </xdr:to>
    <xdr:sp macro="" textlink="">
      <xdr:nvSpPr>
        <xdr:cNvPr id="3" name="AutoShape 2">
          <a:extLst>
            <a:ext uri="{FF2B5EF4-FFF2-40B4-BE49-F238E27FC236}">
              <a16:creationId xmlns:a16="http://schemas.microsoft.com/office/drawing/2014/main" id="{02DC400D-4395-4394-B233-59CA4EAF08D4}"/>
            </a:ext>
          </a:extLst>
        </xdr:cNvPr>
        <xdr:cNvSpPr>
          <a:spLocks/>
        </xdr:cNvSpPr>
      </xdr:nvSpPr>
      <xdr:spPr bwMode="auto">
        <a:xfrm>
          <a:off x="1836420" y="397002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472440</xdr:colOff>
      <xdr:row>33</xdr:row>
      <xdr:rowOff>60960</xdr:rowOff>
    </xdr:from>
    <xdr:to>
      <xdr:col>2</xdr:col>
      <xdr:colOff>624840</xdr:colOff>
      <xdr:row>38</xdr:row>
      <xdr:rowOff>30480</xdr:rowOff>
    </xdr:to>
    <xdr:sp macro="" textlink="">
      <xdr:nvSpPr>
        <xdr:cNvPr id="4" name="AutoShape 3">
          <a:extLst>
            <a:ext uri="{FF2B5EF4-FFF2-40B4-BE49-F238E27FC236}">
              <a16:creationId xmlns:a16="http://schemas.microsoft.com/office/drawing/2014/main" id="{CEF1D1D8-F97C-4FA0-B0F4-F1A8F78A43AE}"/>
            </a:ext>
          </a:extLst>
        </xdr:cNvPr>
        <xdr:cNvSpPr>
          <a:spLocks/>
        </xdr:cNvSpPr>
      </xdr:nvSpPr>
      <xdr:spPr bwMode="auto">
        <a:xfrm>
          <a:off x="1836420" y="518922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472440</xdr:colOff>
      <xdr:row>6</xdr:row>
      <xdr:rowOff>22860</xdr:rowOff>
    </xdr:from>
    <xdr:to>
      <xdr:col>2</xdr:col>
      <xdr:colOff>624840</xdr:colOff>
      <xdr:row>10</xdr:row>
      <xdr:rowOff>182880</xdr:rowOff>
    </xdr:to>
    <xdr:sp macro="" textlink="">
      <xdr:nvSpPr>
        <xdr:cNvPr id="2" name="AutoShape 1">
          <a:extLst>
            <a:ext uri="{FF2B5EF4-FFF2-40B4-BE49-F238E27FC236}">
              <a16:creationId xmlns:a16="http://schemas.microsoft.com/office/drawing/2014/main" id="{57D8C543-34C6-497E-AA01-362B6E83F6A8}"/>
            </a:ext>
          </a:extLst>
        </xdr:cNvPr>
        <xdr:cNvSpPr>
          <a:spLocks/>
        </xdr:cNvSpPr>
      </xdr:nvSpPr>
      <xdr:spPr bwMode="auto">
        <a:xfrm>
          <a:off x="1836420" y="121920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472440</xdr:colOff>
      <xdr:row>25</xdr:row>
      <xdr:rowOff>22860</xdr:rowOff>
    </xdr:from>
    <xdr:to>
      <xdr:col>2</xdr:col>
      <xdr:colOff>624840</xdr:colOff>
      <xdr:row>29</xdr:row>
      <xdr:rowOff>182880</xdr:rowOff>
    </xdr:to>
    <xdr:sp macro="" textlink="">
      <xdr:nvSpPr>
        <xdr:cNvPr id="3" name="AutoShape 2">
          <a:extLst>
            <a:ext uri="{FF2B5EF4-FFF2-40B4-BE49-F238E27FC236}">
              <a16:creationId xmlns:a16="http://schemas.microsoft.com/office/drawing/2014/main" id="{387B5FFB-12D2-43E9-AC16-D0721281461D}"/>
            </a:ext>
          </a:extLst>
        </xdr:cNvPr>
        <xdr:cNvSpPr>
          <a:spLocks/>
        </xdr:cNvSpPr>
      </xdr:nvSpPr>
      <xdr:spPr bwMode="auto">
        <a:xfrm>
          <a:off x="1836420" y="397002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2</xdr:col>
      <xdr:colOff>472440</xdr:colOff>
      <xdr:row>33</xdr:row>
      <xdr:rowOff>60960</xdr:rowOff>
    </xdr:from>
    <xdr:to>
      <xdr:col>2</xdr:col>
      <xdr:colOff>624840</xdr:colOff>
      <xdr:row>38</xdr:row>
      <xdr:rowOff>30480</xdr:rowOff>
    </xdr:to>
    <xdr:sp macro="" textlink="">
      <xdr:nvSpPr>
        <xdr:cNvPr id="4" name="AutoShape 3">
          <a:extLst>
            <a:ext uri="{FF2B5EF4-FFF2-40B4-BE49-F238E27FC236}">
              <a16:creationId xmlns:a16="http://schemas.microsoft.com/office/drawing/2014/main" id="{44A05F08-7321-4623-BC73-0F1E188F27EA}"/>
            </a:ext>
          </a:extLst>
        </xdr:cNvPr>
        <xdr:cNvSpPr>
          <a:spLocks/>
        </xdr:cNvSpPr>
      </xdr:nvSpPr>
      <xdr:spPr bwMode="auto">
        <a:xfrm>
          <a:off x="1836420" y="5189220"/>
          <a:ext cx="152400" cy="723900"/>
        </a:xfrm>
        <a:prstGeom prst="leftBrace">
          <a:avLst>
            <a:gd name="adj1" fmla="val 39583"/>
            <a:gd name="adj2"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5</xdr:col>
      <xdr:colOff>9525</xdr:colOff>
      <xdr:row>21</xdr:row>
      <xdr:rowOff>76200</xdr:rowOff>
    </xdr:from>
    <xdr:to>
      <xdr:col>11</xdr:col>
      <xdr:colOff>0</xdr:colOff>
      <xdr:row>23</xdr:row>
      <xdr:rowOff>161925</xdr:rowOff>
    </xdr:to>
    <xdr:sp macro="" textlink="">
      <xdr:nvSpPr>
        <xdr:cNvPr id="5" name="AutoShape 4">
          <a:extLst>
            <a:ext uri="{FF2B5EF4-FFF2-40B4-BE49-F238E27FC236}">
              <a16:creationId xmlns:a16="http://schemas.microsoft.com/office/drawing/2014/main" id="{FAA80151-1AE9-406E-A752-C6B1EF062EC2}"/>
            </a:ext>
          </a:extLst>
        </xdr:cNvPr>
        <xdr:cNvSpPr>
          <a:spLocks noChangeArrowheads="1"/>
        </xdr:cNvSpPr>
      </xdr:nvSpPr>
      <xdr:spPr bwMode="auto">
        <a:xfrm>
          <a:off x="3392805" y="3406140"/>
          <a:ext cx="1636395" cy="421005"/>
        </a:xfrm>
        <a:prstGeom prst="wedgeRoundRectCallout">
          <a:avLst>
            <a:gd name="adj1" fmla="val 26190"/>
            <a:gd name="adj2" fmla="val 76667"/>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補助全体額のうち、国庫補助額を記載</a:t>
          </a:r>
        </a:p>
      </xdr:txBody>
    </xdr:sp>
    <xdr:clientData/>
  </xdr:twoCellAnchor>
  <xdr:twoCellAnchor>
    <xdr:from>
      <xdr:col>2</xdr:col>
      <xdr:colOff>554355</xdr:colOff>
      <xdr:row>21</xdr:row>
      <xdr:rowOff>95250</xdr:rowOff>
    </xdr:from>
    <xdr:to>
      <xdr:col>4</xdr:col>
      <xdr:colOff>685753</xdr:colOff>
      <xdr:row>23</xdr:row>
      <xdr:rowOff>171450</xdr:rowOff>
    </xdr:to>
    <xdr:sp macro="" textlink="">
      <xdr:nvSpPr>
        <xdr:cNvPr id="6" name="AutoShape 5">
          <a:extLst>
            <a:ext uri="{FF2B5EF4-FFF2-40B4-BE49-F238E27FC236}">
              <a16:creationId xmlns:a16="http://schemas.microsoft.com/office/drawing/2014/main" id="{1D58690C-F39D-4F98-BD19-1D422E89F0D0}"/>
            </a:ext>
          </a:extLst>
        </xdr:cNvPr>
        <xdr:cNvSpPr>
          <a:spLocks noChangeArrowheads="1"/>
        </xdr:cNvSpPr>
      </xdr:nvSpPr>
      <xdr:spPr bwMode="auto">
        <a:xfrm>
          <a:off x="1918335" y="3425190"/>
          <a:ext cx="1350598" cy="411480"/>
        </a:xfrm>
        <a:prstGeom prst="wedgeRoundRectCallout">
          <a:avLst>
            <a:gd name="adj1" fmla="val 20884"/>
            <a:gd name="adj2" fmla="val 70454"/>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国補助額＋都補助額の合計を記載</a:t>
          </a:r>
        </a:p>
      </xdr:txBody>
    </xdr:sp>
    <xdr:clientData/>
  </xdr:twoCellAnchor>
  <xdr:twoCellAnchor>
    <xdr:from>
      <xdr:col>6</xdr:col>
      <xdr:colOff>150495</xdr:colOff>
      <xdr:row>6</xdr:row>
      <xdr:rowOff>1905</xdr:rowOff>
    </xdr:from>
    <xdr:to>
      <xdr:col>11</xdr:col>
      <xdr:colOff>434538</xdr:colOff>
      <xdr:row>8</xdr:row>
      <xdr:rowOff>171563</xdr:rowOff>
    </xdr:to>
    <xdr:sp macro="" textlink="">
      <xdr:nvSpPr>
        <xdr:cNvPr id="7" name="AutoShape 6">
          <a:extLst>
            <a:ext uri="{FF2B5EF4-FFF2-40B4-BE49-F238E27FC236}">
              <a16:creationId xmlns:a16="http://schemas.microsoft.com/office/drawing/2014/main" id="{FFEA4475-BD83-48FD-ABCD-5050A543477F}"/>
            </a:ext>
          </a:extLst>
        </xdr:cNvPr>
        <xdr:cNvSpPr>
          <a:spLocks noChangeArrowheads="1"/>
        </xdr:cNvSpPr>
      </xdr:nvSpPr>
      <xdr:spPr bwMode="auto">
        <a:xfrm flipV="1">
          <a:off x="3716655" y="1198245"/>
          <a:ext cx="1747083" cy="451598"/>
        </a:xfrm>
        <a:prstGeom prst="wedgeRoundRectCallout">
          <a:avLst>
            <a:gd name="adj1" fmla="val -59407"/>
            <a:gd name="adj2" fmla="val -33333"/>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a:t>
          </a:r>
          <a:r>
            <a:rPr lang="en-US" altLang="ja-JP" sz="1200" b="0" i="0" u="none" strike="noStrike" baseline="0">
              <a:solidFill>
                <a:srgbClr val="000000"/>
              </a:solidFill>
              <a:latin typeface="ＭＳ Ｐゴシック"/>
              <a:ea typeface="ＭＳ Ｐゴシック"/>
            </a:rPr>
            <a:t>a-3</a:t>
          </a:r>
          <a:r>
            <a:rPr lang="ja-JP" altLang="en-US" sz="1200" b="0" i="0" u="none" strike="noStrike" baseline="0">
              <a:solidFill>
                <a:srgbClr val="000000"/>
              </a:solidFill>
              <a:latin typeface="ＭＳ Ｐゴシック"/>
              <a:ea typeface="ＭＳ Ｐゴシック"/>
            </a:rPr>
            <a:t>．残存価格算出内訳」の該当欄から転記</a:t>
          </a:r>
        </a:p>
      </xdr:txBody>
    </xdr:sp>
    <xdr:clientData/>
  </xdr:twoCellAnchor>
  <xdr:twoCellAnchor>
    <xdr:from>
      <xdr:col>2</xdr:col>
      <xdr:colOff>510540</xdr:colOff>
      <xdr:row>43</xdr:row>
      <xdr:rowOff>114300</xdr:rowOff>
    </xdr:from>
    <xdr:to>
      <xdr:col>13</xdr:col>
      <xdr:colOff>138370</xdr:colOff>
      <xdr:row>47</xdr:row>
      <xdr:rowOff>56029</xdr:rowOff>
    </xdr:to>
    <xdr:sp macro="" textlink="">
      <xdr:nvSpPr>
        <xdr:cNvPr id="8" name="AutoShape 7">
          <a:extLst>
            <a:ext uri="{FF2B5EF4-FFF2-40B4-BE49-F238E27FC236}">
              <a16:creationId xmlns:a16="http://schemas.microsoft.com/office/drawing/2014/main" id="{6A7AE298-C381-4FAE-A5C7-8C89053C8195}"/>
            </a:ext>
          </a:extLst>
        </xdr:cNvPr>
        <xdr:cNvSpPr>
          <a:spLocks noChangeArrowheads="1"/>
        </xdr:cNvSpPr>
      </xdr:nvSpPr>
      <xdr:spPr bwMode="auto">
        <a:xfrm>
          <a:off x="1874520" y="6652260"/>
          <a:ext cx="4199830" cy="574189"/>
        </a:xfrm>
        <a:prstGeom prst="wedgeRoundRectCallout">
          <a:avLst>
            <a:gd name="adj1" fmla="val -13801"/>
            <a:gd name="adj2" fmla="val -8420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200" b="0" i="0" u="none" strike="noStrike" baseline="0">
              <a:solidFill>
                <a:srgbClr val="000000"/>
              </a:solidFill>
              <a:latin typeface="ＭＳ Ｐゴシック"/>
              <a:ea typeface="ＭＳ Ｐゴシック"/>
            </a:rPr>
            <a:t>「</a:t>
          </a:r>
          <a:r>
            <a:rPr lang="en-US" altLang="ja-JP" sz="1200" b="0" i="0" u="none" strike="noStrike" baseline="0">
              <a:solidFill>
                <a:srgbClr val="000000"/>
              </a:solidFill>
              <a:latin typeface="ＭＳ Ｐゴシック"/>
              <a:ea typeface="ＭＳ Ｐゴシック"/>
            </a:rPr>
            <a:t>19</a:t>
          </a:r>
          <a:r>
            <a:rPr lang="ja-JP" altLang="en-US" sz="1200" b="0" i="0" u="none" strike="noStrike" baseline="0">
              <a:solidFill>
                <a:srgbClr val="000000"/>
              </a:solidFill>
              <a:latin typeface="ＭＳ Ｐゴシック"/>
              <a:ea typeface="ＭＳ Ｐゴシック"/>
            </a:rPr>
            <a:t>（オーナー型は</a:t>
          </a:r>
          <a:r>
            <a:rPr lang="en-US" altLang="ja-JP" sz="1200" b="0" i="0" u="none" strike="noStrike" baseline="0">
              <a:solidFill>
                <a:srgbClr val="000000"/>
              </a:solidFill>
              <a:latin typeface="ＭＳ Ｐゴシック"/>
              <a:ea typeface="ＭＳ Ｐゴシック"/>
            </a:rPr>
            <a:t>29</a:t>
          </a:r>
          <a:r>
            <a:rPr lang="ja-JP" altLang="en-US" sz="1200" b="0" i="0" u="none" strike="noStrike" baseline="0">
              <a:solidFill>
                <a:srgbClr val="000000"/>
              </a:solidFill>
              <a:latin typeface="ＭＳ Ｐゴシック"/>
              <a:ea typeface="ＭＳ Ｐゴシック"/>
            </a:rPr>
            <a:t>）．補助金算出表」の「寄付金その他収入額」欄へ転記</a:t>
          </a:r>
        </a:p>
      </xdr:txBody>
    </xdr:sp>
    <xdr:clientData/>
  </xdr:twoCellAnchor>
  <xdr:twoCellAnchor>
    <xdr:from>
      <xdr:col>6</xdr:col>
      <xdr:colOff>70485</xdr:colOff>
      <xdr:row>15</xdr:row>
      <xdr:rowOff>150495</xdr:rowOff>
    </xdr:from>
    <xdr:to>
      <xdr:col>8</xdr:col>
      <xdr:colOff>606018</xdr:colOff>
      <xdr:row>17</xdr:row>
      <xdr:rowOff>152456</xdr:rowOff>
    </xdr:to>
    <xdr:sp macro="" textlink="">
      <xdr:nvSpPr>
        <xdr:cNvPr id="9" name="AutoShape 8">
          <a:extLst>
            <a:ext uri="{FF2B5EF4-FFF2-40B4-BE49-F238E27FC236}">
              <a16:creationId xmlns:a16="http://schemas.microsoft.com/office/drawing/2014/main" id="{02BFCDD9-3D43-41A7-8BC4-86BCECE0DC91}"/>
            </a:ext>
          </a:extLst>
        </xdr:cNvPr>
        <xdr:cNvSpPr>
          <a:spLocks noChangeArrowheads="1"/>
        </xdr:cNvSpPr>
      </xdr:nvSpPr>
      <xdr:spPr bwMode="auto">
        <a:xfrm>
          <a:off x="3636645" y="2634615"/>
          <a:ext cx="901293" cy="283901"/>
        </a:xfrm>
        <a:prstGeom prst="wedgeRoundRectCallout">
          <a:avLst>
            <a:gd name="adj1" fmla="val -61431"/>
            <a:gd name="adj2" fmla="val 2096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０円とする。</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342900</xdr:colOff>
      <xdr:row>1</xdr:row>
      <xdr:rowOff>152400</xdr:rowOff>
    </xdr:from>
    <xdr:to>
      <xdr:col>10</xdr:col>
      <xdr:colOff>124460</xdr:colOff>
      <xdr:row>2</xdr:row>
      <xdr:rowOff>1857375</xdr:rowOff>
    </xdr:to>
    <xdr:sp macro="" textlink="">
      <xdr:nvSpPr>
        <xdr:cNvPr id="2" name="テキスト ボックス 1">
          <a:extLst>
            <a:ext uri="{FF2B5EF4-FFF2-40B4-BE49-F238E27FC236}">
              <a16:creationId xmlns:a16="http://schemas.microsoft.com/office/drawing/2014/main" id="{62488990-9BE3-174F-E573-95938DF6CC1B}"/>
            </a:ext>
          </a:extLst>
        </xdr:cNvPr>
        <xdr:cNvSpPr txBox="1"/>
      </xdr:nvSpPr>
      <xdr:spPr>
        <a:xfrm>
          <a:off x="9461500" y="596900"/>
          <a:ext cx="2423160" cy="20986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ja-JP" altLang="ja-JP" sz="1100" b="1" u="sng">
              <a:solidFill>
                <a:schemeClr val="dk1"/>
              </a:solidFill>
              <a:effectLst/>
              <a:latin typeface="+mn-lt"/>
              <a:ea typeface="+mn-ea"/>
              <a:cs typeface="+mn-cs"/>
            </a:rPr>
            <a:t>記</a:t>
          </a:r>
          <a:r>
            <a:rPr lang="ja-JP" altLang="en-US" sz="1100" b="1" u="sng">
              <a:solidFill>
                <a:schemeClr val="dk1"/>
              </a:solidFill>
              <a:effectLst/>
              <a:latin typeface="+mn-lt"/>
              <a:ea typeface="+mn-ea"/>
              <a:cs typeface="+mn-cs"/>
            </a:rPr>
            <a:t>入</a:t>
          </a:r>
          <a:r>
            <a:rPr lang="ja-JP" altLang="ja-JP" sz="1100" b="1" u="sng">
              <a:solidFill>
                <a:schemeClr val="dk1"/>
              </a:solidFill>
              <a:effectLst/>
              <a:latin typeface="+mn-lt"/>
              <a:ea typeface="+mn-ea"/>
              <a:cs typeface="+mn-cs"/>
            </a:rPr>
            <a:t>例は、あくまで参考</a:t>
          </a:r>
          <a:r>
            <a:rPr lang="ja-JP" altLang="en-US" sz="1100" b="1" u="sng">
              <a:solidFill>
                <a:schemeClr val="dk1"/>
              </a:solidFill>
              <a:effectLst/>
              <a:latin typeface="+mn-lt"/>
              <a:ea typeface="+mn-ea"/>
              <a:cs typeface="+mn-cs"/>
            </a:rPr>
            <a:t>で</a:t>
          </a:r>
          <a:r>
            <a:rPr lang="ja-JP" altLang="ja-JP" sz="1100" b="1" u="sng">
              <a:solidFill>
                <a:schemeClr val="dk1"/>
              </a:solidFill>
              <a:effectLst/>
              <a:latin typeface="+mn-lt"/>
              <a:ea typeface="+mn-ea"/>
              <a:cs typeface="+mn-cs"/>
            </a:rPr>
            <a:t>す。各施設にて実施する工事において、利用者や施設運営に与える影響や課題を十分に検討した上で、利用者の処遇についてどのような配慮策を実施するか、記入例をそのまま記載することは避け、具体的に記載してください。</a:t>
          </a:r>
          <a:endParaRPr lang="ja-JP" altLang="ja-JP" sz="1100">
            <a:solidFill>
              <a:schemeClr val="dk1"/>
            </a:solidFill>
            <a:effectLst/>
            <a:latin typeface="+mn-lt"/>
            <a:ea typeface="+mn-ea"/>
            <a:cs typeface="+mn-cs"/>
          </a:endParaRPr>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CB1AB-36E2-4057-A48B-F1E0ADFBC944}">
  <dimension ref="A1:K33"/>
  <sheetViews>
    <sheetView showGridLines="0" tabSelected="1" view="pageBreakPreview" zoomScale="85" zoomScaleNormal="75" zoomScaleSheetLayoutView="75" workbookViewId="0">
      <selection sqref="A1:C2"/>
    </sheetView>
  </sheetViews>
  <sheetFormatPr defaultColWidth="9" defaultRowHeight="13.2" x14ac:dyDescent="0.2"/>
  <cols>
    <col min="1" max="1" width="5.88671875" style="7" bestFit="1" customWidth="1"/>
    <col min="2" max="2" width="17.21875" style="7" customWidth="1"/>
    <col min="3" max="3" width="6.21875" style="7" customWidth="1"/>
    <col min="4" max="4" width="13.6640625" style="7" customWidth="1"/>
    <col min="5" max="5" width="15.44140625" style="7" customWidth="1"/>
    <col min="6" max="6" width="17.44140625" style="7" customWidth="1"/>
    <col min="7" max="7" width="8.6640625" style="3" customWidth="1"/>
    <col min="8" max="8" width="21.77734375" style="10" customWidth="1"/>
    <col min="9" max="9" width="1.88671875" style="7" customWidth="1"/>
    <col min="10" max="16384" width="9" style="7"/>
  </cols>
  <sheetData>
    <row r="1" spans="1:11" ht="24.9" customHeight="1" x14ac:dyDescent="0.2">
      <c r="A1" s="150" t="s">
        <v>7</v>
      </c>
      <c r="B1" s="150"/>
      <c r="C1" s="150"/>
      <c r="D1" s="151" t="s">
        <v>39</v>
      </c>
      <c r="E1" s="151"/>
      <c r="F1" s="151"/>
      <c r="G1" s="5" t="s">
        <v>6</v>
      </c>
      <c r="H1" s="146"/>
    </row>
    <row r="2" spans="1:11" ht="24.9" customHeight="1" x14ac:dyDescent="0.2">
      <c r="A2" s="150"/>
      <c r="B2" s="150"/>
      <c r="C2" s="150"/>
      <c r="D2" s="152"/>
      <c r="E2" s="152"/>
      <c r="F2" s="152"/>
      <c r="G2" s="5" t="s">
        <v>31</v>
      </c>
      <c r="H2" s="146"/>
      <c r="K2" t="s">
        <v>41</v>
      </c>
    </row>
    <row r="3" spans="1:11" ht="48" customHeight="1" thickBot="1" x14ac:dyDescent="0.25">
      <c r="A3" s="161" t="s">
        <v>40</v>
      </c>
      <c r="B3" s="161"/>
      <c r="C3" s="161"/>
      <c r="D3" s="161"/>
      <c r="E3" s="161"/>
      <c r="F3" s="161"/>
      <c r="G3" s="161"/>
      <c r="H3" s="161"/>
      <c r="K3" t="s">
        <v>42</v>
      </c>
    </row>
    <row r="4" spans="1:11" s="5" customFormat="1" ht="33" customHeight="1" x14ac:dyDescent="0.2">
      <c r="A4" s="162" t="s">
        <v>0</v>
      </c>
      <c r="B4" s="155" t="s">
        <v>2</v>
      </c>
      <c r="C4" s="156"/>
      <c r="D4" s="156"/>
      <c r="E4" s="156"/>
      <c r="F4" s="153" t="s">
        <v>36</v>
      </c>
      <c r="G4" s="155" t="s">
        <v>1</v>
      </c>
      <c r="H4" s="167"/>
      <c r="K4" s="5" t="s">
        <v>43</v>
      </c>
    </row>
    <row r="5" spans="1:11" s="5" customFormat="1" ht="33" customHeight="1" x14ac:dyDescent="0.2">
      <c r="A5" s="163"/>
      <c r="B5" s="157"/>
      <c r="C5" s="158"/>
      <c r="D5" s="158"/>
      <c r="E5" s="158"/>
      <c r="F5" s="154"/>
      <c r="G5" s="157"/>
      <c r="H5" s="168"/>
      <c r="K5" s="5" t="s">
        <v>44</v>
      </c>
    </row>
    <row r="6" spans="1:11" s="5" customFormat="1" ht="33" customHeight="1" x14ac:dyDescent="0.2">
      <c r="A6" s="164"/>
      <c r="B6" s="159"/>
      <c r="C6" s="160"/>
      <c r="D6" s="160"/>
      <c r="E6" s="160"/>
      <c r="F6" s="2" t="s">
        <v>5</v>
      </c>
      <c r="G6" s="159"/>
      <c r="H6" s="169"/>
      <c r="K6" s="5" t="s">
        <v>45</v>
      </c>
    </row>
    <row r="7" spans="1:11" s="5" customFormat="1" ht="28.8" x14ac:dyDescent="0.2">
      <c r="A7" s="16"/>
      <c r="B7" s="173" t="s">
        <v>7</v>
      </c>
      <c r="C7" s="174"/>
      <c r="D7" s="175"/>
      <c r="E7" s="175"/>
      <c r="F7" s="4"/>
      <c r="G7" s="165"/>
      <c r="H7" s="166"/>
      <c r="I7" s="15" t="s">
        <v>12</v>
      </c>
      <c r="J7" s="15" t="s">
        <v>12</v>
      </c>
    </row>
    <row r="8" spans="1:11" ht="28.8" x14ac:dyDescent="0.2">
      <c r="A8" s="182" t="s">
        <v>20</v>
      </c>
      <c r="B8" s="183"/>
      <c r="C8" s="183"/>
      <c r="D8" s="183"/>
      <c r="E8" s="183"/>
      <c r="F8" s="183"/>
      <c r="G8" s="183"/>
      <c r="H8" s="184"/>
      <c r="I8" s="15" t="s">
        <v>12</v>
      </c>
      <c r="J8" s="15" t="s">
        <v>12</v>
      </c>
    </row>
    <row r="9" spans="1:11" ht="28.8" x14ac:dyDescent="0.2">
      <c r="A9" s="1" t="s">
        <v>22</v>
      </c>
      <c r="B9" s="170" t="s">
        <v>232</v>
      </c>
      <c r="C9" s="171"/>
      <c r="D9" s="172"/>
      <c r="E9" s="172"/>
      <c r="F9" s="4"/>
      <c r="G9" s="165"/>
      <c r="H9" s="166"/>
      <c r="I9" s="15" t="s">
        <v>12</v>
      </c>
      <c r="J9" s="15" t="s">
        <v>12</v>
      </c>
    </row>
    <row r="10" spans="1:11" s="5" customFormat="1" ht="28.8" x14ac:dyDescent="0.2">
      <c r="A10" s="1" t="s">
        <v>32</v>
      </c>
      <c r="B10" s="170" t="s">
        <v>3</v>
      </c>
      <c r="C10" s="171"/>
      <c r="D10" s="172"/>
      <c r="E10" s="172"/>
      <c r="F10" s="4"/>
      <c r="G10" s="148"/>
      <c r="H10" s="149"/>
      <c r="I10" s="15" t="s">
        <v>12</v>
      </c>
      <c r="J10" s="15" t="s">
        <v>12</v>
      </c>
    </row>
    <row r="11" spans="1:11" s="5" customFormat="1" ht="28.8" x14ac:dyDescent="0.2">
      <c r="A11" s="1" t="s">
        <v>33</v>
      </c>
      <c r="B11" s="170" t="s">
        <v>8</v>
      </c>
      <c r="C11" s="171"/>
      <c r="D11" s="172"/>
      <c r="E11" s="172"/>
      <c r="F11" s="4"/>
      <c r="G11" s="148"/>
      <c r="H11" s="149"/>
      <c r="I11" s="15" t="s">
        <v>12</v>
      </c>
      <c r="J11" s="15" t="s">
        <v>12</v>
      </c>
    </row>
    <row r="12" spans="1:11" s="5" customFormat="1" ht="28.8" x14ac:dyDescent="0.2">
      <c r="A12" s="1" t="s">
        <v>34</v>
      </c>
      <c r="B12" s="170" t="s">
        <v>9</v>
      </c>
      <c r="C12" s="171"/>
      <c r="D12" s="172"/>
      <c r="E12" s="172"/>
      <c r="F12" s="4"/>
      <c r="G12" s="148"/>
      <c r="H12" s="149"/>
      <c r="I12" s="15" t="s">
        <v>12</v>
      </c>
      <c r="J12" s="15" t="s">
        <v>12</v>
      </c>
    </row>
    <row r="13" spans="1:11" s="5" customFormat="1" ht="28.8" customHeight="1" x14ac:dyDescent="0.2">
      <c r="A13" s="1" t="s">
        <v>35</v>
      </c>
      <c r="B13" s="170" t="s">
        <v>10</v>
      </c>
      <c r="C13" s="171"/>
      <c r="D13" s="172"/>
      <c r="E13" s="172"/>
      <c r="F13" s="4"/>
      <c r="G13" s="148"/>
      <c r="H13" s="149"/>
      <c r="I13" s="15" t="s">
        <v>12</v>
      </c>
      <c r="J13" s="15" t="s">
        <v>12</v>
      </c>
    </row>
    <row r="14" spans="1:11" s="5" customFormat="1" ht="28.8" customHeight="1" x14ac:dyDescent="0.2">
      <c r="A14" s="1" t="s">
        <v>147</v>
      </c>
      <c r="B14" s="185" t="s">
        <v>37</v>
      </c>
      <c r="C14" s="186"/>
      <c r="D14" s="186"/>
      <c r="E14" s="187"/>
      <c r="F14" s="4"/>
      <c r="G14" s="148"/>
      <c r="H14" s="149"/>
      <c r="I14" s="15"/>
      <c r="J14" s="15"/>
    </row>
    <row r="15" spans="1:11" s="5" customFormat="1" ht="28.8" customHeight="1" x14ac:dyDescent="0.2">
      <c r="A15" s="1" t="s">
        <v>148</v>
      </c>
      <c r="B15" s="176" t="s">
        <v>38</v>
      </c>
      <c r="C15" s="177"/>
      <c r="D15" s="177"/>
      <c r="E15" s="178"/>
      <c r="F15" s="4"/>
      <c r="G15" s="148"/>
      <c r="H15" s="149"/>
      <c r="I15" s="15"/>
      <c r="J15" s="15"/>
    </row>
    <row r="16" spans="1:11" s="5" customFormat="1" ht="28.8" x14ac:dyDescent="0.2">
      <c r="A16" s="1" t="s">
        <v>149</v>
      </c>
      <c r="B16" s="170" t="s">
        <v>18</v>
      </c>
      <c r="C16" s="171"/>
      <c r="D16" s="172"/>
      <c r="E16" s="172"/>
      <c r="F16" s="4"/>
      <c r="G16" s="148"/>
      <c r="H16" s="149"/>
      <c r="I16" s="15" t="s">
        <v>12</v>
      </c>
      <c r="J16" s="15" t="s">
        <v>12</v>
      </c>
    </row>
    <row r="17" spans="1:10" ht="28.8" x14ac:dyDescent="0.2">
      <c r="A17" s="182" t="s">
        <v>21</v>
      </c>
      <c r="B17" s="183"/>
      <c r="C17" s="183"/>
      <c r="D17" s="183"/>
      <c r="E17" s="183"/>
      <c r="F17" s="183"/>
      <c r="G17" s="183"/>
      <c r="H17" s="184"/>
      <c r="I17" s="15" t="s">
        <v>12</v>
      </c>
      <c r="J17" s="15" t="s">
        <v>12</v>
      </c>
    </row>
    <row r="18" spans="1:10" s="5" customFormat="1" ht="28.8" x14ac:dyDescent="0.2">
      <c r="A18" s="1" t="s">
        <v>23</v>
      </c>
      <c r="B18" s="179" t="s">
        <v>13</v>
      </c>
      <c r="C18" s="180"/>
      <c r="D18" s="180"/>
      <c r="E18" s="180"/>
      <c r="F18" s="4"/>
      <c r="G18" s="148"/>
      <c r="H18" s="149"/>
      <c r="I18" s="15" t="s">
        <v>12</v>
      </c>
      <c r="J18" s="15" t="s">
        <v>12</v>
      </c>
    </row>
    <row r="19" spans="1:10" s="5" customFormat="1" ht="28.8" x14ac:dyDescent="0.2">
      <c r="A19" s="1" t="s">
        <v>24</v>
      </c>
      <c r="B19" s="179" t="s">
        <v>14</v>
      </c>
      <c r="C19" s="180"/>
      <c r="D19" s="180"/>
      <c r="E19" s="181"/>
      <c r="F19" s="4"/>
      <c r="G19" s="148"/>
      <c r="H19" s="149"/>
      <c r="I19" s="15" t="s">
        <v>12</v>
      </c>
      <c r="J19" s="15" t="s">
        <v>12</v>
      </c>
    </row>
    <row r="20" spans="1:10" s="5" customFormat="1" ht="28.8" x14ac:dyDescent="0.2">
      <c r="A20" s="1" t="s">
        <v>25</v>
      </c>
      <c r="B20" s="179" t="s">
        <v>15</v>
      </c>
      <c r="C20" s="180"/>
      <c r="D20" s="180"/>
      <c r="E20" s="181"/>
      <c r="F20" s="4"/>
      <c r="G20" s="148"/>
      <c r="H20" s="149"/>
      <c r="I20" s="15" t="s">
        <v>12</v>
      </c>
      <c r="J20" s="15" t="s">
        <v>12</v>
      </c>
    </row>
    <row r="21" spans="1:10" s="5" customFormat="1" ht="28.8" x14ac:dyDescent="0.2">
      <c r="A21" s="1" t="s">
        <v>26</v>
      </c>
      <c r="B21" s="179" t="s">
        <v>16</v>
      </c>
      <c r="C21" s="180"/>
      <c r="D21" s="180"/>
      <c r="E21" s="181"/>
      <c r="F21" s="4"/>
      <c r="G21" s="148"/>
      <c r="H21" s="149"/>
      <c r="I21" s="15" t="s">
        <v>12</v>
      </c>
      <c r="J21" s="15" t="s">
        <v>12</v>
      </c>
    </row>
    <row r="22" spans="1:10" s="5" customFormat="1" ht="28.8" x14ac:dyDescent="0.2">
      <c r="A22" s="1" t="s">
        <v>27</v>
      </c>
      <c r="B22" s="173" t="s">
        <v>19</v>
      </c>
      <c r="C22" s="174"/>
      <c r="D22" s="175"/>
      <c r="E22" s="175"/>
      <c r="F22" s="4"/>
      <c r="G22" s="148"/>
      <c r="H22" s="149"/>
      <c r="I22" s="15" t="s">
        <v>12</v>
      </c>
      <c r="J22" s="15" t="s">
        <v>12</v>
      </c>
    </row>
    <row r="23" spans="1:10" s="5" customFormat="1" ht="28.8" x14ac:dyDescent="0.2">
      <c r="A23" s="1" t="s">
        <v>28</v>
      </c>
      <c r="B23" s="170" t="s">
        <v>146</v>
      </c>
      <c r="C23" s="171"/>
      <c r="D23" s="172"/>
      <c r="E23" s="172"/>
      <c r="F23" s="4"/>
      <c r="G23" s="148"/>
      <c r="H23" s="149"/>
      <c r="I23" s="15" t="s">
        <v>12</v>
      </c>
      <c r="J23" s="15" t="s">
        <v>12</v>
      </c>
    </row>
    <row r="24" spans="1:10" s="5" customFormat="1" ht="30.75" customHeight="1" x14ac:dyDescent="0.2">
      <c r="A24" s="1" t="s">
        <v>29</v>
      </c>
      <c r="B24" s="173" t="s">
        <v>17</v>
      </c>
      <c r="C24" s="174"/>
      <c r="D24" s="175"/>
      <c r="E24" s="175"/>
      <c r="F24" s="4"/>
      <c r="G24" s="148"/>
      <c r="H24" s="149"/>
      <c r="I24" s="15"/>
      <c r="J24" s="15"/>
    </row>
    <row r="25" spans="1:10" s="5" customFormat="1" ht="29.4" thickBot="1" x14ac:dyDescent="0.25">
      <c r="A25" s="1" t="s">
        <v>30</v>
      </c>
      <c r="B25" s="173" t="s">
        <v>4</v>
      </c>
      <c r="C25" s="174"/>
      <c r="D25" s="175"/>
      <c r="E25" s="175"/>
      <c r="F25" s="4"/>
      <c r="G25" s="191"/>
      <c r="H25" s="192"/>
      <c r="I25" s="15" t="s">
        <v>12</v>
      </c>
      <c r="J25" s="15" t="s">
        <v>12</v>
      </c>
    </row>
    <row r="26" spans="1:10" ht="28.8" x14ac:dyDescent="0.2">
      <c r="A26" s="8"/>
      <c r="B26" s="9"/>
      <c r="C26" s="9"/>
      <c r="D26" s="9"/>
      <c r="E26" s="9"/>
      <c r="F26" s="9"/>
      <c r="G26" s="6"/>
      <c r="H26" s="8"/>
      <c r="J26" s="15" t="s">
        <v>12</v>
      </c>
    </row>
    <row r="27" spans="1:10" ht="28.8" x14ac:dyDescent="0.2">
      <c r="A27" s="190"/>
      <c r="B27" s="190"/>
      <c r="C27" s="190"/>
      <c r="D27" s="190"/>
      <c r="E27" s="190"/>
      <c r="F27" s="190"/>
      <c r="G27" s="190"/>
      <c r="H27" s="190"/>
      <c r="J27" s="15" t="s">
        <v>12</v>
      </c>
    </row>
    <row r="28" spans="1:10" ht="28.8" x14ac:dyDescent="0.2">
      <c r="A28" s="11"/>
      <c r="B28" s="11"/>
      <c r="C28" s="11"/>
      <c r="D28" s="11"/>
      <c r="E28" s="11"/>
      <c r="F28" s="11"/>
      <c r="G28" s="11"/>
      <c r="H28" s="11"/>
      <c r="J28" s="15" t="s">
        <v>12</v>
      </c>
    </row>
    <row r="29" spans="1:10" ht="28.8" x14ac:dyDescent="0.2">
      <c r="A29" s="188"/>
      <c r="B29" s="188"/>
      <c r="C29" s="188"/>
      <c r="D29" s="188"/>
      <c r="E29" s="188"/>
      <c r="F29" s="188"/>
      <c r="G29" s="188"/>
      <c r="H29" s="188"/>
      <c r="J29" s="15" t="s">
        <v>12</v>
      </c>
    </row>
    <row r="30" spans="1:10" ht="16.2" x14ac:dyDescent="0.2">
      <c r="A30" s="12"/>
      <c r="B30" s="12"/>
      <c r="C30" s="12"/>
      <c r="D30" s="12"/>
      <c r="E30" s="12"/>
      <c r="F30" s="12"/>
      <c r="G30" s="13"/>
      <c r="H30" s="14"/>
    </row>
    <row r="31" spans="1:10" ht="16.2" x14ac:dyDescent="0.2">
      <c r="A31" s="188"/>
      <c r="B31" s="188"/>
      <c r="C31" s="188"/>
      <c r="D31" s="188"/>
      <c r="E31" s="188"/>
      <c r="F31" s="188"/>
      <c r="G31" s="188"/>
      <c r="H31" s="188"/>
    </row>
    <row r="32" spans="1:10" x14ac:dyDescent="0.2">
      <c r="A32" s="189" t="s">
        <v>11</v>
      </c>
      <c r="B32" s="189"/>
      <c r="C32" s="189"/>
      <c r="D32" s="189"/>
      <c r="E32" s="189"/>
      <c r="F32" s="189"/>
      <c r="G32" s="189"/>
      <c r="H32" s="189"/>
    </row>
    <row r="33" ht="15" customHeight="1" x14ac:dyDescent="0.2"/>
  </sheetData>
  <mergeCells count="48">
    <mergeCell ref="G13:H13"/>
    <mergeCell ref="G14:H14"/>
    <mergeCell ref="G15:H15"/>
    <mergeCell ref="A31:H31"/>
    <mergeCell ref="A32:H32"/>
    <mergeCell ref="A29:H29"/>
    <mergeCell ref="A27:H27"/>
    <mergeCell ref="B20:E20"/>
    <mergeCell ref="B25:E25"/>
    <mergeCell ref="B24:E24"/>
    <mergeCell ref="G20:H20"/>
    <mergeCell ref="G21:H21"/>
    <mergeCell ref="G22:H22"/>
    <mergeCell ref="G23:H23"/>
    <mergeCell ref="G24:H24"/>
    <mergeCell ref="G25:H25"/>
    <mergeCell ref="B23:E23"/>
    <mergeCell ref="B22:E22"/>
    <mergeCell ref="B7:E7"/>
    <mergeCell ref="B15:E15"/>
    <mergeCell ref="B11:E11"/>
    <mergeCell ref="B19:E19"/>
    <mergeCell ref="B10:E10"/>
    <mergeCell ref="B13:E13"/>
    <mergeCell ref="B16:E16"/>
    <mergeCell ref="B12:E12"/>
    <mergeCell ref="B21:E21"/>
    <mergeCell ref="A17:H17"/>
    <mergeCell ref="B18:E18"/>
    <mergeCell ref="B9:E9"/>
    <mergeCell ref="A8:H8"/>
    <mergeCell ref="B14:E14"/>
    <mergeCell ref="G16:H16"/>
    <mergeCell ref="G18:H18"/>
    <mergeCell ref="G19:H19"/>
    <mergeCell ref="A1:C2"/>
    <mergeCell ref="D1:F1"/>
    <mergeCell ref="D2:F2"/>
    <mergeCell ref="F4:F5"/>
    <mergeCell ref="B4:E6"/>
    <mergeCell ref="A3:H3"/>
    <mergeCell ref="A4:A6"/>
    <mergeCell ref="G7:H7"/>
    <mergeCell ref="G4:H6"/>
    <mergeCell ref="G9:H9"/>
    <mergeCell ref="G10:H10"/>
    <mergeCell ref="G11:H11"/>
    <mergeCell ref="G12:H12"/>
  </mergeCells>
  <phoneticPr fontId="2"/>
  <dataValidations count="1">
    <dataValidation type="list" allowBlank="1" showInputMessage="1" showErrorMessage="1" sqref="H2" xr:uid="{9908F390-50B9-4AB5-BBE9-CBF513175550}">
      <formula1>$K$2:$K$6</formula1>
    </dataValidation>
  </dataValidations>
  <hyperlinks>
    <hyperlink ref="B9:E9" location="'a-1改築理由書'!A1" display="改築等理由書" xr:uid="{5F32834F-2525-44AF-B783-640924FEA065}"/>
    <hyperlink ref="B10:E10" location="'a-2過去補助事業'!A1" display="当該施設における過去の補助事業の一覧" xr:uid="{9F100E53-CA88-44E3-8979-1371FD91651B}"/>
    <hyperlink ref="B11:E11" location="'a-3残存価格算出内訳'!A1" display="残存価格算出内訳" xr:uid="{19F76507-EDDB-4CC4-B541-9AEC2E514BB8}"/>
    <hyperlink ref="B12:E12" location="'a-4充当額'!A1" display="建設費充当額算出内訳" xr:uid="{D8E74405-B528-4E63-B6CF-798F2DF47164}"/>
    <hyperlink ref="B13:E13" location="'a-5評価調書'!A1" display="評価調書" xr:uid="{33FF1708-4E9B-4A2E-92DA-6E891FAC8AF2}"/>
    <hyperlink ref="B14:E14" location="'a-6利用者処遇'!A1" display="工事期間における利用者への処遇について" xr:uid="{A1315EBE-8F63-4CDE-BE14-91FB42CF0C30}"/>
    <hyperlink ref="B16:E16" location="'a-8今後の整備計画'!A1" display="当該施設における今後の整備計画" xr:uid="{43AE97AA-31A8-452B-9148-6AB683A52127}"/>
    <hyperlink ref="B23:E23" location="'b-6現況写真'!A1" display="現況写真（20枚程度）" xr:uid="{F8FB388B-5A3C-4FB4-A551-BEE6B8A31921}"/>
  </hyperlinks>
  <printOptions horizontalCentered="1"/>
  <pageMargins left="0.59055118110236227" right="0.38" top="0.98425196850393704" bottom="0.98425196850393704" header="0.19685039370078741" footer="0.27559055118110237"/>
  <pageSetup paperSize="9" scale="7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A449F-1240-440D-AA73-E294B1B56A14}">
  <dimension ref="A1:D53"/>
  <sheetViews>
    <sheetView view="pageBreakPreview" zoomScale="60" zoomScaleNormal="100" workbookViewId="0"/>
  </sheetViews>
  <sheetFormatPr defaultRowHeight="13.2" x14ac:dyDescent="0.2"/>
  <cols>
    <col min="1" max="2" width="43.6640625" style="46" customWidth="1"/>
    <col min="3" max="16384" width="8.88671875" style="46"/>
  </cols>
  <sheetData>
    <row r="1" spans="1:4" ht="19.2" x14ac:dyDescent="0.25">
      <c r="A1" s="54" t="s">
        <v>154</v>
      </c>
      <c r="B1" s="45" t="s">
        <v>151</v>
      </c>
    </row>
    <row r="3" spans="1:4" s="24" customFormat="1" ht="21" customHeight="1" thickBot="1" x14ac:dyDescent="0.25">
      <c r="A3" s="47" t="s">
        <v>137</v>
      </c>
      <c r="B3" s="47" t="s">
        <v>138</v>
      </c>
      <c r="D3" s="53" t="s">
        <v>155</v>
      </c>
    </row>
    <row r="4" spans="1:4" ht="13.8" thickTop="1" x14ac:dyDescent="0.2">
      <c r="A4" s="48"/>
      <c r="B4" s="48"/>
      <c r="D4" s="46" t="s">
        <v>42</v>
      </c>
    </row>
    <row r="5" spans="1:4" x14ac:dyDescent="0.2">
      <c r="A5" s="48"/>
      <c r="B5" s="48"/>
      <c r="D5" s="46" t="s">
        <v>152</v>
      </c>
    </row>
    <row r="6" spans="1:4" x14ac:dyDescent="0.2">
      <c r="A6" s="48"/>
      <c r="B6" s="48"/>
      <c r="D6" s="46" t="s">
        <v>153</v>
      </c>
    </row>
    <row r="7" spans="1:4" x14ac:dyDescent="0.2">
      <c r="A7" s="48"/>
      <c r="B7" s="48"/>
      <c r="D7" s="46" t="s">
        <v>45</v>
      </c>
    </row>
    <row r="8" spans="1:4" x14ac:dyDescent="0.2">
      <c r="A8" s="48"/>
      <c r="B8" s="48"/>
    </row>
    <row r="9" spans="1:4" x14ac:dyDescent="0.2">
      <c r="A9" s="48"/>
      <c r="B9" s="48"/>
    </row>
    <row r="10" spans="1:4" x14ac:dyDescent="0.2">
      <c r="A10" s="48"/>
      <c r="B10" s="48"/>
    </row>
    <row r="11" spans="1:4" x14ac:dyDescent="0.2">
      <c r="A11" s="48"/>
      <c r="B11" s="48"/>
    </row>
    <row r="12" spans="1:4" x14ac:dyDescent="0.2">
      <c r="A12" s="48"/>
      <c r="B12" s="48"/>
    </row>
    <row r="13" spans="1:4" x14ac:dyDescent="0.2">
      <c r="A13" s="48"/>
      <c r="B13" s="48"/>
    </row>
    <row r="14" spans="1:4" x14ac:dyDescent="0.2">
      <c r="A14" s="48"/>
      <c r="B14" s="48"/>
    </row>
    <row r="15" spans="1:4" x14ac:dyDescent="0.2">
      <c r="A15" s="48"/>
      <c r="B15" s="48"/>
    </row>
    <row r="16" spans="1:4" x14ac:dyDescent="0.2">
      <c r="A16" s="48"/>
      <c r="B16" s="48"/>
    </row>
    <row r="17" spans="1:2" x14ac:dyDescent="0.2">
      <c r="A17" s="48"/>
      <c r="B17" s="48"/>
    </row>
    <row r="18" spans="1:2" x14ac:dyDescent="0.2">
      <c r="A18" s="48"/>
      <c r="B18" s="48"/>
    </row>
    <row r="19" spans="1:2" x14ac:dyDescent="0.2">
      <c r="A19" s="48"/>
      <c r="B19" s="48"/>
    </row>
    <row r="20" spans="1:2" x14ac:dyDescent="0.2">
      <c r="A20" s="48"/>
      <c r="B20" s="48"/>
    </row>
    <row r="21" spans="1:2" x14ac:dyDescent="0.2">
      <c r="A21" s="48"/>
      <c r="B21" s="48"/>
    </row>
    <row r="22" spans="1:2" x14ac:dyDescent="0.2">
      <c r="A22" s="48"/>
      <c r="B22" s="48"/>
    </row>
    <row r="23" spans="1:2" x14ac:dyDescent="0.2">
      <c r="A23" s="48"/>
      <c r="B23" s="48"/>
    </row>
    <row r="24" spans="1:2" x14ac:dyDescent="0.2">
      <c r="A24" s="48"/>
      <c r="B24" s="48"/>
    </row>
    <row r="25" spans="1:2" x14ac:dyDescent="0.2">
      <c r="A25" s="48"/>
      <c r="B25" s="48"/>
    </row>
    <row r="26" spans="1:2" x14ac:dyDescent="0.2">
      <c r="A26" s="48"/>
      <c r="B26" s="48"/>
    </row>
    <row r="27" spans="1:2" x14ac:dyDescent="0.2">
      <c r="A27" s="48"/>
      <c r="B27" s="48"/>
    </row>
    <row r="28" spans="1:2" x14ac:dyDescent="0.2">
      <c r="A28" s="48"/>
      <c r="B28" s="48"/>
    </row>
    <row r="29" spans="1:2" x14ac:dyDescent="0.2">
      <c r="A29" s="48"/>
      <c r="B29" s="48"/>
    </row>
    <row r="30" spans="1:2" x14ac:dyDescent="0.2">
      <c r="A30" s="48"/>
      <c r="B30" s="48"/>
    </row>
    <row r="31" spans="1:2" x14ac:dyDescent="0.2">
      <c r="A31" s="48"/>
      <c r="B31" s="48"/>
    </row>
    <row r="32" spans="1:2" x14ac:dyDescent="0.2">
      <c r="A32" s="48"/>
      <c r="B32" s="48"/>
    </row>
    <row r="33" spans="1:2" x14ac:dyDescent="0.2">
      <c r="A33" s="48"/>
      <c r="B33" s="48"/>
    </row>
    <row r="34" spans="1:2" x14ac:dyDescent="0.2">
      <c r="A34" s="48"/>
      <c r="B34" s="48"/>
    </row>
    <row r="35" spans="1:2" x14ac:dyDescent="0.2">
      <c r="A35" s="48"/>
      <c r="B35" s="48"/>
    </row>
    <row r="36" spans="1:2" x14ac:dyDescent="0.2">
      <c r="A36" s="48"/>
      <c r="B36" s="48"/>
    </row>
    <row r="37" spans="1:2" x14ac:dyDescent="0.2">
      <c r="A37" s="48"/>
      <c r="B37" s="48"/>
    </row>
    <row r="38" spans="1:2" x14ac:dyDescent="0.2">
      <c r="A38" s="48"/>
      <c r="B38" s="48"/>
    </row>
    <row r="39" spans="1:2" x14ac:dyDescent="0.2">
      <c r="A39" s="48"/>
      <c r="B39" s="48"/>
    </row>
    <row r="40" spans="1:2" x14ac:dyDescent="0.2">
      <c r="A40" s="48"/>
      <c r="B40" s="48"/>
    </row>
    <row r="41" spans="1:2" x14ac:dyDescent="0.2">
      <c r="A41" s="48"/>
      <c r="B41" s="48"/>
    </row>
    <row r="42" spans="1:2" x14ac:dyDescent="0.2">
      <c r="A42" s="48"/>
      <c r="B42" s="48"/>
    </row>
    <row r="43" spans="1:2" x14ac:dyDescent="0.2">
      <c r="A43" s="48"/>
      <c r="B43" s="48"/>
    </row>
    <row r="44" spans="1:2" x14ac:dyDescent="0.2">
      <c r="A44" s="48"/>
      <c r="B44" s="48"/>
    </row>
    <row r="45" spans="1:2" x14ac:dyDescent="0.2">
      <c r="A45" s="48"/>
      <c r="B45" s="48"/>
    </row>
    <row r="46" spans="1:2" x14ac:dyDescent="0.2">
      <c r="A46" s="48"/>
      <c r="B46" s="48"/>
    </row>
    <row r="47" spans="1:2" x14ac:dyDescent="0.2">
      <c r="A47" s="48"/>
      <c r="B47" s="48"/>
    </row>
    <row r="48" spans="1:2" x14ac:dyDescent="0.2">
      <c r="A48" s="48"/>
      <c r="B48" s="48"/>
    </row>
    <row r="49" spans="1:2" x14ac:dyDescent="0.2">
      <c r="A49" s="48"/>
      <c r="B49" s="48"/>
    </row>
    <row r="50" spans="1:2" x14ac:dyDescent="0.2">
      <c r="A50" s="48"/>
      <c r="B50" s="48"/>
    </row>
    <row r="51" spans="1:2" x14ac:dyDescent="0.2">
      <c r="A51" s="48"/>
      <c r="B51" s="48"/>
    </row>
    <row r="52" spans="1:2" x14ac:dyDescent="0.2">
      <c r="A52" s="48"/>
      <c r="B52" s="48"/>
    </row>
    <row r="53" spans="1:2" x14ac:dyDescent="0.2">
      <c r="A53" s="49"/>
      <c r="B53" s="49"/>
    </row>
  </sheetData>
  <phoneticPr fontId="2"/>
  <dataValidations count="1">
    <dataValidation type="list" allowBlank="1" showInputMessage="1" showErrorMessage="1" sqref="A1" xr:uid="{F4535B07-B3C3-4E06-90ED-D384C95EE72E}">
      <formula1>$D$3:$D$7</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B9BA0-4ADE-4B20-B720-1F4E3428D129}">
  <dimension ref="A1:G28"/>
  <sheetViews>
    <sheetView view="pageBreakPreview" zoomScale="60" zoomScaleNormal="100" workbookViewId="0">
      <selection sqref="A1:G1"/>
    </sheetView>
  </sheetViews>
  <sheetFormatPr defaultRowHeight="13.2" x14ac:dyDescent="0.2"/>
  <cols>
    <col min="1" max="1" width="9" bestFit="1" customWidth="1"/>
    <col min="2" max="2" width="20.88671875" bestFit="1" customWidth="1"/>
    <col min="3" max="3" width="24.109375" customWidth="1"/>
    <col min="4" max="4" width="11.33203125" bestFit="1" customWidth="1"/>
    <col min="5" max="5" width="17.33203125" customWidth="1"/>
    <col min="6" max="6" width="13.109375" customWidth="1"/>
    <col min="7" max="7" width="11.88671875" customWidth="1"/>
  </cols>
  <sheetData>
    <row r="1" spans="1:7" ht="25.8" x14ac:dyDescent="0.2">
      <c r="A1" s="205" t="s">
        <v>46</v>
      </c>
      <c r="B1" s="205"/>
      <c r="C1" s="205"/>
      <c r="D1" s="205"/>
      <c r="E1" s="205"/>
      <c r="F1" s="205"/>
      <c r="G1" s="205"/>
    </row>
    <row r="2" spans="1:7" x14ac:dyDescent="0.2">
      <c r="A2" s="206" t="s">
        <v>47</v>
      </c>
      <c r="B2" s="206" t="s">
        <v>48</v>
      </c>
      <c r="C2" s="207" t="s">
        <v>49</v>
      </c>
      <c r="D2" s="206" t="s">
        <v>50</v>
      </c>
      <c r="E2" s="18" t="s">
        <v>51</v>
      </c>
      <c r="F2" s="208" t="s">
        <v>52</v>
      </c>
      <c r="G2" s="209"/>
    </row>
    <row r="3" spans="1:7" x14ac:dyDescent="0.2">
      <c r="A3" s="206"/>
      <c r="B3" s="206"/>
      <c r="C3" s="207"/>
      <c r="D3" s="206"/>
      <c r="E3" s="19" t="s">
        <v>53</v>
      </c>
      <c r="F3" s="210"/>
      <c r="G3" s="211"/>
    </row>
    <row r="4" spans="1:7" x14ac:dyDescent="0.2">
      <c r="A4" s="206"/>
      <c r="B4" s="206"/>
      <c r="C4" s="206"/>
      <c r="D4" s="206"/>
      <c r="E4" s="18" t="s">
        <v>54</v>
      </c>
      <c r="F4" s="18" t="s">
        <v>55</v>
      </c>
      <c r="G4" s="18" t="s">
        <v>56</v>
      </c>
    </row>
    <row r="5" spans="1:7" x14ac:dyDescent="0.2">
      <c r="A5" s="196" t="s">
        <v>57</v>
      </c>
      <c r="B5" s="193"/>
      <c r="C5" s="193"/>
      <c r="D5" s="202"/>
      <c r="E5" s="20"/>
      <c r="F5" s="194"/>
      <c r="G5" s="193"/>
    </row>
    <row r="6" spans="1:7" x14ac:dyDescent="0.2">
      <c r="A6" s="197"/>
      <c r="B6" s="194"/>
      <c r="C6" s="194"/>
      <c r="D6" s="203"/>
      <c r="E6" s="20"/>
      <c r="F6" s="194"/>
      <c r="G6" s="194"/>
    </row>
    <row r="7" spans="1:7" x14ac:dyDescent="0.2">
      <c r="A7" s="198"/>
      <c r="B7" s="195"/>
      <c r="C7" s="195"/>
      <c r="D7" s="204"/>
      <c r="F7" s="195"/>
      <c r="G7" s="195"/>
    </row>
    <row r="8" spans="1:7" x14ac:dyDescent="0.2">
      <c r="A8" s="196" t="s">
        <v>57</v>
      </c>
      <c r="B8" s="193"/>
      <c r="C8" s="193"/>
      <c r="D8" s="202"/>
      <c r="E8" s="21"/>
      <c r="F8" s="193"/>
      <c r="G8" s="193"/>
    </row>
    <row r="9" spans="1:7" x14ac:dyDescent="0.2">
      <c r="A9" s="197"/>
      <c r="B9" s="194"/>
      <c r="C9" s="194"/>
      <c r="D9" s="203"/>
      <c r="E9" s="21"/>
      <c r="F9" s="194"/>
      <c r="G9" s="194"/>
    </row>
    <row r="10" spans="1:7" x14ac:dyDescent="0.2">
      <c r="A10" s="198"/>
      <c r="B10" s="195"/>
      <c r="C10" s="195"/>
      <c r="D10" s="204"/>
      <c r="F10" s="195"/>
      <c r="G10" s="195"/>
    </row>
    <row r="11" spans="1:7" x14ac:dyDescent="0.2">
      <c r="A11" s="196" t="s">
        <v>57</v>
      </c>
      <c r="B11" s="193"/>
      <c r="C11" s="193"/>
      <c r="D11" s="202"/>
      <c r="E11" s="21"/>
      <c r="F11" s="193"/>
      <c r="G11" s="193"/>
    </row>
    <row r="12" spans="1:7" x14ac:dyDescent="0.2">
      <c r="A12" s="197"/>
      <c r="B12" s="194"/>
      <c r="C12" s="194"/>
      <c r="D12" s="203"/>
      <c r="E12" s="21"/>
      <c r="F12" s="194"/>
      <c r="G12" s="194"/>
    </row>
    <row r="13" spans="1:7" x14ac:dyDescent="0.2">
      <c r="A13" s="198"/>
      <c r="B13" s="195"/>
      <c r="C13" s="195"/>
      <c r="D13" s="204"/>
      <c r="E13" s="21"/>
      <c r="F13" s="195"/>
      <c r="G13" s="195"/>
    </row>
    <row r="14" spans="1:7" x14ac:dyDescent="0.2">
      <c r="A14" s="196" t="s">
        <v>57</v>
      </c>
      <c r="B14" s="193"/>
      <c r="C14" s="193"/>
      <c r="D14" s="202"/>
      <c r="E14" s="21"/>
      <c r="F14" s="193"/>
      <c r="G14" s="193"/>
    </row>
    <row r="15" spans="1:7" x14ac:dyDescent="0.2">
      <c r="A15" s="197"/>
      <c r="B15" s="194"/>
      <c r="C15" s="194"/>
      <c r="D15" s="203"/>
      <c r="E15" s="21"/>
      <c r="F15" s="194"/>
      <c r="G15" s="194"/>
    </row>
    <row r="16" spans="1:7" x14ac:dyDescent="0.2">
      <c r="A16" s="198"/>
      <c r="B16" s="195"/>
      <c r="C16" s="195"/>
      <c r="D16" s="204"/>
      <c r="E16" s="22"/>
      <c r="F16" s="195"/>
      <c r="G16" s="195"/>
    </row>
    <row r="17" spans="1:7" x14ac:dyDescent="0.2">
      <c r="A17" s="196" t="s">
        <v>57</v>
      </c>
      <c r="B17" s="193"/>
      <c r="C17" s="193"/>
      <c r="D17" s="202"/>
      <c r="E17" s="21"/>
      <c r="F17" s="193"/>
      <c r="G17" s="193"/>
    </row>
    <row r="18" spans="1:7" x14ac:dyDescent="0.2">
      <c r="A18" s="197"/>
      <c r="B18" s="194"/>
      <c r="C18" s="194"/>
      <c r="D18" s="203"/>
      <c r="E18" s="21"/>
      <c r="F18" s="194"/>
      <c r="G18" s="194"/>
    </row>
    <row r="19" spans="1:7" x14ac:dyDescent="0.2">
      <c r="A19" s="198"/>
      <c r="B19" s="195"/>
      <c r="C19" s="195"/>
      <c r="D19" s="204"/>
      <c r="E19" s="22"/>
      <c r="F19" s="195"/>
      <c r="G19" s="195"/>
    </row>
    <row r="20" spans="1:7" x14ac:dyDescent="0.2">
      <c r="A20" s="196" t="s">
        <v>57</v>
      </c>
      <c r="B20" s="193"/>
      <c r="C20" s="193"/>
      <c r="D20" s="199"/>
      <c r="E20" s="21"/>
      <c r="F20" s="193"/>
      <c r="G20" s="193"/>
    </row>
    <row r="21" spans="1:7" x14ac:dyDescent="0.2">
      <c r="A21" s="197"/>
      <c r="B21" s="194"/>
      <c r="C21" s="194"/>
      <c r="D21" s="200"/>
      <c r="E21" s="21"/>
      <c r="F21" s="194"/>
      <c r="G21" s="194"/>
    </row>
    <row r="22" spans="1:7" x14ac:dyDescent="0.2">
      <c r="A22" s="198"/>
      <c r="B22" s="195"/>
      <c r="C22" s="195"/>
      <c r="D22" s="201"/>
      <c r="E22" s="23"/>
      <c r="F22" s="195"/>
      <c r="G22" s="195"/>
    </row>
    <row r="23" spans="1:7" x14ac:dyDescent="0.2">
      <c r="A23" s="196" t="s">
        <v>57</v>
      </c>
      <c r="B23" s="193"/>
      <c r="C23" s="193"/>
      <c r="D23" s="199"/>
      <c r="E23" s="21"/>
      <c r="F23" s="193"/>
      <c r="G23" s="193"/>
    </row>
    <row r="24" spans="1:7" x14ac:dyDescent="0.2">
      <c r="A24" s="197"/>
      <c r="B24" s="194"/>
      <c r="C24" s="194"/>
      <c r="D24" s="200"/>
      <c r="E24" s="21"/>
      <c r="F24" s="194"/>
      <c r="G24" s="194"/>
    </row>
    <row r="25" spans="1:7" x14ac:dyDescent="0.2">
      <c r="A25" s="198"/>
      <c r="B25" s="195"/>
      <c r="C25" s="195"/>
      <c r="D25" s="201"/>
      <c r="E25" s="23"/>
      <c r="F25" s="195"/>
      <c r="G25" s="195"/>
    </row>
    <row r="26" spans="1:7" x14ac:dyDescent="0.2">
      <c r="A26" s="196" t="s">
        <v>57</v>
      </c>
      <c r="B26" s="193"/>
      <c r="C26" s="193"/>
      <c r="D26" s="199"/>
      <c r="E26" s="21"/>
      <c r="F26" s="193"/>
      <c r="G26" s="193"/>
    </row>
    <row r="27" spans="1:7" x14ac:dyDescent="0.2">
      <c r="A27" s="197"/>
      <c r="B27" s="194"/>
      <c r="C27" s="194"/>
      <c r="D27" s="200"/>
      <c r="E27" s="21"/>
      <c r="F27" s="194"/>
      <c r="G27" s="194"/>
    </row>
    <row r="28" spans="1:7" x14ac:dyDescent="0.2">
      <c r="A28" s="198"/>
      <c r="B28" s="195"/>
      <c r="C28" s="195"/>
      <c r="D28" s="201"/>
      <c r="E28" s="23"/>
      <c r="F28" s="195"/>
      <c r="G28" s="195"/>
    </row>
  </sheetData>
  <mergeCells count="54">
    <mergeCell ref="A1:G1"/>
    <mergeCell ref="A5:A7"/>
    <mergeCell ref="B5:B7"/>
    <mergeCell ref="C5:C7"/>
    <mergeCell ref="D5:D7"/>
    <mergeCell ref="F5:F7"/>
    <mergeCell ref="G5:G7"/>
    <mergeCell ref="A2:A4"/>
    <mergeCell ref="B2:B4"/>
    <mergeCell ref="C2:C4"/>
    <mergeCell ref="D2:D4"/>
    <mergeCell ref="F2:G3"/>
    <mergeCell ref="G8:G10"/>
    <mergeCell ref="A11:A13"/>
    <mergeCell ref="B11:B13"/>
    <mergeCell ref="C11:C13"/>
    <mergeCell ref="D11:D13"/>
    <mergeCell ref="F11:F13"/>
    <mergeCell ref="G11:G13"/>
    <mergeCell ref="A8:A10"/>
    <mergeCell ref="B8:B10"/>
    <mergeCell ref="C8:C10"/>
    <mergeCell ref="D8:D10"/>
    <mergeCell ref="F8:F10"/>
    <mergeCell ref="G14:G16"/>
    <mergeCell ref="A17:A19"/>
    <mergeCell ref="B17:B19"/>
    <mergeCell ref="C17:C19"/>
    <mergeCell ref="D17:D19"/>
    <mergeCell ref="F17:F19"/>
    <mergeCell ref="G17:G19"/>
    <mergeCell ref="A14:A16"/>
    <mergeCell ref="B14:B16"/>
    <mergeCell ref="C14:C16"/>
    <mergeCell ref="D14:D16"/>
    <mergeCell ref="F14:F16"/>
    <mergeCell ref="G20:G22"/>
    <mergeCell ref="A23:A25"/>
    <mergeCell ref="B23:B25"/>
    <mergeCell ref="C23:C25"/>
    <mergeCell ref="D23:D25"/>
    <mergeCell ref="F23:F25"/>
    <mergeCell ref="G23:G25"/>
    <mergeCell ref="A20:A22"/>
    <mergeCell ref="B20:B22"/>
    <mergeCell ref="C20:C22"/>
    <mergeCell ref="D20:D22"/>
    <mergeCell ref="F20:F22"/>
    <mergeCell ref="G26:G28"/>
    <mergeCell ref="A26:A28"/>
    <mergeCell ref="B26:B28"/>
    <mergeCell ref="C26:C28"/>
    <mergeCell ref="D26:D28"/>
    <mergeCell ref="F26:F28"/>
  </mergeCells>
  <phoneticPr fontId="2"/>
  <pageMargins left="0.7" right="0.7" top="0.75" bottom="0.75" header="0.3" footer="0.3"/>
  <pageSetup paperSize="9"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9D8C5B-D109-403D-9C36-57E06A68C56B}">
  <dimension ref="A1:G64"/>
  <sheetViews>
    <sheetView view="pageBreakPreview" zoomScale="60" zoomScaleNormal="100" workbookViewId="0">
      <selection sqref="A1:F1"/>
    </sheetView>
  </sheetViews>
  <sheetFormatPr defaultColWidth="9" defaultRowHeight="13.2" x14ac:dyDescent="0.2"/>
  <cols>
    <col min="2" max="2" width="20.88671875" bestFit="1" customWidth="1"/>
    <col min="3" max="3" width="24.109375" customWidth="1"/>
    <col min="4" max="4" width="13.109375" bestFit="1" customWidth="1"/>
    <col min="5" max="5" width="17.33203125" customWidth="1"/>
    <col min="6" max="6" width="13.109375" customWidth="1"/>
    <col min="7" max="7" width="11.88671875" customWidth="1"/>
    <col min="8" max="8" width="1.109375" customWidth="1"/>
  </cols>
  <sheetData>
    <row r="1" spans="1:7" ht="31.5" customHeight="1" x14ac:dyDescent="0.2">
      <c r="A1" s="205" t="s">
        <v>46</v>
      </c>
      <c r="B1" s="205"/>
      <c r="C1" s="205"/>
      <c r="D1" s="205"/>
      <c r="E1" s="205"/>
      <c r="F1" s="212"/>
      <c r="G1" s="17" t="s">
        <v>139</v>
      </c>
    </row>
    <row r="2" spans="1:7" ht="16.5" customHeight="1" x14ac:dyDescent="0.2">
      <c r="A2" s="206" t="s">
        <v>47</v>
      </c>
      <c r="B2" s="206" t="s">
        <v>48</v>
      </c>
      <c r="C2" s="207" t="s">
        <v>49</v>
      </c>
      <c r="D2" s="206" t="s">
        <v>50</v>
      </c>
      <c r="E2" s="18" t="s">
        <v>51</v>
      </c>
      <c r="F2" s="208" t="s">
        <v>52</v>
      </c>
      <c r="G2" s="209"/>
    </row>
    <row r="3" spans="1:7" ht="16.5" customHeight="1" x14ac:dyDescent="0.2">
      <c r="A3" s="206"/>
      <c r="B3" s="206"/>
      <c r="C3" s="207"/>
      <c r="D3" s="206"/>
      <c r="E3" s="19" t="s">
        <v>53</v>
      </c>
      <c r="F3" s="210"/>
      <c r="G3" s="211"/>
    </row>
    <row r="4" spans="1:7" ht="16.5" customHeight="1" x14ac:dyDescent="0.2">
      <c r="A4" s="206"/>
      <c r="B4" s="206"/>
      <c r="C4" s="206"/>
      <c r="D4" s="206"/>
      <c r="E4" s="18" t="s">
        <v>54</v>
      </c>
      <c r="F4" s="18" t="s">
        <v>55</v>
      </c>
      <c r="G4" s="18" t="s">
        <v>56</v>
      </c>
    </row>
    <row r="5" spans="1:7" x14ac:dyDescent="0.2">
      <c r="A5" s="260" t="s">
        <v>238</v>
      </c>
      <c r="B5" s="193" t="s">
        <v>234</v>
      </c>
      <c r="C5" s="193" t="s">
        <v>236</v>
      </c>
      <c r="D5" s="202">
        <v>50000000</v>
      </c>
      <c r="E5" s="20">
        <v>25000000</v>
      </c>
      <c r="F5" s="194" t="s">
        <v>140</v>
      </c>
      <c r="G5" s="193" t="s">
        <v>141</v>
      </c>
    </row>
    <row r="6" spans="1:7" x14ac:dyDescent="0.2">
      <c r="A6" s="261"/>
      <c r="B6" s="194"/>
      <c r="C6" s="194"/>
      <c r="D6" s="203"/>
      <c r="E6" s="20">
        <v>12500000</v>
      </c>
      <c r="F6" s="194"/>
      <c r="G6" s="194"/>
    </row>
    <row r="7" spans="1:7" x14ac:dyDescent="0.2">
      <c r="A7" s="262"/>
      <c r="B7" s="195"/>
      <c r="C7" s="195"/>
      <c r="D7" s="204"/>
      <c r="E7">
        <v>0</v>
      </c>
      <c r="F7" s="195"/>
      <c r="G7" s="195"/>
    </row>
    <row r="8" spans="1:7" ht="13.5" customHeight="1" x14ac:dyDescent="0.2">
      <c r="A8" s="260" t="s">
        <v>239</v>
      </c>
      <c r="B8" s="193" t="s">
        <v>234</v>
      </c>
      <c r="C8" s="193" t="s">
        <v>237</v>
      </c>
      <c r="D8" s="202">
        <v>200000000</v>
      </c>
      <c r="E8" s="21">
        <v>100000000</v>
      </c>
      <c r="F8" s="193" t="s">
        <v>140</v>
      </c>
      <c r="G8" s="193" t="s">
        <v>141</v>
      </c>
    </row>
    <row r="9" spans="1:7" x14ac:dyDescent="0.2">
      <c r="A9" s="261"/>
      <c r="B9" s="194"/>
      <c r="C9" s="194"/>
      <c r="D9" s="203"/>
      <c r="E9" s="21">
        <v>50000000</v>
      </c>
      <c r="F9" s="194"/>
      <c r="G9" s="194"/>
    </row>
    <row r="10" spans="1:7" x14ac:dyDescent="0.2">
      <c r="A10" s="262"/>
      <c r="B10" s="195"/>
      <c r="C10" s="195"/>
      <c r="D10" s="204"/>
      <c r="E10">
        <v>0</v>
      </c>
      <c r="F10" s="195"/>
      <c r="G10" s="195"/>
    </row>
    <row r="11" spans="1:7" x14ac:dyDescent="0.2">
      <c r="A11" s="260" t="s">
        <v>240</v>
      </c>
      <c r="B11" s="193" t="s">
        <v>233</v>
      </c>
      <c r="C11" s="193" t="s">
        <v>150</v>
      </c>
      <c r="D11" s="202">
        <v>70000000</v>
      </c>
      <c r="E11" s="21">
        <v>35000000</v>
      </c>
      <c r="F11" s="193" t="s">
        <v>142</v>
      </c>
      <c r="G11" s="193" t="s">
        <v>143</v>
      </c>
    </row>
    <row r="12" spans="1:7" x14ac:dyDescent="0.2">
      <c r="A12" s="261"/>
      <c r="B12" s="194"/>
      <c r="C12" s="194"/>
      <c r="D12" s="203"/>
      <c r="E12" s="21">
        <v>17500000</v>
      </c>
      <c r="F12" s="194"/>
      <c r="G12" s="194"/>
    </row>
    <row r="13" spans="1:7" x14ac:dyDescent="0.2">
      <c r="A13" s="262"/>
      <c r="B13" s="195"/>
      <c r="C13" s="195"/>
      <c r="D13" s="204"/>
      <c r="E13" s="22">
        <v>0</v>
      </c>
      <c r="F13" s="195"/>
      <c r="G13" s="195"/>
    </row>
    <row r="14" spans="1:7" ht="13.5" customHeight="1" x14ac:dyDescent="0.2">
      <c r="A14" s="260" t="s">
        <v>241</v>
      </c>
      <c r="B14" s="193" t="s">
        <v>234</v>
      </c>
      <c r="C14" s="193" t="s">
        <v>235</v>
      </c>
      <c r="D14" s="202">
        <v>90000000</v>
      </c>
      <c r="E14" s="21">
        <v>0</v>
      </c>
      <c r="F14" s="193" t="s">
        <v>142</v>
      </c>
      <c r="G14" s="193" t="s">
        <v>144</v>
      </c>
    </row>
    <row r="15" spans="1:7" x14ac:dyDescent="0.2">
      <c r="A15" s="261"/>
      <c r="B15" s="194"/>
      <c r="C15" s="194"/>
      <c r="D15" s="203"/>
      <c r="E15" s="21">
        <v>36000000</v>
      </c>
      <c r="F15" s="194"/>
      <c r="G15" s="194"/>
    </row>
    <row r="16" spans="1:7" x14ac:dyDescent="0.2">
      <c r="A16" s="262"/>
      <c r="B16" s="195"/>
      <c r="C16" s="195"/>
      <c r="D16" s="204"/>
      <c r="E16" s="21" t="s">
        <v>145</v>
      </c>
      <c r="F16" s="195"/>
      <c r="G16" s="195"/>
    </row>
    <row r="17" spans="1:7" ht="13.5" customHeight="1" x14ac:dyDescent="0.2">
      <c r="A17" s="196"/>
      <c r="B17" s="193"/>
      <c r="C17" s="193"/>
      <c r="D17" s="202"/>
      <c r="E17" s="21"/>
      <c r="F17" s="193"/>
      <c r="G17" s="193"/>
    </row>
    <row r="18" spans="1:7" x14ac:dyDescent="0.2">
      <c r="A18" s="197"/>
      <c r="B18" s="194"/>
      <c r="C18" s="194"/>
      <c r="D18" s="203"/>
      <c r="E18" s="21"/>
      <c r="F18" s="194"/>
      <c r="G18" s="194"/>
    </row>
    <row r="19" spans="1:7" x14ac:dyDescent="0.2">
      <c r="A19" s="198"/>
      <c r="B19" s="195"/>
      <c r="C19" s="195"/>
      <c r="D19" s="204"/>
      <c r="E19" s="22"/>
      <c r="F19" s="195"/>
      <c r="G19" s="195"/>
    </row>
    <row r="20" spans="1:7" x14ac:dyDescent="0.2">
      <c r="A20" s="196"/>
      <c r="B20" s="193"/>
      <c r="C20" s="193"/>
      <c r="D20" s="199"/>
      <c r="E20" s="21"/>
      <c r="F20" s="193"/>
      <c r="G20" s="193"/>
    </row>
    <row r="21" spans="1:7" x14ac:dyDescent="0.2">
      <c r="A21" s="197"/>
      <c r="B21" s="194"/>
      <c r="C21" s="194"/>
      <c r="D21" s="200"/>
      <c r="E21" s="21"/>
      <c r="F21" s="194"/>
      <c r="G21" s="194"/>
    </row>
    <row r="22" spans="1:7" x14ac:dyDescent="0.2">
      <c r="A22" s="198"/>
      <c r="B22" s="195"/>
      <c r="C22" s="195"/>
      <c r="D22" s="201"/>
      <c r="E22" s="23"/>
      <c r="F22" s="195"/>
      <c r="G22" s="195"/>
    </row>
    <row r="23" spans="1:7" x14ac:dyDescent="0.2">
      <c r="A23" s="196"/>
      <c r="B23" s="193"/>
      <c r="C23" s="193"/>
      <c r="D23" s="199"/>
      <c r="E23" s="21"/>
      <c r="F23" s="193"/>
      <c r="G23" s="193"/>
    </row>
    <row r="24" spans="1:7" x14ac:dyDescent="0.2">
      <c r="A24" s="197"/>
      <c r="B24" s="194"/>
      <c r="C24" s="194"/>
      <c r="D24" s="200"/>
      <c r="E24" s="21"/>
      <c r="F24" s="194"/>
      <c r="G24" s="194"/>
    </row>
    <row r="25" spans="1:7" x14ac:dyDescent="0.2">
      <c r="A25" s="198"/>
      <c r="B25" s="195"/>
      <c r="C25" s="195"/>
      <c r="D25" s="201"/>
      <c r="E25" s="23"/>
      <c r="F25" s="195"/>
      <c r="G25" s="195"/>
    </row>
    <row r="26" spans="1:7" x14ac:dyDescent="0.2">
      <c r="A26" s="196"/>
      <c r="B26" s="193"/>
      <c r="C26" s="193"/>
      <c r="D26" s="199"/>
      <c r="E26" s="21"/>
      <c r="F26" s="193"/>
      <c r="G26" s="193"/>
    </row>
    <row r="27" spans="1:7" x14ac:dyDescent="0.2">
      <c r="A27" s="197"/>
      <c r="B27" s="194"/>
      <c r="C27" s="194"/>
      <c r="D27" s="200"/>
      <c r="E27" s="21"/>
      <c r="F27" s="194"/>
      <c r="G27" s="194"/>
    </row>
    <row r="28" spans="1:7" x14ac:dyDescent="0.2">
      <c r="A28" s="198"/>
      <c r="B28" s="195"/>
      <c r="C28" s="195"/>
      <c r="D28" s="201"/>
      <c r="E28" s="23"/>
      <c r="F28" s="195"/>
      <c r="G28" s="195"/>
    </row>
    <row r="29" spans="1:7" x14ac:dyDescent="0.2">
      <c r="A29" s="196"/>
      <c r="B29" s="193"/>
      <c r="C29" s="193"/>
      <c r="D29" s="199"/>
      <c r="E29" s="21"/>
      <c r="F29" s="193"/>
      <c r="G29" s="193"/>
    </row>
    <row r="30" spans="1:7" x14ac:dyDescent="0.2">
      <c r="A30" s="197"/>
      <c r="B30" s="194"/>
      <c r="C30" s="194"/>
      <c r="D30" s="200"/>
      <c r="E30" s="21"/>
      <c r="F30" s="194"/>
      <c r="G30" s="194"/>
    </row>
    <row r="31" spans="1:7" x14ac:dyDescent="0.2">
      <c r="A31" s="198"/>
      <c r="B31" s="195"/>
      <c r="C31" s="195"/>
      <c r="D31" s="201"/>
      <c r="E31" s="23"/>
      <c r="F31" s="195"/>
      <c r="G31" s="195"/>
    </row>
    <row r="32" spans="1:7" x14ac:dyDescent="0.2">
      <c r="A32" s="196"/>
      <c r="B32" s="193"/>
      <c r="C32" s="193"/>
      <c r="D32" s="199"/>
      <c r="E32" s="21"/>
      <c r="F32" s="193"/>
      <c r="G32" s="193"/>
    </row>
    <row r="33" spans="1:7" x14ac:dyDescent="0.2">
      <c r="A33" s="197"/>
      <c r="B33" s="194"/>
      <c r="C33" s="194"/>
      <c r="D33" s="200"/>
      <c r="E33" s="21"/>
      <c r="F33" s="194"/>
      <c r="G33" s="194"/>
    </row>
    <row r="34" spans="1:7" x14ac:dyDescent="0.2">
      <c r="A34" s="198"/>
      <c r="B34" s="195"/>
      <c r="C34" s="195"/>
      <c r="D34" s="201"/>
      <c r="E34" s="23"/>
      <c r="F34" s="195"/>
      <c r="G34" s="195"/>
    </row>
    <row r="35" spans="1:7" x14ac:dyDescent="0.2">
      <c r="A35" s="196"/>
      <c r="B35" s="193"/>
      <c r="C35" s="193"/>
      <c r="D35" s="199"/>
      <c r="E35" s="21"/>
      <c r="F35" s="193"/>
      <c r="G35" s="193"/>
    </row>
    <row r="36" spans="1:7" x14ac:dyDescent="0.2">
      <c r="A36" s="197"/>
      <c r="B36" s="194"/>
      <c r="C36" s="194"/>
      <c r="D36" s="200"/>
      <c r="E36" s="21"/>
      <c r="F36" s="194"/>
      <c r="G36" s="194"/>
    </row>
    <row r="37" spans="1:7" x14ac:dyDescent="0.2">
      <c r="A37" s="198"/>
      <c r="B37" s="195"/>
      <c r="C37" s="195"/>
      <c r="D37" s="201"/>
      <c r="E37" s="23"/>
      <c r="F37" s="195"/>
      <c r="G37" s="195"/>
    </row>
    <row r="38" spans="1:7" x14ac:dyDescent="0.2">
      <c r="A38" s="196"/>
      <c r="B38" s="193"/>
      <c r="C38" s="193"/>
      <c r="D38" s="199"/>
      <c r="E38" s="21"/>
      <c r="F38" s="193"/>
      <c r="G38" s="193"/>
    </row>
    <row r="39" spans="1:7" x14ac:dyDescent="0.2">
      <c r="A39" s="197"/>
      <c r="B39" s="194"/>
      <c r="C39" s="194"/>
      <c r="D39" s="200"/>
      <c r="E39" s="21"/>
      <c r="F39" s="194"/>
      <c r="G39" s="194"/>
    </row>
    <row r="40" spans="1:7" x14ac:dyDescent="0.2">
      <c r="A40" s="198"/>
      <c r="B40" s="195"/>
      <c r="C40" s="195"/>
      <c r="D40" s="201"/>
      <c r="E40" s="23"/>
      <c r="F40" s="195"/>
      <c r="G40" s="195"/>
    </row>
    <row r="41" spans="1:7" x14ac:dyDescent="0.2">
      <c r="A41" s="196"/>
      <c r="B41" s="193"/>
      <c r="C41" s="193"/>
      <c r="D41" s="199"/>
      <c r="E41" s="21"/>
      <c r="F41" s="193"/>
      <c r="G41" s="193"/>
    </row>
    <row r="42" spans="1:7" x14ac:dyDescent="0.2">
      <c r="A42" s="197"/>
      <c r="B42" s="194"/>
      <c r="C42" s="194"/>
      <c r="D42" s="200"/>
      <c r="E42" s="21"/>
      <c r="F42" s="194"/>
      <c r="G42" s="194"/>
    </row>
    <row r="43" spans="1:7" x14ac:dyDescent="0.2">
      <c r="A43" s="198"/>
      <c r="B43" s="195"/>
      <c r="C43" s="195"/>
      <c r="D43" s="201"/>
      <c r="E43" s="23"/>
      <c r="F43" s="195"/>
      <c r="G43" s="195"/>
    </row>
    <row r="44" spans="1:7" x14ac:dyDescent="0.2">
      <c r="A44" s="196"/>
      <c r="B44" s="193"/>
      <c r="C44" s="193"/>
      <c r="D44" s="199"/>
      <c r="E44" s="21"/>
      <c r="F44" s="193"/>
      <c r="G44" s="193"/>
    </row>
    <row r="45" spans="1:7" x14ac:dyDescent="0.2">
      <c r="A45" s="197"/>
      <c r="B45" s="194"/>
      <c r="C45" s="194"/>
      <c r="D45" s="200"/>
      <c r="E45" s="21"/>
      <c r="F45" s="194"/>
      <c r="G45" s="194"/>
    </row>
    <row r="46" spans="1:7" x14ac:dyDescent="0.2">
      <c r="A46" s="198"/>
      <c r="B46" s="195"/>
      <c r="C46" s="195"/>
      <c r="D46" s="201"/>
      <c r="E46" s="23"/>
      <c r="F46" s="195"/>
      <c r="G46" s="195"/>
    </row>
    <row r="47" spans="1:7" x14ac:dyDescent="0.2">
      <c r="A47" s="196"/>
      <c r="B47" s="193"/>
      <c r="C47" s="193"/>
      <c r="D47" s="199"/>
      <c r="E47" s="21"/>
      <c r="F47" s="193"/>
      <c r="G47" s="193"/>
    </row>
    <row r="48" spans="1:7" x14ac:dyDescent="0.2">
      <c r="A48" s="197"/>
      <c r="B48" s="194"/>
      <c r="C48" s="194"/>
      <c r="D48" s="200"/>
      <c r="E48" s="21"/>
      <c r="F48" s="194"/>
      <c r="G48" s="194"/>
    </row>
    <row r="49" spans="1:7" x14ac:dyDescent="0.2">
      <c r="A49" s="198"/>
      <c r="B49" s="195"/>
      <c r="C49" s="195"/>
      <c r="D49" s="201"/>
      <c r="E49" s="23"/>
      <c r="F49" s="195"/>
      <c r="G49" s="195"/>
    </row>
    <row r="50" spans="1:7" x14ac:dyDescent="0.2">
      <c r="A50" s="196"/>
      <c r="B50" s="193"/>
      <c r="C50" s="193"/>
      <c r="D50" s="199"/>
      <c r="E50" s="21"/>
      <c r="F50" s="193"/>
      <c r="G50" s="193"/>
    </row>
    <row r="51" spans="1:7" x14ac:dyDescent="0.2">
      <c r="A51" s="197"/>
      <c r="B51" s="194"/>
      <c r="C51" s="194"/>
      <c r="D51" s="200"/>
      <c r="E51" s="21"/>
      <c r="F51" s="194"/>
      <c r="G51" s="194"/>
    </row>
    <row r="52" spans="1:7" x14ac:dyDescent="0.2">
      <c r="A52" s="198"/>
      <c r="B52" s="195"/>
      <c r="C52" s="195"/>
      <c r="D52" s="201"/>
      <c r="E52" s="23"/>
      <c r="F52" s="195"/>
      <c r="G52" s="195"/>
    </row>
    <row r="53" spans="1:7" x14ac:dyDescent="0.2">
      <c r="A53" s="196"/>
      <c r="B53" s="193"/>
      <c r="C53" s="193"/>
      <c r="D53" s="199"/>
      <c r="E53" s="21"/>
      <c r="F53" s="193"/>
      <c r="G53" s="193"/>
    </row>
    <row r="54" spans="1:7" x14ac:dyDescent="0.2">
      <c r="A54" s="197"/>
      <c r="B54" s="194"/>
      <c r="C54" s="194"/>
      <c r="D54" s="200"/>
      <c r="E54" s="21"/>
      <c r="F54" s="194"/>
      <c r="G54" s="194"/>
    </row>
    <row r="55" spans="1:7" x14ac:dyDescent="0.2">
      <c r="A55" s="198"/>
      <c r="B55" s="195"/>
      <c r="C55" s="195"/>
      <c r="D55" s="201"/>
      <c r="E55" s="23"/>
      <c r="F55" s="195"/>
      <c r="G55" s="195"/>
    </row>
    <row r="56" spans="1:7" x14ac:dyDescent="0.2">
      <c r="A56" s="196"/>
      <c r="B56" s="193"/>
      <c r="C56" s="193"/>
      <c r="D56" s="199"/>
      <c r="E56" s="21"/>
      <c r="F56" s="193"/>
      <c r="G56" s="193"/>
    </row>
    <row r="57" spans="1:7" x14ac:dyDescent="0.2">
      <c r="A57" s="197"/>
      <c r="B57" s="194"/>
      <c r="C57" s="194"/>
      <c r="D57" s="200"/>
      <c r="E57" s="21"/>
      <c r="F57" s="194"/>
      <c r="G57" s="194"/>
    </row>
    <row r="58" spans="1:7" x14ac:dyDescent="0.2">
      <c r="A58" s="198"/>
      <c r="B58" s="195"/>
      <c r="C58" s="195"/>
      <c r="D58" s="201"/>
      <c r="E58" s="23"/>
      <c r="F58" s="195"/>
      <c r="G58" s="195"/>
    </row>
    <row r="59" spans="1:7" x14ac:dyDescent="0.2">
      <c r="A59" s="196"/>
      <c r="B59" s="193"/>
      <c r="C59" s="193"/>
      <c r="D59" s="199"/>
      <c r="E59" s="21"/>
      <c r="F59" s="193"/>
      <c r="G59" s="193"/>
    </row>
    <row r="60" spans="1:7" x14ac:dyDescent="0.2">
      <c r="A60" s="197"/>
      <c r="B60" s="194"/>
      <c r="C60" s="194"/>
      <c r="D60" s="200"/>
      <c r="E60" s="21"/>
      <c r="F60" s="194"/>
      <c r="G60" s="194"/>
    </row>
    <row r="61" spans="1:7" x14ac:dyDescent="0.2">
      <c r="A61" s="198"/>
      <c r="B61" s="195"/>
      <c r="C61" s="195"/>
      <c r="D61" s="201"/>
      <c r="E61" s="23"/>
      <c r="F61" s="195"/>
      <c r="G61" s="195"/>
    </row>
    <row r="62" spans="1:7" x14ac:dyDescent="0.2">
      <c r="A62" s="196"/>
      <c r="B62" s="193"/>
      <c r="C62" s="193"/>
      <c r="D62" s="199"/>
      <c r="E62" s="21"/>
      <c r="F62" s="193"/>
      <c r="G62" s="193"/>
    </row>
    <row r="63" spans="1:7" x14ac:dyDescent="0.2">
      <c r="A63" s="197"/>
      <c r="B63" s="194"/>
      <c r="C63" s="194"/>
      <c r="D63" s="200"/>
      <c r="E63" s="21"/>
      <c r="F63" s="194"/>
      <c r="G63" s="194"/>
    </row>
    <row r="64" spans="1:7" x14ac:dyDescent="0.2">
      <c r="A64" s="198"/>
      <c r="B64" s="195"/>
      <c r="C64" s="195"/>
      <c r="D64" s="201"/>
      <c r="E64" s="23"/>
      <c r="F64" s="195"/>
      <c r="G64" s="195"/>
    </row>
  </sheetData>
  <mergeCells count="126">
    <mergeCell ref="A8:A10"/>
    <mergeCell ref="B8:B10"/>
    <mergeCell ref="C8:C10"/>
    <mergeCell ref="D8:D10"/>
    <mergeCell ref="F8:F10"/>
    <mergeCell ref="G8:G10"/>
    <mergeCell ref="A1:F1"/>
    <mergeCell ref="A2:A4"/>
    <mergeCell ref="B2:B4"/>
    <mergeCell ref="C2:C4"/>
    <mergeCell ref="D2:D4"/>
    <mergeCell ref="F2:G3"/>
    <mergeCell ref="A5:A7"/>
    <mergeCell ref="B5:B7"/>
    <mergeCell ref="C5:C7"/>
    <mergeCell ref="D5:D7"/>
    <mergeCell ref="F5:F7"/>
    <mergeCell ref="G5:G7"/>
    <mergeCell ref="A11:A13"/>
    <mergeCell ref="B11:B13"/>
    <mergeCell ref="C11:C13"/>
    <mergeCell ref="D11:D13"/>
    <mergeCell ref="F11:F13"/>
    <mergeCell ref="G11:G13"/>
    <mergeCell ref="A14:A16"/>
    <mergeCell ref="B14:B16"/>
    <mergeCell ref="C14:C16"/>
    <mergeCell ref="D14:D16"/>
    <mergeCell ref="F14:F16"/>
    <mergeCell ref="G14:G16"/>
    <mergeCell ref="A17:A19"/>
    <mergeCell ref="B17:B19"/>
    <mergeCell ref="C17:C19"/>
    <mergeCell ref="D17:D19"/>
    <mergeCell ref="F17:F19"/>
    <mergeCell ref="G17:G19"/>
    <mergeCell ref="A20:A22"/>
    <mergeCell ref="B20:B22"/>
    <mergeCell ref="C20:C22"/>
    <mergeCell ref="D20:D22"/>
    <mergeCell ref="F20:F22"/>
    <mergeCell ref="G20:G22"/>
    <mergeCell ref="A23:A25"/>
    <mergeCell ref="B23:B25"/>
    <mergeCell ref="C23:C25"/>
    <mergeCell ref="D23:D25"/>
    <mergeCell ref="F23:F25"/>
    <mergeCell ref="G23:G25"/>
    <mergeCell ref="A26:A28"/>
    <mergeCell ref="B26:B28"/>
    <mergeCell ref="C26:C28"/>
    <mergeCell ref="D26:D28"/>
    <mergeCell ref="F26:F28"/>
    <mergeCell ref="G26:G28"/>
    <mergeCell ref="A29:A31"/>
    <mergeCell ref="B29:B31"/>
    <mergeCell ref="C29:C31"/>
    <mergeCell ref="D29:D31"/>
    <mergeCell ref="F29:F31"/>
    <mergeCell ref="G29:G31"/>
    <mergeCell ref="A32:A34"/>
    <mergeCell ref="B32:B34"/>
    <mergeCell ref="C32:C34"/>
    <mergeCell ref="D32:D34"/>
    <mergeCell ref="F32:F34"/>
    <mergeCell ref="G32:G34"/>
    <mergeCell ref="A35:A37"/>
    <mergeCell ref="B35:B37"/>
    <mergeCell ref="C35:C37"/>
    <mergeCell ref="D35:D37"/>
    <mergeCell ref="F35:F37"/>
    <mergeCell ref="G35:G37"/>
    <mergeCell ref="A38:A40"/>
    <mergeCell ref="B38:B40"/>
    <mergeCell ref="C38:C40"/>
    <mergeCell ref="D38:D40"/>
    <mergeCell ref="F38:F40"/>
    <mergeCell ref="G38:G40"/>
    <mergeCell ref="A41:A43"/>
    <mergeCell ref="B41:B43"/>
    <mergeCell ref="C41:C43"/>
    <mergeCell ref="D41:D43"/>
    <mergeCell ref="F41:F43"/>
    <mergeCell ref="G41:G43"/>
    <mergeCell ref="A44:A46"/>
    <mergeCell ref="B44:B46"/>
    <mergeCell ref="C44:C46"/>
    <mergeCell ref="D44:D46"/>
    <mergeCell ref="F44:F46"/>
    <mergeCell ref="G44:G46"/>
    <mergeCell ref="A47:A49"/>
    <mergeCell ref="B47:B49"/>
    <mergeCell ref="C47:C49"/>
    <mergeCell ref="D47:D49"/>
    <mergeCell ref="F47:F49"/>
    <mergeCell ref="G47:G49"/>
    <mergeCell ref="A50:A52"/>
    <mergeCell ref="B50:B52"/>
    <mergeCell ref="C50:C52"/>
    <mergeCell ref="D50:D52"/>
    <mergeCell ref="F50:F52"/>
    <mergeCell ref="G50:G52"/>
    <mergeCell ref="A53:A55"/>
    <mergeCell ref="B53:B55"/>
    <mergeCell ref="C53:C55"/>
    <mergeCell ref="D53:D55"/>
    <mergeCell ref="F53:F55"/>
    <mergeCell ref="G53:G55"/>
    <mergeCell ref="A56:A58"/>
    <mergeCell ref="B56:B58"/>
    <mergeCell ref="C56:C58"/>
    <mergeCell ref="D56:D58"/>
    <mergeCell ref="F56:F58"/>
    <mergeCell ref="G56:G58"/>
    <mergeCell ref="A59:A61"/>
    <mergeCell ref="B59:B61"/>
    <mergeCell ref="C59:C61"/>
    <mergeCell ref="D59:D61"/>
    <mergeCell ref="F59:F61"/>
    <mergeCell ref="G59:G61"/>
    <mergeCell ref="A62:A64"/>
    <mergeCell ref="B62:B64"/>
    <mergeCell ref="C62:C64"/>
    <mergeCell ref="D62:D64"/>
    <mergeCell ref="F62:F64"/>
    <mergeCell ref="G62:G64"/>
  </mergeCells>
  <phoneticPr fontId="2"/>
  <pageMargins left="0.7" right="0.7" top="0.75" bottom="0.75" header="0.3" footer="0.3"/>
  <pageSetup paperSize="9" scale="8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CAD27-F784-453E-B9E3-78F42936FA6F}">
  <dimension ref="A1:M66"/>
  <sheetViews>
    <sheetView showGridLines="0" view="pageBreakPreview" zoomScale="60" zoomScaleNormal="100" workbookViewId="0"/>
  </sheetViews>
  <sheetFormatPr defaultRowHeight="13.2" x14ac:dyDescent="0.2"/>
  <cols>
    <col min="1" max="1" width="0.88671875" customWidth="1"/>
    <col min="2" max="2" width="5.21875" customWidth="1"/>
    <col min="3" max="3" width="7.109375" style="17" customWidth="1"/>
    <col min="4" max="4" width="7.109375" style="55" customWidth="1"/>
    <col min="5" max="5" width="10.21875" style="24" bestFit="1" customWidth="1"/>
    <col min="6" max="6" width="11.33203125" bestFit="1" customWidth="1"/>
    <col min="7" max="7" width="1.33203125" customWidth="1"/>
    <col min="8" max="8" width="5.21875" bestFit="1" customWidth="1"/>
    <col min="9" max="10" width="6.109375" customWidth="1"/>
    <col min="11" max="11" width="12.109375" bestFit="1" customWidth="1"/>
    <col min="12" max="12" width="11.33203125" bestFit="1" customWidth="1"/>
    <col min="13" max="13" width="0.88671875" customWidth="1"/>
    <col min="257" max="257" width="0.88671875" customWidth="1"/>
    <col min="258" max="258" width="5.21875" customWidth="1"/>
    <col min="259" max="260" width="7.109375" customWidth="1"/>
    <col min="261" max="261" width="10.21875" bestFit="1" customWidth="1"/>
    <col min="262" max="262" width="11.33203125" bestFit="1" customWidth="1"/>
    <col min="263" max="263" width="1.33203125" customWidth="1"/>
    <col min="264" max="264" width="5.21875" bestFit="1" customWidth="1"/>
    <col min="265" max="266" width="6.109375" customWidth="1"/>
    <col min="267" max="267" width="12.109375" bestFit="1" customWidth="1"/>
    <col min="268" max="268" width="11.33203125" bestFit="1" customWidth="1"/>
    <col min="269" max="269" width="0.88671875" customWidth="1"/>
    <col min="513" max="513" width="0.88671875" customWidth="1"/>
    <col min="514" max="514" width="5.21875" customWidth="1"/>
    <col min="515" max="516" width="7.109375" customWidth="1"/>
    <col min="517" max="517" width="10.21875" bestFit="1" customWidth="1"/>
    <col min="518" max="518" width="11.33203125" bestFit="1" customWidth="1"/>
    <col min="519" max="519" width="1.33203125" customWidth="1"/>
    <col min="520" max="520" width="5.21875" bestFit="1" customWidth="1"/>
    <col min="521" max="522" width="6.109375" customWidth="1"/>
    <col min="523" max="523" width="12.109375" bestFit="1" customWidth="1"/>
    <col min="524" max="524" width="11.33203125" bestFit="1" customWidth="1"/>
    <col min="525" max="525" width="0.88671875" customWidth="1"/>
    <col min="769" max="769" width="0.88671875" customWidth="1"/>
    <col min="770" max="770" width="5.21875" customWidth="1"/>
    <col min="771" max="772" width="7.109375" customWidth="1"/>
    <col min="773" max="773" width="10.21875" bestFit="1" customWidth="1"/>
    <col min="774" max="774" width="11.33203125" bestFit="1" customWidth="1"/>
    <col min="775" max="775" width="1.33203125" customWidth="1"/>
    <col min="776" max="776" width="5.21875" bestFit="1" customWidth="1"/>
    <col min="777" max="778" width="6.109375" customWidth="1"/>
    <col min="779" max="779" width="12.109375" bestFit="1" customWidth="1"/>
    <col min="780" max="780" width="11.33203125" bestFit="1" customWidth="1"/>
    <col min="781" max="781" width="0.88671875" customWidth="1"/>
    <col min="1025" max="1025" width="0.88671875" customWidth="1"/>
    <col min="1026" max="1026" width="5.21875" customWidth="1"/>
    <col min="1027" max="1028" width="7.109375" customWidth="1"/>
    <col min="1029" max="1029" width="10.21875" bestFit="1" customWidth="1"/>
    <col min="1030" max="1030" width="11.33203125" bestFit="1" customWidth="1"/>
    <col min="1031" max="1031" width="1.33203125" customWidth="1"/>
    <col min="1032" max="1032" width="5.21875" bestFit="1" customWidth="1"/>
    <col min="1033" max="1034" width="6.109375" customWidth="1"/>
    <col min="1035" max="1035" width="12.109375" bestFit="1" customWidth="1"/>
    <col min="1036" max="1036" width="11.33203125" bestFit="1" customWidth="1"/>
    <col min="1037" max="1037" width="0.88671875" customWidth="1"/>
    <col min="1281" max="1281" width="0.88671875" customWidth="1"/>
    <col min="1282" max="1282" width="5.21875" customWidth="1"/>
    <col min="1283" max="1284" width="7.109375" customWidth="1"/>
    <col min="1285" max="1285" width="10.21875" bestFit="1" customWidth="1"/>
    <col min="1286" max="1286" width="11.33203125" bestFit="1" customWidth="1"/>
    <col min="1287" max="1287" width="1.33203125" customWidth="1"/>
    <col min="1288" max="1288" width="5.21875" bestFit="1" customWidth="1"/>
    <col min="1289" max="1290" width="6.109375" customWidth="1"/>
    <col min="1291" max="1291" width="12.109375" bestFit="1" customWidth="1"/>
    <col min="1292" max="1292" width="11.33203125" bestFit="1" customWidth="1"/>
    <col min="1293" max="1293" width="0.88671875" customWidth="1"/>
    <col min="1537" max="1537" width="0.88671875" customWidth="1"/>
    <col min="1538" max="1538" width="5.21875" customWidth="1"/>
    <col min="1539" max="1540" width="7.109375" customWidth="1"/>
    <col min="1541" max="1541" width="10.21875" bestFit="1" customWidth="1"/>
    <col min="1542" max="1542" width="11.33203125" bestFit="1" customWidth="1"/>
    <col min="1543" max="1543" width="1.33203125" customWidth="1"/>
    <col min="1544" max="1544" width="5.21875" bestFit="1" customWidth="1"/>
    <col min="1545" max="1546" width="6.109375" customWidth="1"/>
    <col min="1547" max="1547" width="12.109375" bestFit="1" customWidth="1"/>
    <col min="1548" max="1548" width="11.33203125" bestFit="1" customWidth="1"/>
    <col min="1549" max="1549" width="0.88671875" customWidth="1"/>
    <col min="1793" max="1793" width="0.88671875" customWidth="1"/>
    <col min="1794" max="1794" width="5.21875" customWidth="1"/>
    <col min="1795" max="1796" width="7.109375" customWidth="1"/>
    <col min="1797" max="1797" width="10.21875" bestFit="1" customWidth="1"/>
    <col min="1798" max="1798" width="11.33203125" bestFit="1" customWidth="1"/>
    <col min="1799" max="1799" width="1.33203125" customWidth="1"/>
    <col min="1800" max="1800" width="5.21875" bestFit="1" customWidth="1"/>
    <col min="1801" max="1802" width="6.109375" customWidth="1"/>
    <col min="1803" max="1803" width="12.109375" bestFit="1" customWidth="1"/>
    <col min="1804" max="1804" width="11.33203125" bestFit="1" customWidth="1"/>
    <col min="1805" max="1805" width="0.88671875" customWidth="1"/>
    <col min="2049" max="2049" width="0.88671875" customWidth="1"/>
    <col min="2050" max="2050" width="5.21875" customWidth="1"/>
    <col min="2051" max="2052" width="7.109375" customWidth="1"/>
    <col min="2053" max="2053" width="10.21875" bestFit="1" customWidth="1"/>
    <col min="2054" max="2054" width="11.33203125" bestFit="1" customWidth="1"/>
    <col min="2055" max="2055" width="1.33203125" customWidth="1"/>
    <col min="2056" max="2056" width="5.21875" bestFit="1" customWidth="1"/>
    <col min="2057" max="2058" width="6.109375" customWidth="1"/>
    <col min="2059" max="2059" width="12.109375" bestFit="1" customWidth="1"/>
    <col min="2060" max="2060" width="11.33203125" bestFit="1" customWidth="1"/>
    <col min="2061" max="2061" width="0.88671875" customWidth="1"/>
    <col min="2305" max="2305" width="0.88671875" customWidth="1"/>
    <col min="2306" max="2306" width="5.21875" customWidth="1"/>
    <col min="2307" max="2308" width="7.109375" customWidth="1"/>
    <col min="2309" max="2309" width="10.21875" bestFit="1" customWidth="1"/>
    <col min="2310" max="2310" width="11.33203125" bestFit="1" customWidth="1"/>
    <col min="2311" max="2311" width="1.33203125" customWidth="1"/>
    <col min="2312" max="2312" width="5.21875" bestFit="1" customWidth="1"/>
    <col min="2313" max="2314" width="6.109375" customWidth="1"/>
    <col min="2315" max="2315" width="12.109375" bestFit="1" customWidth="1"/>
    <col min="2316" max="2316" width="11.33203125" bestFit="1" customWidth="1"/>
    <col min="2317" max="2317" width="0.88671875" customWidth="1"/>
    <col min="2561" max="2561" width="0.88671875" customWidth="1"/>
    <col min="2562" max="2562" width="5.21875" customWidth="1"/>
    <col min="2563" max="2564" width="7.109375" customWidth="1"/>
    <col min="2565" max="2565" width="10.21875" bestFit="1" customWidth="1"/>
    <col min="2566" max="2566" width="11.33203125" bestFit="1" customWidth="1"/>
    <col min="2567" max="2567" width="1.33203125" customWidth="1"/>
    <col min="2568" max="2568" width="5.21875" bestFit="1" customWidth="1"/>
    <col min="2569" max="2570" width="6.109375" customWidth="1"/>
    <col min="2571" max="2571" width="12.109375" bestFit="1" customWidth="1"/>
    <col min="2572" max="2572" width="11.33203125" bestFit="1" customWidth="1"/>
    <col min="2573" max="2573" width="0.88671875" customWidth="1"/>
    <col min="2817" max="2817" width="0.88671875" customWidth="1"/>
    <col min="2818" max="2818" width="5.21875" customWidth="1"/>
    <col min="2819" max="2820" width="7.109375" customWidth="1"/>
    <col min="2821" max="2821" width="10.21875" bestFit="1" customWidth="1"/>
    <col min="2822" max="2822" width="11.33203125" bestFit="1" customWidth="1"/>
    <col min="2823" max="2823" width="1.33203125" customWidth="1"/>
    <col min="2824" max="2824" width="5.21875" bestFit="1" customWidth="1"/>
    <col min="2825" max="2826" width="6.109375" customWidth="1"/>
    <col min="2827" max="2827" width="12.109375" bestFit="1" customWidth="1"/>
    <col min="2828" max="2828" width="11.33203125" bestFit="1" customWidth="1"/>
    <col min="2829" max="2829" width="0.88671875" customWidth="1"/>
    <col min="3073" max="3073" width="0.88671875" customWidth="1"/>
    <col min="3074" max="3074" width="5.21875" customWidth="1"/>
    <col min="3075" max="3076" width="7.109375" customWidth="1"/>
    <col min="3077" max="3077" width="10.21875" bestFit="1" customWidth="1"/>
    <col min="3078" max="3078" width="11.33203125" bestFit="1" customWidth="1"/>
    <col min="3079" max="3079" width="1.33203125" customWidth="1"/>
    <col min="3080" max="3080" width="5.21875" bestFit="1" customWidth="1"/>
    <col min="3081" max="3082" width="6.109375" customWidth="1"/>
    <col min="3083" max="3083" width="12.109375" bestFit="1" customWidth="1"/>
    <col min="3084" max="3084" width="11.33203125" bestFit="1" customWidth="1"/>
    <col min="3085" max="3085" width="0.88671875" customWidth="1"/>
    <col min="3329" max="3329" width="0.88671875" customWidth="1"/>
    <col min="3330" max="3330" width="5.21875" customWidth="1"/>
    <col min="3331" max="3332" width="7.109375" customWidth="1"/>
    <col min="3333" max="3333" width="10.21875" bestFit="1" customWidth="1"/>
    <col min="3334" max="3334" width="11.33203125" bestFit="1" customWidth="1"/>
    <col min="3335" max="3335" width="1.33203125" customWidth="1"/>
    <col min="3336" max="3336" width="5.21875" bestFit="1" customWidth="1"/>
    <col min="3337" max="3338" width="6.109375" customWidth="1"/>
    <col min="3339" max="3339" width="12.109375" bestFit="1" customWidth="1"/>
    <col min="3340" max="3340" width="11.33203125" bestFit="1" customWidth="1"/>
    <col min="3341" max="3341" width="0.88671875" customWidth="1"/>
    <col min="3585" max="3585" width="0.88671875" customWidth="1"/>
    <col min="3586" max="3586" width="5.21875" customWidth="1"/>
    <col min="3587" max="3588" width="7.109375" customWidth="1"/>
    <col min="3589" max="3589" width="10.21875" bestFit="1" customWidth="1"/>
    <col min="3590" max="3590" width="11.33203125" bestFit="1" customWidth="1"/>
    <col min="3591" max="3591" width="1.33203125" customWidth="1"/>
    <col min="3592" max="3592" width="5.21875" bestFit="1" customWidth="1"/>
    <col min="3593" max="3594" width="6.109375" customWidth="1"/>
    <col min="3595" max="3595" width="12.109375" bestFit="1" customWidth="1"/>
    <col min="3596" max="3596" width="11.33203125" bestFit="1" customWidth="1"/>
    <col min="3597" max="3597" width="0.88671875" customWidth="1"/>
    <col min="3841" max="3841" width="0.88671875" customWidth="1"/>
    <col min="3842" max="3842" width="5.21875" customWidth="1"/>
    <col min="3843" max="3844" width="7.109375" customWidth="1"/>
    <col min="3845" max="3845" width="10.21875" bestFit="1" customWidth="1"/>
    <col min="3846" max="3846" width="11.33203125" bestFit="1" customWidth="1"/>
    <col min="3847" max="3847" width="1.33203125" customWidth="1"/>
    <col min="3848" max="3848" width="5.21875" bestFit="1" customWidth="1"/>
    <col min="3849" max="3850" width="6.109375" customWidth="1"/>
    <col min="3851" max="3851" width="12.109375" bestFit="1" customWidth="1"/>
    <col min="3852" max="3852" width="11.33203125" bestFit="1" customWidth="1"/>
    <col min="3853" max="3853" width="0.88671875" customWidth="1"/>
    <col min="4097" max="4097" width="0.88671875" customWidth="1"/>
    <col min="4098" max="4098" width="5.21875" customWidth="1"/>
    <col min="4099" max="4100" width="7.109375" customWidth="1"/>
    <col min="4101" max="4101" width="10.21875" bestFit="1" customWidth="1"/>
    <col min="4102" max="4102" width="11.33203125" bestFit="1" customWidth="1"/>
    <col min="4103" max="4103" width="1.33203125" customWidth="1"/>
    <col min="4104" max="4104" width="5.21875" bestFit="1" customWidth="1"/>
    <col min="4105" max="4106" width="6.109375" customWidth="1"/>
    <col min="4107" max="4107" width="12.109375" bestFit="1" customWidth="1"/>
    <col min="4108" max="4108" width="11.33203125" bestFit="1" customWidth="1"/>
    <col min="4109" max="4109" width="0.88671875" customWidth="1"/>
    <col min="4353" max="4353" width="0.88671875" customWidth="1"/>
    <col min="4354" max="4354" width="5.21875" customWidth="1"/>
    <col min="4355" max="4356" width="7.109375" customWidth="1"/>
    <col min="4357" max="4357" width="10.21875" bestFit="1" customWidth="1"/>
    <col min="4358" max="4358" width="11.33203125" bestFit="1" customWidth="1"/>
    <col min="4359" max="4359" width="1.33203125" customWidth="1"/>
    <col min="4360" max="4360" width="5.21875" bestFit="1" customWidth="1"/>
    <col min="4361" max="4362" width="6.109375" customWidth="1"/>
    <col min="4363" max="4363" width="12.109375" bestFit="1" customWidth="1"/>
    <col min="4364" max="4364" width="11.33203125" bestFit="1" customWidth="1"/>
    <col min="4365" max="4365" width="0.88671875" customWidth="1"/>
    <col min="4609" max="4609" width="0.88671875" customWidth="1"/>
    <col min="4610" max="4610" width="5.21875" customWidth="1"/>
    <col min="4611" max="4612" width="7.109375" customWidth="1"/>
    <col min="4613" max="4613" width="10.21875" bestFit="1" customWidth="1"/>
    <col min="4614" max="4614" width="11.33203125" bestFit="1" customWidth="1"/>
    <col min="4615" max="4615" width="1.33203125" customWidth="1"/>
    <col min="4616" max="4616" width="5.21875" bestFit="1" customWidth="1"/>
    <col min="4617" max="4618" width="6.109375" customWidth="1"/>
    <col min="4619" max="4619" width="12.109375" bestFit="1" customWidth="1"/>
    <col min="4620" max="4620" width="11.33203125" bestFit="1" customWidth="1"/>
    <col min="4621" max="4621" width="0.88671875" customWidth="1"/>
    <col min="4865" max="4865" width="0.88671875" customWidth="1"/>
    <col min="4866" max="4866" width="5.21875" customWidth="1"/>
    <col min="4867" max="4868" width="7.109375" customWidth="1"/>
    <col min="4869" max="4869" width="10.21875" bestFit="1" customWidth="1"/>
    <col min="4870" max="4870" width="11.33203125" bestFit="1" customWidth="1"/>
    <col min="4871" max="4871" width="1.33203125" customWidth="1"/>
    <col min="4872" max="4872" width="5.21875" bestFit="1" customWidth="1"/>
    <col min="4873" max="4874" width="6.109375" customWidth="1"/>
    <col min="4875" max="4875" width="12.109375" bestFit="1" customWidth="1"/>
    <col min="4876" max="4876" width="11.33203125" bestFit="1" customWidth="1"/>
    <col min="4877" max="4877" width="0.88671875" customWidth="1"/>
    <col min="5121" max="5121" width="0.88671875" customWidth="1"/>
    <col min="5122" max="5122" width="5.21875" customWidth="1"/>
    <col min="5123" max="5124" width="7.109375" customWidth="1"/>
    <col min="5125" max="5125" width="10.21875" bestFit="1" customWidth="1"/>
    <col min="5126" max="5126" width="11.33203125" bestFit="1" customWidth="1"/>
    <col min="5127" max="5127" width="1.33203125" customWidth="1"/>
    <col min="5128" max="5128" width="5.21875" bestFit="1" customWidth="1"/>
    <col min="5129" max="5130" width="6.109375" customWidth="1"/>
    <col min="5131" max="5131" width="12.109375" bestFit="1" customWidth="1"/>
    <col min="5132" max="5132" width="11.33203125" bestFit="1" customWidth="1"/>
    <col min="5133" max="5133" width="0.88671875" customWidth="1"/>
    <col min="5377" max="5377" width="0.88671875" customWidth="1"/>
    <col min="5378" max="5378" width="5.21875" customWidth="1"/>
    <col min="5379" max="5380" width="7.109375" customWidth="1"/>
    <col min="5381" max="5381" width="10.21875" bestFit="1" customWidth="1"/>
    <col min="5382" max="5382" width="11.33203125" bestFit="1" customWidth="1"/>
    <col min="5383" max="5383" width="1.33203125" customWidth="1"/>
    <col min="5384" max="5384" width="5.21875" bestFit="1" customWidth="1"/>
    <col min="5385" max="5386" width="6.109375" customWidth="1"/>
    <col min="5387" max="5387" width="12.109375" bestFit="1" customWidth="1"/>
    <col min="5388" max="5388" width="11.33203125" bestFit="1" customWidth="1"/>
    <col min="5389" max="5389" width="0.88671875" customWidth="1"/>
    <col min="5633" max="5633" width="0.88671875" customWidth="1"/>
    <col min="5634" max="5634" width="5.21875" customWidth="1"/>
    <col min="5635" max="5636" width="7.109375" customWidth="1"/>
    <col min="5637" max="5637" width="10.21875" bestFit="1" customWidth="1"/>
    <col min="5638" max="5638" width="11.33203125" bestFit="1" customWidth="1"/>
    <col min="5639" max="5639" width="1.33203125" customWidth="1"/>
    <col min="5640" max="5640" width="5.21875" bestFit="1" customWidth="1"/>
    <col min="5641" max="5642" width="6.109375" customWidth="1"/>
    <col min="5643" max="5643" width="12.109375" bestFit="1" customWidth="1"/>
    <col min="5644" max="5644" width="11.33203125" bestFit="1" customWidth="1"/>
    <col min="5645" max="5645" width="0.88671875" customWidth="1"/>
    <col min="5889" max="5889" width="0.88671875" customWidth="1"/>
    <col min="5890" max="5890" width="5.21875" customWidth="1"/>
    <col min="5891" max="5892" width="7.109375" customWidth="1"/>
    <col min="5893" max="5893" width="10.21875" bestFit="1" customWidth="1"/>
    <col min="5894" max="5894" width="11.33203125" bestFit="1" customWidth="1"/>
    <col min="5895" max="5895" width="1.33203125" customWidth="1"/>
    <col min="5896" max="5896" width="5.21875" bestFit="1" customWidth="1"/>
    <col min="5897" max="5898" width="6.109375" customWidth="1"/>
    <col min="5899" max="5899" width="12.109375" bestFit="1" customWidth="1"/>
    <col min="5900" max="5900" width="11.33203125" bestFit="1" customWidth="1"/>
    <col min="5901" max="5901" width="0.88671875" customWidth="1"/>
    <col min="6145" max="6145" width="0.88671875" customWidth="1"/>
    <col min="6146" max="6146" width="5.21875" customWidth="1"/>
    <col min="6147" max="6148" width="7.109375" customWidth="1"/>
    <col min="6149" max="6149" width="10.21875" bestFit="1" customWidth="1"/>
    <col min="6150" max="6150" width="11.33203125" bestFit="1" customWidth="1"/>
    <col min="6151" max="6151" width="1.33203125" customWidth="1"/>
    <col min="6152" max="6152" width="5.21875" bestFit="1" customWidth="1"/>
    <col min="6153" max="6154" width="6.109375" customWidth="1"/>
    <col min="6155" max="6155" width="12.109375" bestFit="1" customWidth="1"/>
    <col min="6156" max="6156" width="11.33203125" bestFit="1" customWidth="1"/>
    <col min="6157" max="6157" width="0.88671875" customWidth="1"/>
    <col min="6401" max="6401" width="0.88671875" customWidth="1"/>
    <col min="6402" max="6402" width="5.21875" customWidth="1"/>
    <col min="6403" max="6404" width="7.109375" customWidth="1"/>
    <col min="6405" max="6405" width="10.21875" bestFit="1" customWidth="1"/>
    <col min="6406" max="6406" width="11.33203125" bestFit="1" customWidth="1"/>
    <col min="6407" max="6407" width="1.33203125" customWidth="1"/>
    <col min="6408" max="6408" width="5.21875" bestFit="1" customWidth="1"/>
    <col min="6409" max="6410" width="6.109375" customWidth="1"/>
    <col min="6411" max="6411" width="12.109375" bestFit="1" customWidth="1"/>
    <col min="6412" max="6412" width="11.33203125" bestFit="1" customWidth="1"/>
    <col min="6413" max="6413" width="0.88671875" customWidth="1"/>
    <col min="6657" max="6657" width="0.88671875" customWidth="1"/>
    <col min="6658" max="6658" width="5.21875" customWidth="1"/>
    <col min="6659" max="6660" width="7.109375" customWidth="1"/>
    <col min="6661" max="6661" width="10.21875" bestFit="1" customWidth="1"/>
    <col min="6662" max="6662" width="11.33203125" bestFit="1" customWidth="1"/>
    <col min="6663" max="6663" width="1.33203125" customWidth="1"/>
    <col min="6664" max="6664" width="5.21875" bestFit="1" customWidth="1"/>
    <col min="6665" max="6666" width="6.109375" customWidth="1"/>
    <col min="6667" max="6667" width="12.109375" bestFit="1" customWidth="1"/>
    <col min="6668" max="6668" width="11.33203125" bestFit="1" customWidth="1"/>
    <col min="6669" max="6669" width="0.88671875" customWidth="1"/>
    <col min="6913" max="6913" width="0.88671875" customWidth="1"/>
    <col min="6914" max="6914" width="5.21875" customWidth="1"/>
    <col min="6915" max="6916" width="7.109375" customWidth="1"/>
    <col min="6917" max="6917" width="10.21875" bestFit="1" customWidth="1"/>
    <col min="6918" max="6918" width="11.33203125" bestFit="1" customWidth="1"/>
    <col min="6919" max="6919" width="1.33203125" customWidth="1"/>
    <col min="6920" max="6920" width="5.21875" bestFit="1" customWidth="1"/>
    <col min="6921" max="6922" width="6.109375" customWidth="1"/>
    <col min="6923" max="6923" width="12.109375" bestFit="1" customWidth="1"/>
    <col min="6924" max="6924" width="11.33203125" bestFit="1" customWidth="1"/>
    <col min="6925" max="6925" width="0.88671875" customWidth="1"/>
    <col min="7169" max="7169" width="0.88671875" customWidth="1"/>
    <col min="7170" max="7170" width="5.21875" customWidth="1"/>
    <col min="7171" max="7172" width="7.109375" customWidth="1"/>
    <col min="7173" max="7173" width="10.21875" bestFit="1" customWidth="1"/>
    <col min="7174" max="7174" width="11.33203125" bestFit="1" customWidth="1"/>
    <col min="7175" max="7175" width="1.33203125" customWidth="1"/>
    <col min="7176" max="7176" width="5.21875" bestFit="1" customWidth="1"/>
    <col min="7177" max="7178" width="6.109375" customWidth="1"/>
    <col min="7179" max="7179" width="12.109375" bestFit="1" customWidth="1"/>
    <col min="7180" max="7180" width="11.33203125" bestFit="1" customWidth="1"/>
    <col min="7181" max="7181" width="0.88671875" customWidth="1"/>
    <col min="7425" max="7425" width="0.88671875" customWidth="1"/>
    <col min="7426" max="7426" width="5.21875" customWidth="1"/>
    <col min="7427" max="7428" width="7.109375" customWidth="1"/>
    <col min="7429" max="7429" width="10.21875" bestFit="1" customWidth="1"/>
    <col min="7430" max="7430" width="11.33203125" bestFit="1" customWidth="1"/>
    <col min="7431" max="7431" width="1.33203125" customWidth="1"/>
    <col min="7432" max="7432" width="5.21875" bestFit="1" customWidth="1"/>
    <col min="7433" max="7434" width="6.109375" customWidth="1"/>
    <col min="7435" max="7435" width="12.109375" bestFit="1" customWidth="1"/>
    <col min="7436" max="7436" width="11.33203125" bestFit="1" customWidth="1"/>
    <col min="7437" max="7437" width="0.88671875" customWidth="1"/>
    <col min="7681" max="7681" width="0.88671875" customWidth="1"/>
    <col min="7682" max="7682" width="5.21875" customWidth="1"/>
    <col min="7683" max="7684" width="7.109375" customWidth="1"/>
    <col min="7685" max="7685" width="10.21875" bestFit="1" customWidth="1"/>
    <col min="7686" max="7686" width="11.33203125" bestFit="1" customWidth="1"/>
    <col min="7687" max="7687" width="1.33203125" customWidth="1"/>
    <col min="7688" max="7688" width="5.21875" bestFit="1" customWidth="1"/>
    <col min="7689" max="7690" width="6.109375" customWidth="1"/>
    <col min="7691" max="7691" width="12.109375" bestFit="1" customWidth="1"/>
    <col min="7692" max="7692" width="11.33203125" bestFit="1" customWidth="1"/>
    <col min="7693" max="7693" width="0.88671875" customWidth="1"/>
    <col min="7937" max="7937" width="0.88671875" customWidth="1"/>
    <col min="7938" max="7938" width="5.21875" customWidth="1"/>
    <col min="7939" max="7940" width="7.109375" customWidth="1"/>
    <col min="7941" max="7941" width="10.21875" bestFit="1" customWidth="1"/>
    <col min="7942" max="7942" width="11.33203125" bestFit="1" customWidth="1"/>
    <col min="7943" max="7943" width="1.33203125" customWidth="1"/>
    <col min="7944" max="7944" width="5.21875" bestFit="1" customWidth="1"/>
    <col min="7945" max="7946" width="6.109375" customWidth="1"/>
    <col min="7947" max="7947" width="12.109375" bestFit="1" customWidth="1"/>
    <col min="7948" max="7948" width="11.33203125" bestFit="1" customWidth="1"/>
    <col min="7949" max="7949" width="0.88671875" customWidth="1"/>
    <col min="8193" max="8193" width="0.88671875" customWidth="1"/>
    <col min="8194" max="8194" width="5.21875" customWidth="1"/>
    <col min="8195" max="8196" width="7.109375" customWidth="1"/>
    <col min="8197" max="8197" width="10.21875" bestFit="1" customWidth="1"/>
    <col min="8198" max="8198" width="11.33203125" bestFit="1" customWidth="1"/>
    <col min="8199" max="8199" width="1.33203125" customWidth="1"/>
    <col min="8200" max="8200" width="5.21875" bestFit="1" customWidth="1"/>
    <col min="8201" max="8202" width="6.109375" customWidth="1"/>
    <col min="8203" max="8203" width="12.109375" bestFit="1" customWidth="1"/>
    <col min="8204" max="8204" width="11.33203125" bestFit="1" customWidth="1"/>
    <col min="8205" max="8205" width="0.88671875" customWidth="1"/>
    <col min="8449" max="8449" width="0.88671875" customWidth="1"/>
    <col min="8450" max="8450" width="5.21875" customWidth="1"/>
    <col min="8451" max="8452" width="7.109375" customWidth="1"/>
    <col min="8453" max="8453" width="10.21875" bestFit="1" customWidth="1"/>
    <col min="8454" max="8454" width="11.33203125" bestFit="1" customWidth="1"/>
    <col min="8455" max="8455" width="1.33203125" customWidth="1"/>
    <col min="8456" max="8456" width="5.21875" bestFit="1" customWidth="1"/>
    <col min="8457" max="8458" width="6.109375" customWidth="1"/>
    <col min="8459" max="8459" width="12.109375" bestFit="1" customWidth="1"/>
    <col min="8460" max="8460" width="11.33203125" bestFit="1" customWidth="1"/>
    <col min="8461" max="8461" width="0.88671875" customWidth="1"/>
    <col min="8705" max="8705" width="0.88671875" customWidth="1"/>
    <col min="8706" max="8706" width="5.21875" customWidth="1"/>
    <col min="8707" max="8708" width="7.109375" customWidth="1"/>
    <col min="8709" max="8709" width="10.21875" bestFit="1" customWidth="1"/>
    <col min="8710" max="8710" width="11.33203125" bestFit="1" customWidth="1"/>
    <col min="8711" max="8711" width="1.33203125" customWidth="1"/>
    <col min="8712" max="8712" width="5.21875" bestFit="1" customWidth="1"/>
    <col min="8713" max="8714" width="6.109375" customWidth="1"/>
    <col min="8715" max="8715" width="12.109375" bestFit="1" customWidth="1"/>
    <col min="8716" max="8716" width="11.33203125" bestFit="1" customWidth="1"/>
    <col min="8717" max="8717" width="0.88671875" customWidth="1"/>
    <col min="8961" max="8961" width="0.88671875" customWidth="1"/>
    <col min="8962" max="8962" width="5.21875" customWidth="1"/>
    <col min="8963" max="8964" width="7.109375" customWidth="1"/>
    <col min="8965" max="8965" width="10.21875" bestFit="1" customWidth="1"/>
    <col min="8966" max="8966" width="11.33203125" bestFit="1" customWidth="1"/>
    <col min="8967" max="8967" width="1.33203125" customWidth="1"/>
    <col min="8968" max="8968" width="5.21875" bestFit="1" customWidth="1"/>
    <col min="8969" max="8970" width="6.109375" customWidth="1"/>
    <col min="8971" max="8971" width="12.109375" bestFit="1" customWidth="1"/>
    <col min="8972" max="8972" width="11.33203125" bestFit="1" customWidth="1"/>
    <col min="8973" max="8973" width="0.88671875" customWidth="1"/>
    <col min="9217" max="9217" width="0.88671875" customWidth="1"/>
    <col min="9218" max="9218" width="5.21875" customWidth="1"/>
    <col min="9219" max="9220" width="7.109375" customWidth="1"/>
    <col min="9221" max="9221" width="10.21875" bestFit="1" customWidth="1"/>
    <col min="9222" max="9222" width="11.33203125" bestFit="1" customWidth="1"/>
    <col min="9223" max="9223" width="1.33203125" customWidth="1"/>
    <col min="9224" max="9224" width="5.21875" bestFit="1" customWidth="1"/>
    <col min="9225" max="9226" width="6.109375" customWidth="1"/>
    <col min="9227" max="9227" width="12.109375" bestFit="1" customWidth="1"/>
    <col min="9228" max="9228" width="11.33203125" bestFit="1" customWidth="1"/>
    <col min="9229" max="9229" width="0.88671875" customWidth="1"/>
    <col min="9473" max="9473" width="0.88671875" customWidth="1"/>
    <col min="9474" max="9474" width="5.21875" customWidth="1"/>
    <col min="9475" max="9476" width="7.109375" customWidth="1"/>
    <col min="9477" max="9477" width="10.21875" bestFit="1" customWidth="1"/>
    <col min="9478" max="9478" width="11.33203125" bestFit="1" customWidth="1"/>
    <col min="9479" max="9479" width="1.33203125" customWidth="1"/>
    <col min="9480" max="9480" width="5.21875" bestFit="1" customWidth="1"/>
    <col min="9481" max="9482" width="6.109375" customWidth="1"/>
    <col min="9483" max="9483" width="12.109375" bestFit="1" customWidth="1"/>
    <col min="9484" max="9484" width="11.33203125" bestFit="1" customWidth="1"/>
    <col min="9485" max="9485" width="0.88671875" customWidth="1"/>
    <col min="9729" max="9729" width="0.88671875" customWidth="1"/>
    <col min="9730" max="9730" width="5.21875" customWidth="1"/>
    <col min="9731" max="9732" width="7.109375" customWidth="1"/>
    <col min="9733" max="9733" width="10.21875" bestFit="1" customWidth="1"/>
    <col min="9734" max="9734" width="11.33203125" bestFit="1" customWidth="1"/>
    <col min="9735" max="9735" width="1.33203125" customWidth="1"/>
    <col min="9736" max="9736" width="5.21875" bestFit="1" customWidth="1"/>
    <col min="9737" max="9738" width="6.109375" customWidth="1"/>
    <col min="9739" max="9739" width="12.109375" bestFit="1" customWidth="1"/>
    <col min="9740" max="9740" width="11.33203125" bestFit="1" customWidth="1"/>
    <col min="9741" max="9741" width="0.88671875" customWidth="1"/>
    <col min="9985" max="9985" width="0.88671875" customWidth="1"/>
    <col min="9986" max="9986" width="5.21875" customWidth="1"/>
    <col min="9987" max="9988" width="7.109375" customWidth="1"/>
    <col min="9989" max="9989" width="10.21875" bestFit="1" customWidth="1"/>
    <col min="9990" max="9990" width="11.33203125" bestFit="1" customWidth="1"/>
    <col min="9991" max="9991" width="1.33203125" customWidth="1"/>
    <col min="9992" max="9992" width="5.21875" bestFit="1" customWidth="1"/>
    <col min="9993" max="9994" width="6.109375" customWidth="1"/>
    <col min="9995" max="9995" width="12.109375" bestFit="1" customWidth="1"/>
    <col min="9996" max="9996" width="11.33203125" bestFit="1" customWidth="1"/>
    <col min="9997" max="9997" width="0.88671875" customWidth="1"/>
    <col min="10241" max="10241" width="0.88671875" customWidth="1"/>
    <col min="10242" max="10242" width="5.21875" customWidth="1"/>
    <col min="10243" max="10244" width="7.109375" customWidth="1"/>
    <col min="10245" max="10245" width="10.21875" bestFit="1" customWidth="1"/>
    <col min="10246" max="10246" width="11.33203125" bestFit="1" customWidth="1"/>
    <col min="10247" max="10247" width="1.33203125" customWidth="1"/>
    <col min="10248" max="10248" width="5.21875" bestFit="1" customWidth="1"/>
    <col min="10249" max="10250" width="6.109375" customWidth="1"/>
    <col min="10251" max="10251" width="12.109375" bestFit="1" customWidth="1"/>
    <col min="10252" max="10252" width="11.33203125" bestFit="1" customWidth="1"/>
    <col min="10253" max="10253" width="0.88671875" customWidth="1"/>
    <col min="10497" max="10497" width="0.88671875" customWidth="1"/>
    <col min="10498" max="10498" width="5.21875" customWidth="1"/>
    <col min="10499" max="10500" width="7.109375" customWidth="1"/>
    <col min="10501" max="10501" width="10.21875" bestFit="1" customWidth="1"/>
    <col min="10502" max="10502" width="11.33203125" bestFit="1" customWidth="1"/>
    <col min="10503" max="10503" width="1.33203125" customWidth="1"/>
    <col min="10504" max="10504" width="5.21875" bestFit="1" customWidth="1"/>
    <col min="10505" max="10506" width="6.109375" customWidth="1"/>
    <col min="10507" max="10507" width="12.109375" bestFit="1" customWidth="1"/>
    <col min="10508" max="10508" width="11.33203125" bestFit="1" customWidth="1"/>
    <col min="10509" max="10509" width="0.88671875" customWidth="1"/>
    <col min="10753" max="10753" width="0.88671875" customWidth="1"/>
    <col min="10754" max="10754" width="5.21875" customWidth="1"/>
    <col min="10755" max="10756" width="7.109375" customWidth="1"/>
    <col min="10757" max="10757" width="10.21875" bestFit="1" customWidth="1"/>
    <col min="10758" max="10758" width="11.33203125" bestFit="1" customWidth="1"/>
    <col min="10759" max="10759" width="1.33203125" customWidth="1"/>
    <col min="10760" max="10760" width="5.21875" bestFit="1" customWidth="1"/>
    <col min="10761" max="10762" width="6.109375" customWidth="1"/>
    <col min="10763" max="10763" width="12.109375" bestFit="1" customWidth="1"/>
    <col min="10764" max="10764" width="11.33203125" bestFit="1" customWidth="1"/>
    <col min="10765" max="10765" width="0.88671875" customWidth="1"/>
    <col min="11009" max="11009" width="0.88671875" customWidth="1"/>
    <col min="11010" max="11010" width="5.21875" customWidth="1"/>
    <col min="11011" max="11012" width="7.109375" customWidth="1"/>
    <col min="11013" max="11013" width="10.21875" bestFit="1" customWidth="1"/>
    <col min="11014" max="11014" width="11.33203125" bestFit="1" customWidth="1"/>
    <col min="11015" max="11015" width="1.33203125" customWidth="1"/>
    <col min="11016" max="11016" width="5.21875" bestFit="1" customWidth="1"/>
    <col min="11017" max="11018" width="6.109375" customWidth="1"/>
    <col min="11019" max="11019" width="12.109375" bestFit="1" customWidth="1"/>
    <col min="11020" max="11020" width="11.33203125" bestFit="1" customWidth="1"/>
    <col min="11021" max="11021" width="0.88671875" customWidth="1"/>
    <col min="11265" max="11265" width="0.88671875" customWidth="1"/>
    <col min="11266" max="11266" width="5.21875" customWidth="1"/>
    <col min="11267" max="11268" width="7.109375" customWidth="1"/>
    <col min="11269" max="11269" width="10.21875" bestFit="1" customWidth="1"/>
    <col min="11270" max="11270" width="11.33203125" bestFit="1" customWidth="1"/>
    <col min="11271" max="11271" width="1.33203125" customWidth="1"/>
    <col min="11272" max="11272" width="5.21875" bestFit="1" customWidth="1"/>
    <col min="11273" max="11274" width="6.109375" customWidth="1"/>
    <col min="11275" max="11275" width="12.109375" bestFit="1" customWidth="1"/>
    <col min="11276" max="11276" width="11.33203125" bestFit="1" customWidth="1"/>
    <col min="11277" max="11277" width="0.88671875" customWidth="1"/>
    <col min="11521" max="11521" width="0.88671875" customWidth="1"/>
    <col min="11522" max="11522" width="5.21875" customWidth="1"/>
    <col min="11523" max="11524" width="7.109375" customWidth="1"/>
    <col min="11525" max="11525" width="10.21875" bestFit="1" customWidth="1"/>
    <col min="11526" max="11526" width="11.33203125" bestFit="1" customWidth="1"/>
    <col min="11527" max="11527" width="1.33203125" customWidth="1"/>
    <col min="11528" max="11528" width="5.21875" bestFit="1" customWidth="1"/>
    <col min="11529" max="11530" width="6.109375" customWidth="1"/>
    <col min="11531" max="11531" width="12.109375" bestFit="1" customWidth="1"/>
    <col min="11532" max="11532" width="11.33203125" bestFit="1" customWidth="1"/>
    <col min="11533" max="11533" width="0.88671875" customWidth="1"/>
    <col min="11777" max="11777" width="0.88671875" customWidth="1"/>
    <col min="11778" max="11778" width="5.21875" customWidth="1"/>
    <col min="11779" max="11780" width="7.109375" customWidth="1"/>
    <col min="11781" max="11781" width="10.21875" bestFit="1" customWidth="1"/>
    <col min="11782" max="11782" width="11.33203125" bestFit="1" customWidth="1"/>
    <col min="11783" max="11783" width="1.33203125" customWidth="1"/>
    <col min="11784" max="11784" width="5.21875" bestFit="1" customWidth="1"/>
    <col min="11785" max="11786" width="6.109375" customWidth="1"/>
    <col min="11787" max="11787" width="12.109375" bestFit="1" customWidth="1"/>
    <col min="11788" max="11788" width="11.33203125" bestFit="1" customWidth="1"/>
    <col min="11789" max="11789" width="0.88671875" customWidth="1"/>
    <col min="12033" max="12033" width="0.88671875" customWidth="1"/>
    <col min="12034" max="12034" width="5.21875" customWidth="1"/>
    <col min="12035" max="12036" width="7.109375" customWidth="1"/>
    <col min="12037" max="12037" width="10.21875" bestFit="1" customWidth="1"/>
    <col min="12038" max="12038" width="11.33203125" bestFit="1" customWidth="1"/>
    <col min="12039" max="12039" width="1.33203125" customWidth="1"/>
    <col min="12040" max="12040" width="5.21875" bestFit="1" customWidth="1"/>
    <col min="12041" max="12042" width="6.109375" customWidth="1"/>
    <col min="12043" max="12043" width="12.109375" bestFit="1" customWidth="1"/>
    <col min="12044" max="12044" width="11.33203125" bestFit="1" customWidth="1"/>
    <col min="12045" max="12045" width="0.88671875" customWidth="1"/>
    <col min="12289" max="12289" width="0.88671875" customWidth="1"/>
    <col min="12290" max="12290" width="5.21875" customWidth="1"/>
    <col min="12291" max="12292" width="7.109375" customWidth="1"/>
    <col min="12293" max="12293" width="10.21875" bestFit="1" customWidth="1"/>
    <col min="12294" max="12294" width="11.33203125" bestFit="1" customWidth="1"/>
    <col min="12295" max="12295" width="1.33203125" customWidth="1"/>
    <col min="12296" max="12296" width="5.21875" bestFit="1" customWidth="1"/>
    <col min="12297" max="12298" width="6.109375" customWidth="1"/>
    <col min="12299" max="12299" width="12.109375" bestFit="1" customWidth="1"/>
    <col min="12300" max="12300" width="11.33203125" bestFit="1" customWidth="1"/>
    <col min="12301" max="12301" width="0.88671875" customWidth="1"/>
    <col min="12545" max="12545" width="0.88671875" customWidth="1"/>
    <col min="12546" max="12546" width="5.21875" customWidth="1"/>
    <col min="12547" max="12548" width="7.109375" customWidth="1"/>
    <col min="12549" max="12549" width="10.21875" bestFit="1" customWidth="1"/>
    <col min="12550" max="12550" width="11.33203125" bestFit="1" customWidth="1"/>
    <col min="12551" max="12551" width="1.33203125" customWidth="1"/>
    <col min="12552" max="12552" width="5.21875" bestFit="1" customWidth="1"/>
    <col min="12553" max="12554" width="6.109375" customWidth="1"/>
    <col min="12555" max="12555" width="12.109375" bestFit="1" customWidth="1"/>
    <col min="12556" max="12556" width="11.33203125" bestFit="1" customWidth="1"/>
    <col min="12557" max="12557" width="0.88671875" customWidth="1"/>
    <col min="12801" max="12801" width="0.88671875" customWidth="1"/>
    <col min="12802" max="12802" width="5.21875" customWidth="1"/>
    <col min="12803" max="12804" width="7.109375" customWidth="1"/>
    <col min="12805" max="12805" width="10.21875" bestFit="1" customWidth="1"/>
    <col min="12806" max="12806" width="11.33203125" bestFit="1" customWidth="1"/>
    <col min="12807" max="12807" width="1.33203125" customWidth="1"/>
    <col min="12808" max="12808" width="5.21875" bestFit="1" customWidth="1"/>
    <col min="12809" max="12810" width="6.109375" customWidth="1"/>
    <col min="12811" max="12811" width="12.109375" bestFit="1" customWidth="1"/>
    <col min="12812" max="12812" width="11.33203125" bestFit="1" customWidth="1"/>
    <col min="12813" max="12813" width="0.88671875" customWidth="1"/>
    <col min="13057" max="13057" width="0.88671875" customWidth="1"/>
    <col min="13058" max="13058" width="5.21875" customWidth="1"/>
    <col min="13059" max="13060" width="7.109375" customWidth="1"/>
    <col min="13061" max="13061" width="10.21875" bestFit="1" customWidth="1"/>
    <col min="13062" max="13062" width="11.33203125" bestFit="1" customWidth="1"/>
    <col min="13063" max="13063" width="1.33203125" customWidth="1"/>
    <col min="13064" max="13064" width="5.21875" bestFit="1" customWidth="1"/>
    <col min="13065" max="13066" width="6.109375" customWidth="1"/>
    <col min="13067" max="13067" width="12.109375" bestFit="1" customWidth="1"/>
    <col min="13068" max="13068" width="11.33203125" bestFit="1" customWidth="1"/>
    <col min="13069" max="13069" width="0.88671875" customWidth="1"/>
    <col min="13313" max="13313" width="0.88671875" customWidth="1"/>
    <col min="13314" max="13314" width="5.21875" customWidth="1"/>
    <col min="13315" max="13316" width="7.109375" customWidth="1"/>
    <col min="13317" max="13317" width="10.21875" bestFit="1" customWidth="1"/>
    <col min="13318" max="13318" width="11.33203125" bestFit="1" customWidth="1"/>
    <col min="13319" max="13319" width="1.33203125" customWidth="1"/>
    <col min="13320" max="13320" width="5.21875" bestFit="1" customWidth="1"/>
    <col min="13321" max="13322" width="6.109375" customWidth="1"/>
    <col min="13323" max="13323" width="12.109375" bestFit="1" customWidth="1"/>
    <col min="13324" max="13324" width="11.33203125" bestFit="1" customWidth="1"/>
    <col min="13325" max="13325" width="0.88671875" customWidth="1"/>
    <col min="13569" max="13569" width="0.88671875" customWidth="1"/>
    <col min="13570" max="13570" width="5.21875" customWidth="1"/>
    <col min="13571" max="13572" width="7.109375" customWidth="1"/>
    <col min="13573" max="13573" width="10.21875" bestFit="1" customWidth="1"/>
    <col min="13574" max="13574" width="11.33203125" bestFit="1" customWidth="1"/>
    <col min="13575" max="13575" width="1.33203125" customWidth="1"/>
    <col min="13576" max="13576" width="5.21875" bestFit="1" customWidth="1"/>
    <col min="13577" max="13578" width="6.109375" customWidth="1"/>
    <col min="13579" max="13579" width="12.109375" bestFit="1" customWidth="1"/>
    <col min="13580" max="13580" width="11.33203125" bestFit="1" customWidth="1"/>
    <col min="13581" max="13581" width="0.88671875" customWidth="1"/>
    <col min="13825" max="13825" width="0.88671875" customWidth="1"/>
    <col min="13826" max="13826" width="5.21875" customWidth="1"/>
    <col min="13827" max="13828" width="7.109375" customWidth="1"/>
    <col min="13829" max="13829" width="10.21875" bestFit="1" customWidth="1"/>
    <col min="13830" max="13830" width="11.33203125" bestFit="1" customWidth="1"/>
    <col min="13831" max="13831" width="1.33203125" customWidth="1"/>
    <col min="13832" max="13832" width="5.21875" bestFit="1" customWidth="1"/>
    <col min="13833" max="13834" width="6.109375" customWidth="1"/>
    <col min="13835" max="13835" width="12.109375" bestFit="1" customWidth="1"/>
    <col min="13836" max="13836" width="11.33203125" bestFit="1" customWidth="1"/>
    <col min="13837" max="13837" width="0.88671875" customWidth="1"/>
    <col min="14081" max="14081" width="0.88671875" customWidth="1"/>
    <col min="14082" max="14082" width="5.21875" customWidth="1"/>
    <col min="14083" max="14084" width="7.109375" customWidth="1"/>
    <col min="14085" max="14085" width="10.21875" bestFit="1" customWidth="1"/>
    <col min="14086" max="14086" width="11.33203125" bestFit="1" customWidth="1"/>
    <col min="14087" max="14087" width="1.33203125" customWidth="1"/>
    <col min="14088" max="14088" width="5.21875" bestFit="1" customWidth="1"/>
    <col min="14089" max="14090" width="6.109375" customWidth="1"/>
    <col min="14091" max="14091" width="12.109375" bestFit="1" customWidth="1"/>
    <col min="14092" max="14092" width="11.33203125" bestFit="1" customWidth="1"/>
    <col min="14093" max="14093" width="0.88671875" customWidth="1"/>
    <col min="14337" max="14337" width="0.88671875" customWidth="1"/>
    <col min="14338" max="14338" width="5.21875" customWidth="1"/>
    <col min="14339" max="14340" width="7.109375" customWidth="1"/>
    <col min="14341" max="14341" width="10.21875" bestFit="1" customWidth="1"/>
    <col min="14342" max="14342" width="11.33203125" bestFit="1" customWidth="1"/>
    <col min="14343" max="14343" width="1.33203125" customWidth="1"/>
    <col min="14344" max="14344" width="5.21875" bestFit="1" customWidth="1"/>
    <col min="14345" max="14346" width="6.109375" customWidth="1"/>
    <col min="14347" max="14347" width="12.109375" bestFit="1" customWidth="1"/>
    <col min="14348" max="14348" width="11.33203125" bestFit="1" customWidth="1"/>
    <col min="14349" max="14349" width="0.88671875" customWidth="1"/>
    <col min="14593" max="14593" width="0.88671875" customWidth="1"/>
    <col min="14594" max="14594" width="5.21875" customWidth="1"/>
    <col min="14595" max="14596" width="7.109375" customWidth="1"/>
    <col min="14597" max="14597" width="10.21875" bestFit="1" customWidth="1"/>
    <col min="14598" max="14598" width="11.33203125" bestFit="1" customWidth="1"/>
    <col min="14599" max="14599" width="1.33203125" customWidth="1"/>
    <col min="14600" max="14600" width="5.21875" bestFit="1" customWidth="1"/>
    <col min="14601" max="14602" width="6.109375" customWidth="1"/>
    <col min="14603" max="14603" width="12.109375" bestFit="1" customWidth="1"/>
    <col min="14604" max="14604" width="11.33203125" bestFit="1" customWidth="1"/>
    <col min="14605" max="14605" width="0.88671875" customWidth="1"/>
    <col min="14849" max="14849" width="0.88671875" customWidth="1"/>
    <col min="14850" max="14850" width="5.21875" customWidth="1"/>
    <col min="14851" max="14852" width="7.109375" customWidth="1"/>
    <col min="14853" max="14853" width="10.21875" bestFit="1" customWidth="1"/>
    <col min="14854" max="14854" width="11.33203125" bestFit="1" customWidth="1"/>
    <col min="14855" max="14855" width="1.33203125" customWidth="1"/>
    <col min="14856" max="14856" width="5.21875" bestFit="1" customWidth="1"/>
    <col min="14857" max="14858" width="6.109375" customWidth="1"/>
    <col min="14859" max="14859" width="12.109375" bestFit="1" customWidth="1"/>
    <col min="14860" max="14860" width="11.33203125" bestFit="1" customWidth="1"/>
    <col min="14861" max="14861" width="0.88671875" customWidth="1"/>
    <col min="15105" max="15105" width="0.88671875" customWidth="1"/>
    <col min="15106" max="15106" width="5.21875" customWidth="1"/>
    <col min="15107" max="15108" width="7.109375" customWidth="1"/>
    <col min="15109" max="15109" width="10.21875" bestFit="1" customWidth="1"/>
    <col min="15110" max="15110" width="11.33203125" bestFit="1" customWidth="1"/>
    <col min="15111" max="15111" width="1.33203125" customWidth="1"/>
    <col min="15112" max="15112" width="5.21875" bestFit="1" customWidth="1"/>
    <col min="15113" max="15114" width="6.109375" customWidth="1"/>
    <col min="15115" max="15115" width="12.109375" bestFit="1" customWidth="1"/>
    <col min="15116" max="15116" width="11.33203125" bestFit="1" customWidth="1"/>
    <col min="15117" max="15117" width="0.88671875" customWidth="1"/>
    <col min="15361" max="15361" width="0.88671875" customWidth="1"/>
    <col min="15362" max="15362" width="5.21875" customWidth="1"/>
    <col min="15363" max="15364" width="7.109375" customWidth="1"/>
    <col min="15365" max="15365" width="10.21875" bestFit="1" customWidth="1"/>
    <col min="15366" max="15366" width="11.33203125" bestFit="1" customWidth="1"/>
    <col min="15367" max="15367" width="1.33203125" customWidth="1"/>
    <col min="15368" max="15368" width="5.21875" bestFit="1" customWidth="1"/>
    <col min="15369" max="15370" width="6.109375" customWidth="1"/>
    <col min="15371" max="15371" width="12.109375" bestFit="1" customWidth="1"/>
    <col min="15372" max="15372" width="11.33203125" bestFit="1" customWidth="1"/>
    <col min="15373" max="15373" width="0.88671875" customWidth="1"/>
    <col min="15617" max="15617" width="0.88671875" customWidth="1"/>
    <col min="15618" max="15618" width="5.21875" customWidth="1"/>
    <col min="15619" max="15620" width="7.109375" customWidth="1"/>
    <col min="15621" max="15621" width="10.21875" bestFit="1" customWidth="1"/>
    <col min="15622" max="15622" width="11.33203125" bestFit="1" customWidth="1"/>
    <col min="15623" max="15623" width="1.33203125" customWidth="1"/>
    <col min="15624" max="15624" width="5.21875" bestFit="1" customWidth="1"/>
    <col min="15625" max="15626" width="6.109375" customWidth="1"/>
    <col min="15627" max="15627" width="12.109375" bestFit="1" customWidth="1"/>
    <col min="15628" max="15628" width="11.33203125" bestFit="1" customWidth="1"/>
    <col min="15629" max="15629" width="0.88671875" customWidth="1"/>
    <col min="15873" max="15873" width="0.88671875" customWidth="1"/>
    <col min="15874" max="15874" width="5.21875" customWidth="1"/>
    <col min="15875" max="15876" width="7.109375" customWidth="1"/>
    <col min="15877" max="15877" width="10.21875" bestFit="1" customWidth="1"/>
    <col min="15878" max="15878" width="11.33203125" bestFit="1" customWidth="1"/>
    <col min="15879" max="15879" width="1.33203125" customWidth="1"/>
    <col min="15880" max="15880" width="5.21875" bestFit="1" customWidth="1"/>
    <col min="15881" max="15882" width="6.109375" customWidth="1"/>
    <col min="15883" max="15883" width="12.109375" bestFit="1" customWidth="1"/>
    <col min="15884" max="15884" width="11.33203125" bestFit="1" customWidth="1"/>
    <col min="15885" max="15885" width="0.88671875" customWidth="1"/>
    <col min="16129" max="16129" width="0.88671875" customWidth="1"/>
    <col min="16130" max="16130" width="5.21875" customWidth="1"/>
    <col min="16131" max="16132" width="7.109375" customWidth="1"/>
    <col min="16133" max="16133" width="10.21875" bestFit="1" customWidth="1"/>
    <col min="16134" max="16134" width="11.33203125" bestFit="1" customWidth="1"/>
    <col min="16135" max="16135" width="1.33203125" customWidth="1"/>
    <col min="16136" max="16136" width="5.21875" bestFit="1" customWidth="1"/>
    <col min="16137" max="16138" width="6.109375" customWidth="1"/>
    <col min="16139" max="16139" width="12.109375" bestFit="1" customWidth="1"/>
    <col min="16140" max="16140" width="11.33203125" bestFit="1" customWidth="1"/>
    <col min="16141" max="16141" width="0.88671875" customWidth="1"/>
  </cols>
  <sheetData>
    <row r="1" spans="1:13" ht="15" thickBot="1" x14ac:dyDescent="0.25">
      <c r="L1" s="50"/>
    </row>
    <row r="2" spans="1:13" ht="18" customHeight="1" x14ac:dyDescent="0.2">
      <c r="A2" s="215" t="s">
        <v>8</v>
      </c>
      <c r="B2" s="216"/>
      <c r="C2" s="216"/>
      <c r="D2" s="216"/>
      <c r="E2" s="216"/>
      <c r="F2" s="216"/>
      <c r="G2" s="216"/>
      <c r="H2" s="216"/>
      <c r="I2" s="216"/>
      <c r="J2" s="216"/>
      <c r="K2" s="216"/>
      <c r="L2" s="216"/>
      <c r="M2" s="56"/>
    </row>
    <row r="3" spans="1:13" x14ac:dyDescent="0.2">
      <c r="A3" s="57"/>
      <c r="M3" s="58"/>
    </row>
    <row r="4" spans="1:13" x14ac:dyDescent="0.2">
      <c r="A4" s="57"/>
      <c r="C4" s="17" t="s">
        <v>156</v>
      </c>
      <c r="D4" s="217"/>
      <c r="E4" s="217"/>
      <c r="F4" s="217"/>
      <c r="G4" s="217"/>
      <c r="H4" s="59"/>
      <c r="I4" s="59"/>
      <c r="J4" s="60"/>
      <c r="M4" s="58"/>
    </row>
    <row r="5" spans="1:13" x14ac:dyDescent="0.2">
      <c r="A5" s="57"/>
      <c r="D5"/>
      <c r="E5"/>
      <c r="M5" s="58"/>
    </row>
    <row r="6" spans="1:13" x14ac:dyDescent="0.2">
      <c r="A6" s="57"/>
      <c r="C6" s="17" t="s">
        <v>157</v>
      </c>
      <c r="D6" s="218"/>
      <c r="E6" s="218"/>
      <c r="F6" s="61"/>
      <c r="M6" s="58"/>
    </row>
    <row r="7" spans="1:13" x14ac:dyDescent="0.2">
      <c r="A7" s="57"/>
      <c r="M7" s="58"/>
    </row>
    <row r="8" spans="1:13" x14ac:dyDescent="0.2">
      <c r="A8" s="57"/>
      <c r="C8" s="17" t="s">
        <v>158</v>
      </c>
      <c r="D8" s="218"/>
      <c r="E8" s="218"/>
      <c r="F8" s="61"/>
      <c r="I8" s="17" t="s">
        <v>159</v>
      </c>
      <c r="J8" s="219"/>
      <c r="K8" s="219"/>
      <c r="L8" s="62" t="s">
        <v>160</v>
      </c>
      <c r="M8" s="58"/>
    </row>
    <row r="9" spans="1:13" x14ac:dyDescent="0.2">
      <c r="A9" s="57"/>
      <c r="D9" s="63"/>
      <c r="E9"/>
      <c r="F9" s="63"/>
      <c r="I9" s="17"/>
      <c r="K9" s="24"/>
      <c r="M9" s="58"/>
    </row>
    <row r="10" spans="1:13" x14ac:dyDescent="0.2">
      <c r="A10" s="57"/>
      <c r="C10" s="53" t="s">
        <v>161</v>
      </c>
      <c r="D10" s="63"/>
      <c r="E10"/>
      <c r="F10" s="64"/>
      <c r="I10" s="17" t="s">
        <v>162</v>
      </c>
      <c r="J10" s="218"/>
      <c r="K10" s="218"/>
      <c r="L10" t="s">
        <v>163</v>
      </c>
      <c r="M10" s="58"/>
    </row>
    <row r="11" spans="1:13" ht="13.8" thickBot="1" x14ac:dyDescent="0.25">
      <c r="A11" s="57"/>
      <c r="M11" s="58"/>
    </row>
    <row r="12" spans="1:13" x14ac:dyDescent="0.2">
      <c r="A12" s="57"/>
      <c r="B12" s="220" t="s">
        <v>164</v>
      </c>
      <c r="C12" s="213" t="s">
        <v>165</v>
      </c>
      <c r="D12" s="213"/>
      <c r="E12" s="213" t="s">
        <v>166</v>
      </c>
      <c r="F12" s="214"/>
      <c r="H12" s="220" t="s">
        <v>164</v>
      </c>
      <c r="I12" s="213" t="s">
        <v>165</v>
      </c>
      <c r="J12" s="213"/>
      <c r="K12" s="213" t="s">
        <v>166</v>
      </c>
      <c r="L12" s="214"/>
      <c r="M12" s="58"/>
    </row>
    <row r="13" spans="1:13" ht="13.8" thickBot="1" x14ac:dyDescent="0.25">
      <c r="A13" s="57"/>
      <c r="B13" s="221"/>
      <c r="C13" s="65" t="s">
        <v>167</v>
      </c>
      <c r="D13" s="65" t="s">
        <v>168</v>
      </c>
      <c r="E13" s="65" t="s">
        <v>167</v>
      </c>
      <c r="F13" s="66" t="s">
        <v>168</v>
      </c>
      <c r="H13" s="221"/>
      <c r="I13" s="65" t="s">
        <v>167</v>
      </c>
      <c r="J13" s="65" t="s">
        <v>168</v>
      </c>
      <c r="K13" s="65" t="s">
        <v>167</v>
      </c>
      <c r="L13" s="66" t="s">
        <v>168</v>
      </c>
      <c r="M13" s="58"/>
    </row>
    <row r="14" spans="1:13" x14ac:dyDescent="0.2">
      <c r="A14" s="57"/>
      <c r="B14" s="67">
        <v>0</v>
      </c>
      <c r="C14" s="19"/>
      <c r="D14" s="19"/>
      <c r="E14" s="68">
        <v>0</v>
      </c>
      <c r="F14" s="69">
        <f>J8</f>
        <v>0</v>
      </c>
      <c r="H14" s="70">
        <v>26</v>
      </c>
      <c r="I14" s="71"/>
      <c r="J14" s="71"/>
      <c r="K14" s="71">
        <f>ROUNDDOWN(F39*0.045,0)</f>
        <v>0</v>
      </c>
      <c r="L14" s="72">
        <f>F39-K14</f>
        <v>0</v>
      </c>
      <c r="M14" s="58"/>
    </row>
    <row r="15" spans="1:13" x14ac:dyDescent="0.2">
      <c r="A15" s="57"/>
      <c r="B15" s="73">
        <v>1</v>
      </c>
      <c r="C15" s="74"/>
      <c r="D15" s="74"/>
      <c r="E15" s="75">
        <f>ROUNDDOWN(J8*0.045,0)</f>
        <v>0</v>
      </c>
      <c r="F15" s="76">
        <f>J8-E15</f>
        <v>0</v>
      </c>
      <c r="H15" s="73">
        <v>27</v>
      </c>
      <c r="I15" s="74"/>
      <c r="J15" s="74"/>
      <c r="K15" s="74">
        <f t="shared" ref="K15:K38" si="0">ROUNDDOWN(L14*0.045,0)</f>
        <v>0</v>
      </c>
      <c r="L15" s="77">
        <f t="shared" ref="L15:L38" si="1">L14-K15</f>
        <v>0</v>
      </c>
      <c r="M15" s="58"/>
    </row>
    <row r="16" spans="1:13" x14ac:dyDescent="0.2">
      <c r="A16" s="57"/>
      <c r="B16" s="73">
        <v>2</v>
      </c>
      <c r="C16" s="74"/>
      <c r="D16" s="74"/>
      <c r="E16" s="75">
        <f t="shared" ref="E16:E39" si="2">ROUNDDOWN(F15*0.045,0)</f>
        <v>0</v>
      </c>
      <c r="F16" s="76">
        <f t="shared" ref="F16:F39" si="3">F15-E16</f>
        <v>0</v>
      </c>
      <c r="H16" s="73">
        <v>28</v>
      </c>
      <c r="I16" s="74"/>
      <c r="J16" s="74"/>
      <c r="K16" s="74">
        <f t="shared" si="0"/>
        <v>0</v>
      </c>
      <c r="L16" s="77">
        <f t="shared" si="1"/>
        <v>0</v>
      </c>
      <c r="M16" s="58"/>
    </row>
    <row r="17" spans="1:13" x14ac:dyDescent="0.2">
      <c r="A17" s="57"/>
      <c r="B17" s="73">
        <v>3</v>
      </c>
      <c r="C17" s="74"/>
      <c r="D17" s="74"/>
      <c r="E17" s="74">
        <f t="shared" si="2"/>
        <v>0</v>
      </c>
      <c r="F17" s="77">
        <f t="shared" si="3"/>
        <v>0</v>
      </c>
      <c r="H17" s="78">
        <v>29</v>
      </c>
      <c r="I17" s="79"/>
      <c r="J17" s="79"/>
      <c r="K17" s="79">
        <f t="shared" si="0"/>
        <v>0</v>
      </c>
      <c r="L17" s="80">
        <f t="shared" si="1"/>
        <v>0</v>
      </c>
      <c r="M17" s="58"/>
    </row>
    <row r="18" spans="1:13" x14ac:dyDescent="0.2">
      <c r="A18" s="57"/>
      <c r="B18" s="73">
        <v>4</v>
      </c>
      <c r="C18" s="74"/>
      <c r="D18" s="74"/>
      <c r="E18" s="74">
        <f t="shared" si="2"/>
        <v>0</v>
      </c>
      <c r="F18" s="77">
        <f t="shared" si="3"/>
        <v>0</v>
      </c>
      <c r="H18" s="73">
        <v>30</v>
      </c>
      <c r="I18" s="81"/>
      <c r="J18" s="81"/>
      <c r="K18" s="81">
        <f t="shared" si="0"/>
        <v>0</v>
      </c>
      <c r="L18" s="82">
        <f t="shared" si="1"/>
        <v>0</v>
      </c>
      <c r="M18" s="58"/>
    </row>
    <row r="19" spans="1:13" x14ac:dyDescent="0.2">
      <c r="A19" s="57"/>
      <c r="B19" s="73">
        <v>5</v>
      </c>
      <c r="C19" s="74"/>
      <c r="D19" s="74"/>
      <c r="E19" s="74">
        <f t="shared" si="2"/>
        <v>0</v>
      </c>
      <c r="F19" s="77">
        <f t="shared" si="3"/>
        <v>0</v>
      </c>
      <c r="H19" s="83">
        <v>31</v>
      </c>
      <c r="I19" s="84"/>
      <c r="J19" s="84"/>
      <c r="K19" s="84">
        <f t="shared" si="0"/>
        <v>0</v>
      </c>
      <c r="L19" s="85">
        <f t="shared" si="1"/>
        <v>0</v>
      </c>
      <c r="M19" s="58"/>
    </row>
    <row r="20" spans="1:13" x14ac:dyDescent="0.2">
      <c r="A20" s="57"/>
      <c r="B20" s="73">
        <v>6</v>
      </c>
      <c r="C20" s="74"/>
      <c r="D20" s="74"/>
      <c r="E20" s="74">
        <f t="shared" si="2"/>
        <v>0</v>
      </c>
      <c r="F20" s="77">
        <f t="shared" si="3"/>
        <v>0</v>
      </c>
      <c r="H20" s="73">
        <v>32</v>
      </c>
      <c r="I20" s="74"/>
      <c r="J20" s="74"/>
      <c r="K20" s="74">
        <f t="shared" si="0"/>
        <v>0</v>
      </c>
      <c r="L20" s="77">
        <f t="shared" si="1"/>
        <v>0</v>
      </c>
      <c r="M20" s="58"/>
    </row>
    <row r="21" spans="1:13" x14ac:dyDescent="0.2">
      <c r="A21" s="57"/>
      <c r="B21" s="73">
        <v>7</v>
      </c>
      <c r="C21" s="74"/>
      <c r="D21" s="74"/>
      <c r="E21" s="74">
        <f t="shared" si="2"/>
        <v>0</v>
      </c>
      <c r="F21" s="77">
        <f t="shared" si="3"/>
        <v>0</v>
      </c>
      <c r="H21" s="73">
        <v>33</v>
      </c>
      <c r="I21" s="74"/>
      <c r="J21" s="74"/>
      <c r="K21" s="74">
        <f t="shared" si="0"/>
        <v>0</v>
      </c>
      <c r="L21" s="77">
        <f t="shared" si="1"/>
        <v>0</v>
      </c>
      <c r="M21" s="58"/>
    </row>
    <row r="22" spans="1:13" x14ac:dyDescent="0.2">
      <c r="A22" s="57"/>
      <c r="B22" s="73">
        <v>8</v>
      </c>
      <c r="C22" s="74"/>
      <c r="D22" s="74"/>
      <c r="E22" s="74">
        <f t="shared" si="2"/>
        <v>0</v>
      </c>
      <c r="F22" s="77">
        <f t="shared" si="3"/>
        <v>0</v>
      </c>
      <c r="H22" s="73">
        <v>34</v>
      </c>
      <c r="I22" s="74"/>
      <c r="J22" s="74"/>
      <c r="K22" s="74">
        <f t="shared" si="0"/>
        <v>0</v>
      </c>
      <c r="L22" s="77">
        <f t="shared" si="1"/>
        <v>0</v>
      </c>
      <c r="M22" s="58"/>
    </row>
    <row r="23" spans="1:13" x14ac:dyDescent="0.2">
      <c r="A23" s="57"/>
      <c r="B23" s="73">
        <v>9</v>
      </c>
      <c r="C23" s="74"/>
      <c r="D23" s="74"/>
      <c r="E23" s="74">
        <f t="shared" si="2"/>
        <v>0</v>
      </c>
      <c r="F23" s="77">
        <f t="shared" si="3"/>
        <v>0</v>
      </c>
      <c r="H23" s="73">
        <v>35</v>
      </c>
      <c r="I23" s="74"/>
      <c r="J23" s="74"/>
      <c r="K23" s="74">
        <f t="shared" si="0"/>
        <v>0</v>
      </c>
      <c r="L23" s="77">
        <f t="shared" si="1"/>
        <v>0</v>
      </c>
      <c r="M23" s="58"/>
    </row>
    <row r="24" spans="1:13" x14ac:dyDescent="0.2">
      <c r="A24" s="57"/>
      <c r="B24" s="73">
        <v>10</v>
      </c>
      <c r="C24" s="74"/>
      <c r="D24" s="74"/>
      <c r="E24" s="74">
        <f t="shared" si="2"/>
        <v>0</v>
      </c>
      <c r="F24" s="77">
        <f t="shared" si="3"/>
        <v>0</v>
      </c>
      <c r="H24" s="73">
        <v>36</v>
      </c>
      <c r="I24" s="74"/>
      <c r="J24" s="74"/>
      <c r="K24" s="74">
        <f t="shared" si="0"/>
        <v>0</v>
      </c>
      <c r="L24" s="77">
        <f t="shared" si="1"/>
        <v>0</v>
      </c>
      <c r="M24" s="58"/>
    </row>
    <row r="25" spans="1:13" x14ac:dyDescent="0.2">
      <c r="A25" s="57"/>
      <c r="B25" s="73">
        <v>11</v>
      </c>
      <c r="C25" s="74"/>
      <c r="D25" s="74"/>
      <c r="E25" s="74">
        <f t="shared" si="2"/>
        <v>0</v>
      </c>
      <c r="F25" s="77">
        <f t="shared" si="3"/>
        <v>0</v>
      </c>
      <c r="H25" s="73">
        <v>37</v>
      </c>
      <c r="I25" s="74"/>
      <c r="J25" s="74"/>
      <c r="K25" s="74">
        <f t="shared" si="0"/>
        <v>0</v>
      </c>
      <c r="L25" s="77">
        <f t="shared" si="1"/>
        <v>0</v>
      </c>
      <c r="M25" s="58"/>
    </row>
    <row r="26" spans="1:13" x14ac:dyDescent="0.2">
      <c r="A26" s="57"/>
      <c r="B26" s="73">
        <v>12</v>
      </c>
      <c r="C26" s="74"/>
      <c r="D26" s="74"/>
      <c r="E26" s="74">
        <f t="shared" si="2"/>
        <v>0</v>
      </c>
      <c r="F26" s="77">
        <f t="shared" si="3"/>
        <v>0</v>
      </c>
      <c r="H26" s="73">
        <v>38</v>
      </c>
      <c r="I26" s="74"/>
      <c r="J26" s="74"/>
      <c r="K26" s="74">
        <f t="shared" si="0"/>
        <v>0</v>
      </c>
      <c r="L26" s="77">
        <f t="shared" si="1"/>
        <v>0</v>
      </c>
      <c r="M26" s="58"/>
    </row>
    <row r="27" spans="1:13" x14ac:dyDescent="0.2">
      <c r="A27" s="57"/>
      <c r="B27" s="73">
        <v>13</v>
      </c>
      <c r="C27" s="74"/>
      <c r="D27" s="74"/>
      <c r="E27" s="74">
        <f t="shared" si="2"/>
        <v>0</v>
      </c>
      <c r="F27" s="77">
        <f t="shared" si="3"/>
        <v>0</v>
      </c>
      <c r="H27" s="73">
        <v>39</v>
      </c>
      <c r="I27" s="74"/>
      <c r="J27" s="74"/>
      <c r="K27" s="74">
        <f t="shared" si="0"/>
        <v>0</v>
      </c>
      <c r="L27" s="77">
        <f t="shared" si="1"/>
        <v>0</v>
      </c>
      <c r="M27" s="58"/>
    </row>
    <row r="28" spans="1:13" x14ac:dyDescent="0.2">
      <c r="A28" s="57"/>
      <c r="B28" s="73">
        <v>14</v>
      </c>
      <c r="C28" s="74"/>
      <c r="D28" s="74"/>
      <c r="E28" s="74">
        <f t="shared" si="2"/>
        <v>0</v>
      </c>
      <c r="F28" s="77">
        <f t="shared" si="3"/>
        <v>0</v>
      </c>
      <c r="H28" s="73">
        <v>40</v>
      </c>
      <c r="I28" s="74"/>
      <c r="J28" s="74"/>
      <c r="K28" s="74">
        <f t="shared" si="0"/>
        <v>0</v>
      </c>
      <c r="L28" s="77">
        <f t="shared" si="1"/>
        <v>0</v>
      </c>
      <c r="M28" s="58"/>
    </row>
    <row r="29" spans="1:13" x14ac:dyDescent="0.2">
      <c r="A29" s="57"/>
      <c r="B29" s="73">
        <v>15</v>
      </c>
      <c r="C29" s="74"/>
      <c r="D29" s="74"/>
      <c r="E29" s="74">
        <f t="shared" si="2"/>
        <v>0</v>
      </c>
      <c r="F29" s="77">
        <f t="shared" si="3"/>
        <v>0</v>
      </c>
      <c r="H29" s="73">
        <v>41</v>
      </c>
      <c r="I29" s="74"/>
      <c r="J29" s="74"/>
      <c r="K29" s="74">
        <f t="shared" si="0"/>
        <v>0</v>
      </c>
      <c r="L29" s="77">
        <f t="shared" si="1"/>
        <v>0</v>
      </c>
      <c r="M29" s="58"/>
    </row>
    <row r="30" spans="1:13" x14ac:dyDescent="0.2">
      <c r="A30" s="57"/>
      <c r="B30" s="73">
        <v>16</v>
      </c>
      <c r="C30" s="74"/>
      <c r="D30" s="74"/>
      <c r="E30" s="74">
        <f t="shared" si="2"/>
        <v>0</v>
      </c>
      <c r="F30" s="77">
        <f t="shared" si="3"/>
        <v>0</v>
      </c>
      <c r="H30" s="73">
        <v>42</v>
      </c>
      <c r="I30" s="74"/>
      <c r="J30" s="74"/>
      <c r="K30" s="74">
        <f t="shared" si="0"/>
        <v>0</v>
      </c>
      <c r="L30" s="77">
        <f t="shared" si="1"/>
        <v>0</v>
      </c>
      <c r="M30" s="58"/>
    </row>
    <row r="31" spans="1:13" x14ac:dyDescent="0.2">
      <c r="A31" s="57"/>
      <c r="B31" s="73">
        <v>17</v>
      </c>
      <c r="C31" s="74"/>
      <c r="D31" s="74"/>
      <c r="E31" s="74">
        <f t="shared" si="2"/>
        <v>0</v>
      </c>
      <c r="F31" s="77">
        <f t="shared" si="3"/>
        <v>0</v>
      </c>
      <c r="H31" s="73">
        <v>43</v>
      </c>
      <c r="I31" s="74"/>
      <c r="J31" s="74"/>
      <c r="K31" s="74">
        <f t="shared" si="0"/>
        <v>0</v>
      </c>
      <c r="L31" s="77">
        <f t="shared" si="1"/>
        <v>0</v>
      </c>
      <c r="M31" s="58"/>
    </row>
    <row r="32" spans="1:13" x14ac:dyDescent="0.2">
      <c r="A32" s="57"/>
      <c r="B32" s="73">
        <v>18</v>
      </c>
      <c r="C32" s="74"/>
      <c r="D32" s="74"/>
      <c r="E32" s="74">
        <f t="shared" si="2"/>
        <v>0</v>
      </c>
      <c r="F32" s="77">
        <f t="shared" si="3"/>
        <v>0</v>
      </c>
      <c r="H32" s="73">
        <v>44</v>
      </c>
      <c r="I32" s="74"/>
      <c r="J32" s="74"/>
      <c r="K32" s="74">
        <f t="shared" si="0"/>
        <v>0</v>
      </c>
      <c r="L32" s="82">
        <f t="shared" si="1"/>
        <v>0</v>
      </c>
      <c r="M32" s="58"/>
    </row>
    <row r="33" spans="1:13" x14ac:dyDescent="0.2">
      <c r="A33" s="57"/>
      <c r="B33" s="73">
        <v>19</v>
      </c>
      <c r="C33" s="74"/>
      <c r="D33" s="74"/>
      <c r="E33" s="74">
        <f t="shared" si="2"/>
        <v>0</v>
      </c>
      <c r="F33" s="77">
        <f t="shared" si="3"/>
        <v>0</v>
      </c>
      <c r="H33" s="73">
        <v>45</v>
      </c>
      <c r="I33" s="81"/>
      <c r="J33" s="81"/>
      <c r="K33" s="74">
        <f t="shared" si="0"/>
        <v>0</v>
      </c>
      <c r="L33" s="77">
        <f t="shared" si="1"/>
        <v>0</v>
      </c>
      <c r="M33" s="58"/>
    </row>
    <row r="34" spans="1:13" x14ac:dyDescent="0.2">
      <c r="A34" s="57"/>
      <c r="B34" s="73">
        <v>20</v>
      </c>
      <c r="C34" s="74"/>
      <c r="D34" s="74"/>
      <c r="E34" s="74">
        <f t="shared" si="2"/>
        <v>0</v>
      </c>
      <c r="F34" s="77">
        <f t="shared" si="3"/>
        <v>0</v>
      </c>
      <c r="H34" s="73">
        <v>46</v>
      </c>
      <c r="I34" s="74"/>
      <c r="J34" s="74"/>
      <c r="K34" s="74">
        <f t="shared" si="0"/>
        <v>0</v>
      </c>
      <c r="L34" s="77">
        <f t="shared" si="1"/>
        <v>0</v>
      </c>
      <c r="M34" s="58"/>
    </row>
    <row r="35" spans="1:13" x14ac:dyDescent="0.2">
      <c r="A35" s="57"/>
      <c r="B35" s="73">
        <v>21</v>
      </c>
      <c r="C35" s="74"/>
      <c r="D35" s="74"/>
      <c r="E35" s="74">
        <f t="shared" si="2"/>
        <v>0</v>
      </c>
      <c r="F35" s="77">
        <f t="shared" si="3"/>
        <v>0</v>
      </c>
      <c r="H35" s="78">
        <v>47</v>
      </c>
      <c r="I35" s="79"/>
      <c r="J35" s="79"/>
      <c r="K35" s="79">
        <f t="shared" si="0"/>
        <v>0</v>
      </c>
      <c r="L35" s="86">
        <f t="shared" si="1"/>
        <v>0</v>
      </c>
      <c r="M35" s="58"/>
    </row>
    <row r="36" spans="1:13" x14ac:dyDescent="0.2">
      <c r="A36" s="57"/>
      <c r="B36" s="73">
        <v>22</v>
      </c>
      <c r="C36" s="74"/>
      <c r="D36" s="74"/>
      <c r="E36" s="74">
        <f t="shared" si="2"/>
        <v>0</v>
      </c>
      <c r="F36" s="77">
        <f t="shared" si="3"/>
        <v>0</v>
      </c>
      <c r="H36" s="73">
        <v>48</v>
      </c>
      <c r="I36" s="81"/>
      <c r="J36" s="81"/>
      <c r="K36" s="81">
        <f t="shared" si="0"/>
        <v>0</v>
      </c>
      <c r="L36" s="82">
        <f t="shared" si="1"/>
        <v>0</v>
      </c>
      <c r="M36" s="58"/>
    </row>
    <row r="37" spans="1:13" x14ac:dyDescent="0.2">
      <c r="A37" s="57"/>
      <c r="B37" s="73">
        <v>23</v>
      </c>
      <c r="C37" s="74"/>
      <c r="D37" s="74"/>
      <c r="E37" s="74">
        <f t="shared" si="2"/>
        <v>0</v>
      </c>
      <c r="F37" s="77">
        <f t="shared" si="3"/>
        <v>0</v>
      </c>
      <c r="H37" s="83">
        <v>49</v>
      </c>
      <c r="I37" s="84"/>
      <c r="J37" s="84"/>
      <c r="K37" s="84">
        <f t="shared" si="0"/>
        <v>0</v>
      </c>
      <c r="L37" s="85">
        <f t="shared" si="1"/>
        <v>0</v>
      </c>
      <c r="M37" s="58"/>
    </row>
    <row r="38" spans="1:13" ht="13.8" thickBot="1" x14ac:dyDescent="0.25">
      <c r="A38" s="57"/>
      <c r="B38" s="73">
        <v>24</v>
      </c>
      <c r="C38" s="74"/>
      <c r="D38" s="74"/>
      <c r="E38" s="74">
        <f t="shared" si="2"/>
        <v>0</v>
      </c>
      <c r="F38" s="77">
        <f t="shared" si="3"/>
        <v>0</v>
      </c>
      <c r="H38" s="87">
        <v>50</v>
      </c>
      <c r="I38" s="88"/>
      <c r="J38" s="88"/>
      <c r="K38" s="88">
        <f t="shared" si="0"/>
        <v>0</v>
      </c>
      <c r="L38" s="89">
        <f t="shared" si="1"/>
        <v>0</v>
      </c>
      <c r="M38" s="58"/>
    </row>
    <row r="39" spans="1:13" ht="13.8" thickBot="1" x14ac:dyDescent="0.25">
      <c r="A39" s="57"/>
      <c r="B39" s="87">
        <v>25</v>
      </c>
      <c r="C39" s="88"/>
      <c r="D39" s="88"/>
      <c r="E39" s="88">
        <f t="shared" si="2"/>
        <v>0</v>
      </c>
      <c r="F39" s="89">
        <f t="shared" si="3"/>
        <v>0</v>
      </c>
      <c r="M39" s="58"/>
    </row>
    <row r="40" spans="1:13" x14ac:dyDescent="0.2">
      <c r="A40" s="57"/>
      <c r="M40" s="58"/>
    </row>
    <row r="41" spans="1:13" x14ac:dyDescent="0.2">
      <c r="A41" s="57"/>
      <c r="M41" s="58"/>
    </row>
    <row r="42" spans="1:13" x14ac:dyDescent="0.2">
      <c r="A42" s="57"/>
      <c r="M42" s="58"/>
    </row>
    <row r="43" spans="1:13" ht="13.8" thickBot="1" x14ac:dyDescent="0.25">
      <c r="A43" s="90"/>
      <c r="B43" s="91"/>
      <c r="C43" s="92"/>
      <c r="D43" s="93"/>
      <c r="E43" s="94"/>
      <c r="F43" s="91"/>
      <c r="G43" s="91"/>
      <c r="H43" s="91"/>
      <c r="I43" s="91"/>
      <c r="J43" s="91"/>
      <c r="K43" s="91"/>
      <c r="L43" s="91"/>
      <c r="M43" s="95"/>
    </row>
    <row r="63" spans="11:11" ht="13.8" thickBot="1" x14ac:dyDescent="0.25"/>
    <row r="64" spans="11:11" x14ac:dyDescent="0.2">
      <c r="K64" s="96" t="e">
        <f>L38/J8</f>
        <v>#DIV/0!</v>
      </c>
    </row>
    <row r="65" spans="11:11" x14ac:dyDescent="0.2">
      <c r="K65" s="97">
        <f>ROUNDDOWN(J8/10,0)</f>
        <v>0</v>
      </c>
    </row>
    <row r="66" spans="11:11" x14ac:dyDescent="0.2">
      <c r="K66" s="98">
        <f>L38-K65</f>
        <v>0</v>
      </c>
    </row>
  </sheetData>
  <mergeCells count="12">
    <mergeCell ref="K12:L12"/>
    <mergeCell ref="A2:L2"/>
    <mergeCell ref="D4:G4"/>
    <mergeCell ref="D6:E6"/>
    <mergeCell ref="D8:E8"/>
    <mergeCell ref="J8:K8"/>
    <mergeCell ref="J10:K10"/>
    <mergeCell ref="B12:B13"/>
    <mergeCell ref="C12:D12"/>
    <mergeCell ref="E12:F12"/>
    <mergeCell ref="H12:H13"/>
    <mergeCell ref="I12:J12"/>
  </mergeCells>
  <phoneticPr fontId="2"/>
  <pageMargins left="0.78740157480314965" right="0.78740157480314965" top="0.47244094488188981" bottom="0.47244094488188981" header="0.39370078740157483" footer="0.39370078740157483"/>
  <pageSetup paperSize="9" orientation="portrait" horizont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44517-0FBF-4418-9FC9-F92EF572A677}">
  <dimension ref="A1:M66"/>
  <sheetViews>
    <sheetView showGridLines="0" view="pageBreakPreview" zoomScaleNormal="115" zoomScaleSheetLayoutView="100" workbookViewId="0"/>
  </sheetViews>
  <sheetFormatPr defaultRowHeight="13.2" x14ac:dyDescent="0.2"/>
  <cols>
    <col min="1" max="1" width="0.88671875" customWidth="1"/>
    <col min="2" max="2" width="5.21875" customWidth="1"/>
    <col min="3" max="3" width="7.109375" style="17" customWidth="1"/>
    <col min="4" max="4" width="7.109375" style="55" customWidth="1"/>
    <col min="5" max="5" width="11.33203125" style="24" bestFit="1" customWidth="1"/>
    <col min="6" max="6" width="12.6640625" bestFit="1" customWidth="1"/>
    <col min="7" max="7" width="1.33203125" customWidth="1"/>
    <col min="8" max="8" width="5.21875" bestFit="1" customWidth="1"/>
    <col min="9" max="10" width="6.109375" customWidth="1"/>
    <col min="11" max="11" width="12.109375" bestFit="1" customWidth="1"/>
    <col min="12" max="12" width="11.33203125" bestFit="1" customWidth="1"/>
    <col min="13" max="13" width="0.88671875" customWidth="1"/>
    <col min="14" max="14" width="1.21875" customWidth="1"/>
    <col min="257" max="257" width="0.88671875" customWidth="1"/>
    <col min="258" max="258" width="5.21875" customWidth="1"/>
    <col min="259" max="260" width="7.109375" customWidth="1"/>
    <col min="261" max="261" width="10.21875" bestFit="1" customWidth="1"/>
    <col min="262" max="262" width="11.33203125" bestFit="1" customWidth="1"/>
    <col min="263" max="263" width="1.33203125" customWidth="1"/>
    <col min="264" max="264" width="5.21875" bestFit="1" customWidth="1"/>
    <col min="265" max="266" width="6.109375" customWidth="1"/>
    <col min="267" max="267" width="12.109375" bestFit="1" customWidth="1"/>
    <col min="268" max="268" width="11.33203125" bestFit="1" customWidth="1"/>
    <col min="269" max="269" width="0.88671875" customWidth="1"/>
    <col min="270" max="270" width="1.21875" customWidth="1"/>
    <col min="513" max="513" width="0.88671875" customWidth="1"/>
    <col min="514" max="514" width="5.21875" customWidth="1"/>
    <col min="515" max="516" width="7.109375" customWidth="1"/>
    <col min="517" max="517" width="10.21875" bestFit="1" customWidth="1"/>
    <col min="518" max="518" width="11.33203125" bestFit="1" customWidth="1"/>
    <col min="519" max="519" width="1.33203125" customWidth="1"/>
    <col min="520" max="520" width="5.21875" bestFit="1" customWidth="1"/>
    <col min="521" max="522" width="6.109375" customWidth="1"/>
    <col min="523" max="523" width="12.109375" bestFit="1" customWidth="1"/>
    <col min="524" max="524" width="11.33203125" bestFit="1" customWidth="1"/>
    <col min="525" max="525" width="0.88671875" customWidth="1"/>
    <col min="526" max="526" width="1.21875" customWidth="1"/>
    <col min="769" max="769" width="0.88671875" customWidth="1"/>
    <col min="770" max="770" width="5.21875" customWidth="1"/>
    <col min="771" max="772" width="7.109375" customWidth="1"/>
    <col min="773" max="773" width="10.21875" bestFit="1" customWidth="1"/>
    <col min="774" max="774" width="11.33203125" bestFit="1" customWidth="1"/>
    <col min="775" max="775" width="1.33203125" customWidth="1"/>
    <col min="776" max="776" width="5.21875" bestFit="1" customWidth="1"/>
    <col min="777" max="778" width="6.109375" customWidth="1"/>
    <col min="779" max="779" width="12.109375" bestFit="1" customWidth="1"/>
    <col min="780" max="780" width="11.33203125" bestFit="1" customWidth="1"/>
    <col min="781" max="781" width="0.88671875" customWidth="1"/>
    <col min="782" max="782" width="1.21875" customWidth="1"/>
    <col min="1025" max="1025" width="0.88671875" customWidth="1"/>
    <col min="1026" max="1026" width="5.21875" customWidth="1"/>
    <col min="1027" max="1028" width="7.109375" customWidth="1"/>
    <col min="1029" max="1029" width="10.21875" bestFit="1" customWidth="1"/>
    <col min="1030" max="1030" width="11.33203125" bestFit="1" customWidth="1"/>
    <col min="1031" max="1031" width="1.33203125" customWidth="1"/>
    <col min="1032" max="1032" width="5.21875" bestFit="1" customWidth="1"/>
    <col min="1033" max="1034" width="6.109375" customWidth="1"/>
    <col min="1035" max="1035" width="12.109375" bestFit="1" customWidth="1"/>
    <col min="1036" max="1036" width="11.33203125" bestFit="1" customWidth="1"/>
    <col min="1037" max="1037" width="0.88671875" customWidth="1"/>
    <col min="1038" max="1038" width="1.21875" customWidth="1"/>
    <col min="1281" max="1281" width="0.88671875" customWidth="1"/>
    <col min="1282" max="1282" width="5.21875" customWidth="1"/>
    <col min="1283" max="1284" width="7.109375" customWidth="1"/>
    <col min="1285" max="1285" width="10.21875" bestFit="1" customWidth="1"/>
    <col min="1286" max="1286" width="11.33203125" bestFit="1" customWidth="1"/>
    <col min="1287" max="1287" width="1.33203125" customWidth="1"/>
    <col min="1288" max="1288" width="5.21875" bestFit="1" customWidth="1"/>
    <col min="1289" max="1290" width="6.109375" customWidth="1"/>
    <col min="1291" max="1291" width="12.109375" bestFit="1" customWidth="1"/>
    <col min="1292" max="1292" width="11.33203125" bestFit="1" customWidth="1"/>
    <col min="1293" max="1293" width="0.88671875" customWidth="1"/>
    <col min="1294" max="1294" width="1.21875" customWidth="1"/>
    <col min="1537" max="1537" width="0.88671875" customWidth="1"/>
    <col min="1538" max="1538" width="5.21875" customWidth="1"/>
    <col min="1539" max="1540" width="7.109375" customWidth="1"/>
    <col min="1541" max="1541" width="10.21875" bestFit="1" customWidth="1"/>
    <col min="1542" max="1542" width="11.33203125" bestFit="1" customWidth="1"/>
    <col min="1543" max="1543" width="1.33203125" customWidth="1"/>
    <col min="1544" max="1544" width="5.21875" bestFit="1" customWidth="1"/>
    <col min="1545" max="1546" width="6.109375" customWidth="1"/>
    <col min="1547" max="1547" width="12.109375" bestFit="1" customWidth="1"/>
    <col min="1548" max="1548" width="11.33203125" bestFit="1" customWidth="1"/>
    <col min="1549" max="1549" width="0.88671875" customWidth="1"/>
    <col min="1550" max="1550" width="1.21875" customWidth="1"/>
    <col min="1793" max="1793" width="0.88671875" customWidth="1"/>
    <col min="1794" max="1794" width="5.21875" customWidth="1"/>
    <col min="1795" max="1796" width="7.109375" customWidth="1"/>
    <col min="1797" max="1797" width="10.21875" bestFit="1" customWidth="1"/>
    <col min="1798" max="1798" width="11.33203125" bestFit="1" customWidth="1"/>
    <col min="1799" max="1799" width="1.33203125" customWidth="1"/>
    <col min="1800" max="1800" width="5.21875" bestFit="1" customWidth="1"/>
    <col min="1801" max="1802" width="6.109375" customWidth="1"/>
    <col min="1803" max="1803" width="12.109375" bestFit="1" customWidth="1"/>
    <col min="1804" max="1804" width="11.33203125" bestFit="1" customWidth="1"/>
    <col min="1805" max="1805" width="0.88671875" customWidth="1"/>
    <col min="1806" max="1806" width="1.21875" customWidth="1"/>
    <col min="2049" max="2049" width="0.88671875" customWidth="1"/>
    <col min="2050" max="2050" width="5.21875" customWidth="1"/>
    <col min="2051" max="2052" width="7.109375" customWidth="1"/>
    <col min="2053" max="2053" width="10.21875" bestFit="1" customWidth="1"/>
    <col min="2054" max="2054" width="11.33203125" bestFit="1" customWidth="1"/>
    <col min="2055" max="2055" width="1.33203125" customWidth="1"/>
    <col min="2056" max="2056" width="5.21875" bestFit="1" customWidth="1"/>
    <col min="2057" max="2058" width="6.109375" customWidth="1"/>
    <col min="2059" max="2059" width="12.109375" bestFit="1" customWidth="1"/>
    <col min="2060" max="2060" width="11.33203125" bestFit="1" customWidth="1"/>
    <col min="2061" max="2061" width="0.88671875" customWidth="1"/>
    <col min="2062" max="2062" width="1.21875" customWidth="1"/>
    <col min="2305" max="2305" width="0.88671875" customWidth="1"/>
    <col min="2306" max="2306" width="5.21875" customWidth="1"/>
    <col min="2307" max="2308" width="7.109375" customWidth="1"/>
    <col min="2309" max="2309" width="10.21875" bestFit="1" customWidth="1"/>
    <col min="2310" max="2310" width="11.33203125" bestFit="1" customWidth="1"/>
    <col min="2311" max="2311" width="1.33203125" customWidth="1"/>
    <col min="2312" max="2312" width="5.21875" bestFit="1" customWidth="1"/>
    <col min="2313" max="2314" width="6.109375" customWidth="1"/>
    <col min="2315" max="2315" width="12.109375" bestFit="1" customWidth="1"/>
    <col min="2316" max="2316" width="11.33203125" bestFit="1" customWidth="1"/>
    <col min="2317" max="2317" width="0.88671875" customWidth="1"/>
    <col min="2318" max="2318" width="1.21875" customWidth="1"/>
    <col min="2561" max="2561" width="0.88671875" customWidth="1"/>
    <col min="2562" max="2562" width="5.21875" customWidth="1"/>
    <col min="2563" max="2564" width="7.109375" customWidth="1"/>
    <col min="2565" max="2565" width="10.21875" bestFit="1" customWidth="1"/>
    <col min="2566" max="2566" width="11.33203125" bestFit="1" customWidth="1"/>
    <col min="2567" max="2567" width="1.33203125" customWidth="1"/>
    <col min="2568" max="2568" width="5.21875" bestFit="1" customWidth="1"/>
    <col min="2569" max="2570" width="6.109375" customWidth="1"/>
    <col min="2571" max="2571" width="12.109375" bestFit="1" customWidth="1"/>
    <col min="2572" max="2572" width="11.33203125" bestFit="1" customWidth="1"/>
    <col min="2573" max="2573" width="0.88671875" customWidth="1"/>
    <col min="2574" max="2574" width="1.21875" customWidth="1"/>
    <col min="2817" max="2817" width="0.88671875" customWidth="1"/>
    <col min="2818" max="2818" width="5.21875" customWidth="1"/>
    <col min="2819" max="2820" width="7.109375" customWidth="1"/>
    <col min="2821" max="2821" width="10.21875" bestFit="1" customWidth="1"/>
    <col min="2822" max="2822" width="11.33203125" bestFit="1" customWidth="1"/>
    <col min="2823" max="2823" width="1.33203125" customWidth="1"/>
    <col min="2824" max="2824" width="5.21875" bestFit="1" customWidth="1"/>
    <col min="2825" max="2826" width="6.109375" customWidth="1"/>
    <col min="2827" max="2827" width="12.109375" bestFit="1" customWidth="1"/>
    <col min="2828" max="2828" width="11.33203125" bestFit="1" customWidth="1"/>
    <col min="2829" max="2829" width="0.88671875" customWidth="1"/>
    <col min="2830" max="2830" width="1.21875" customWidth="1"/>
    <col min="3073" max="3073" width="0.88671875" customWidth="1"/>
    <col min="3074" max="3074" width="5.21875" customWidth="1"/>
    <col min="3075" max="3076" width="7.109375" customWidth="1"/>
    <col min="3077" max="3077" width="10.21875" bestFit="1" customWidth="1"/>
    <col min="3078" max="3078" width="11.33203125" bestFit="1" customWidth="1"/>
    <col min="3079" max="3079" width="1.33203125" customWidth="1"/>
    <col min="3080" max="3080" width="5.21875" bestFit="1" customWidth="1"/>
    <col min="3081" max="3082" width="6.109375" customWidth="1"/>
    <col min="3083" max="3083" width="12.109375" bestFit="1" customWidth="1"/>
    <col min="3084" max="3084" width="11.33203125" bestFit="1" customWidth="1"/>
    <col min="3085" max="3085" width="0.88671875" customWidth="1"/>
    <col min="3086" max="3086" width="1.21875" customWidth="1"/>
    <col min="3329" max="3329" width="0.88671875" customWidth="1"/>
    <col min="3330" max="3330" width="5.21875" customWidth="1"/>
    <col min="3331" max="3332" width="7.109375" customWidth="1"/>
    <col min="3333" max="3333" width="10.21875" bestFit="1" customWidth="1"/>
    <col min="3334" max="3334" width="11.33203125" bestFit="1" customWidth="1"/>
    <col min="3335" max="3335" width="1.33203125" customWidth="1"/>
    <col min="3336" max="3336" width="5.21875" bestFit="1" customWidth="1"/>
    <col min="3337" max="3338" width="6.109375" customWidth="1"/>
    <col min="3339" max="3339" width="12.109375" bestFit="1" customWidth="1"/>
    <col min="3340" max="3340" width="11.33203125" bestFit="1" customWidth="1"/>
    <col min="3341" max="3341" width="0.88671875" customWidth="1"/>
    <col min="3342" max="3342" width="1.21875" customWidth="1"/>
    <col min="3585" max="3585" width="0.88671875" customWidth="1"/>
    <col min="3586" max="3586" width="5.21875" customWidth="1"/>
    <col min="3587" max="3588" width="7.109375" customWidth="1"/>
    <col min="3589" max="3589" width="10.21875" bestFit="1" customWidth="1"/>
    <col min="3590" max="3590" width="11.33203125" bestFit="1" customWidth="1"/>
    <col min="3591" max="3591" width="1.33203125" customWidth="1"/>
    <col min="3592" max="3592" width="5.21875" bestFit="1" customWidth="1"/>
    <col min="3593" max="3594" width="6.109375" customWidth="1"/>
    <col min="3595" max="3595" width="12.109375" bestFit="1" customWidth="1"/>
    <col min="3596" max="3596" width="11.33203125" bestFit="1" customWidth="1"/>
    <col min="3597" max="3597" width="0.88671875" customWidth="1"/>
    <col min="3598" max="3598" width="1.21875" customWidth="1"/>
    <col min="3841" max="3841" width="0.88671875" customWidth="1"/>
    <col min="3842" max="3842" width="5.21875" customWidth="1"/>
    <col min="3843" max="3844" width="7.109375" customWidth="1"/>
    <col min="3845" max="3845" width="10.21875" bestFit="1" customWidth="1"/>
    <col min="3846" max="3846" width="11.33203125" bestFit="1" customWidth="1"/>
    <col min="3847" max="3847" width="1.33203125" customWidth="1"/>
    <col min="3848" max="3848" width="5.21875" bestFit="1" customWidth="1"/>
    <col min="3849" max="3850" width="6.109375" customWidth="1"/>
    <col min="3851" max="3851" width="12.109375" bestFit="1" customWidth="1"/>
    <col min="3852" max="3852" width="11.33203125" bestFit="1" customWidth="1"/>
    <col min="3853" max="3853" width="0.88671875" customWidth="1"/>
    <col min="3854" max="3854" width="1.21875" customWidth="1"/>
    <col min="4097" max="4097" width="0.88671875" customWidth="1"/>
    <col min="4098" max="4098" width="5.21875" customWidth="1"/>
    <col min="4099" max="4100" width="7.109375" customWidth="1"/>
    <col min="4101" max="4101" width="10.21875" bestFit="1" customWidth="1"/>
    <col min="4102" max="4102" width="11.33203125" bestFit="1" customWidth="1"/>
    <col min="4103" max="4103" width="1.33203125" customWidth="1"/>
    <col min="4104" max="4104" width="5.21875" bestFit="1" customWidth="1"/>
    <col min="4105" max="4106" width="6.109375" customWidth="1"/>
    <col min="4107" max="4107" width="12.109375" bestFit="1" customWidth="1"/>
    <col min="4108" max="4108" width="11.33203125" bestFit="1" customWidth="1"/>
    <col min="4109" max="4109" width="0.88671875" customWidth="1"/>
    <col min="4110" max="4110" width="1.21875" customWidth="1"/>
    <col min="4353" max="4353" width="0.88671875" customWidth="1"/>
    <col min="4354" max="4354" width="5.21875" customWidth="1"/>
    <col min="4355" max="4356" width="7.109375" customWidth="1"/>
    <col min="4357" max="4357" width="10.21875" bestFit="1" customWidth="1"/>
    <col min="4358" max="4358" width="11.33203125" bestFit="1" customWidth="1"/>
    <col min="4359" max="4359" width="1.33203125" customWidth="1"/>
    <col min="4360" max="4360" width="5.21875" bestFit="1" customWidth="1"/>
    <col min="4361" max="4362" width="6.109375" customWidth="1"/>
    <col min="4363" max="4363" width="12.109375" bestFit="1" customWidth="1"/>
    <col min="4364" max="4364" width="11.33203125" bestFit="1" customWidth="1"/>
    <col min="4365" max="4365" width="0.88671875" customWidth="1"/>
    <col min="4366" max="4366" width="1.21875" customWidth="1"/>
    <col min="4609" max="4609" width="0.88671875" customWidth="1"/>
    <col min="4610" max="4610" width="5.21875" customWidth="1"/>
    <col min="4611" max="4612" width="7.109375" customWidth="1"/>
    <col min="4613" max="4613" width="10.21875" bestFit="1" customWidth="1"/>
    <col min="4614" max="4614" width="11.33203125" bestFit="1" customWidth="1"/>
    <col min="4615" max="4615" width="1.33203125" customWidth="1"/>
    <col min="4616" max="4616" width="5.21875" bestFit="1" customWidth="1"/>
    <col min="4617" max="4618" width="6.109375" customWidth="1"/>
    <col min="4619" max="4619" width="12.109375" bestFit="1" customWidth="1"/>
    <col min="4620" max="4620" width="11.33203125" bestFit="1" customWidth="1"/>
    <col min="4621" max="4621" width="0.88671875" customWidth="1"/>
    <col min="4622" max="4622" width="1.21875" customWidth="1"/>
    <col min="4865" max="4865" width="0.88671875" customWidth="1"/>
    <col min="4866" max="4866" width="5.21875" customWidth="1"/>
    <col min="4867" max="4868" width="7.109375" customWidth="1"/>
    <col min="4869" max="4869" width="10.21875" bestFit="1" customWidth="1"/>
    <col min="4870" max="4870" width="11.33203125" bestFit="1" customWidth="1"/>
    <col min="4871" max="4871" width="1.33203125" customWidth="1"/>
    <col min="4872" max="4872" width="5.21875" bestFit="1" customWidth="1"/>
    <col min="4873" max="4874" width="6.109375" customWidth="1"/>
    <col min="4875" max="4875" width="12.109375" bestFit="1" customWidth="1"/>
    <col min="4876" max="4876" width="11.33203125" bestFit="1" customWidth="1"/>
    <col min="4877" max="4877" width="0.88671875" customWidth="1"/>
    <col min="4878" max="4878" width="1.21875" customWidth="1"/>
    <col min="5121" max="5121" width="0.88671875" customWidth="1"/>
    <col min="5122" max="5122" width="5.21875" customWidth="1"/>
    <col min="5123" max="5124" width="7.109375" customWidth="1"/>
    <col min="5125" max="5125" width="10.21875" bestFit="1" customWidth="1"/>
    <col min="5126" max="5126" width="11.33203125" bestFit="1" customWidth="1"/>
    <col min="5127" max="5127" width="1.33203125" customWidth="1"/>
    <col min="5128" max="5128" width="5.21875" bestFit="1" customWidth="1"/>
    <col min="5129" max="5130" width="6.109375" customWidth="1"/>
    <col min="5131" max="5131" width="12.109375" bestFit="1" customWidth="1"/>
    <col min="5132" max="5132" width="11.33203125" bestFit="1" customWidth="1"/>
    <col min="5133" max="5133" width="0.88671875" customWidth="1"/>
    <col min="5134" max="5134" width="1.21875" customWidth="1"/>
    <col min="5377" max="5377" width="0.88671875" customWidth="1"/>
    <col min="5378" max="5378" width="5.21875" customWidth="1"/>
    <col min="5379" max="5380" width="7.109375" customWidth="1"/>
    <col min="5381" max="5381" width="10.21875" bestFit="1" customWidth="1"/>
    <col min="5382" max="5382" width="11.33203125" bestFit="1" customWidth="1"/>
    <col min="5383" max="5383" width="1.33203125" customWidth="1"/>
    <col min="5384" max="5384" width="5.21875" bestFit="1" customWidth="1"/>
    <col min="5385" max="5386" width="6.109375" customWidth="1"/>
    <col min="5387" max="5387" width="12.109375" bestFit="1" customWidth="1"/>
    <col min="5388" max="5388" width="11.33203125" bestFit="1" customWidth="1"/>
    <col min="5389" max="5389" width="0.88671875" customWidth="1"/>
    <col min="5390" max="5390" width="1.21875" customWidth="1"/>
    <col min="5633" max="5633" width="0.88671875" customWidth="1"/>
    <col min="5634" max="5634" width="5.21875" customWidth="1"/>
    <col min="5635" max="5636" width="7.109375" customWidth="1"/>
    <col min="5637" max="5637" width="10.21875" bestFit="1" customWidth="1"/>
    <col min="5638" max="5638" width="11.33203125" bestFit="1" customWidth="1"/>
    <col min="5639" max="5639" width="1.33203125" customWidth="1"/>
    <col min="5640" max="5640" width="5.21875" bestFit="1" customWidth="1"/>
    <col min="5641" max="5642" width="6.109375" customWidth="1"/>
    <col min="5643" max="5643" width="12.109375" bestFit="1" customWidth="1"/>
    <col min="5644" max="5644" width="11.33203125" bestFit="1" customWidth="1"/>
    <col min="5645" max="5645" width="0.88671875" customWidth="1"/>
    <col min="5646" max="5646" width="1.21875" customWidth="1"/>
    <col min="5889" max="5889" width="0.88671875" customWidth="1"/>
    <col min="5890" max="5890" width="5.21875" customWidth="1"/>
    <col min="5891" max="5892" width="7.109375" customWidth="1"/>
    <col min="5893" max="5893" width="10.21875" bestFit="1" customWidth="1"/>
    <col min="5894" max="5894" width="11.33203125" bestFit="1" customWidth="1"/>
    <col min="5895" max="5895" width="1.33203125" customWidth="1"/>
    <col min="5896" max="5896" width="5.21875" bestFit="1" customWidth="1"/>
    <col min="5897" max="5898" width="6.109375" customWidth="1"/>
    <col min="5899" max="5899" width="12.109375" bestFit="1" customWidth="1"/>
    <col min="5900" max="5900" width="11.33203125" bestFit="1" customWidth="1"/>
    <col min="5901" max="5901" width="0.88671875" customWidth="1"/>
    <col min="5902" max="5902" width="1.21875" customWidth="1"/>
    <col min="6145" max="6145" width="0.88671875" customWidth="1"/>
    <col min="6146" max="6146" width="5.21875" customWidth="1"/>
    <col min="6147" max="6148" width="7.109375" customWidth="1"/>
    <col min="6149" max="6149" width="10.21875" bestFit="1" customWidth="1"/>
    <col min="6150" max="6150" width="11.33203125" bestFit="1" customWidth="1"/>
    <col min="6151" max="6151" width="1.33203125" customWidth="1"/>
    <col min="6152" max="6152" width="5.21875" bestFit="1" customWidth="1"/>
    <col min="6153" max="6154" width="6.109375" customWidth="1"/>
    <col min="6155" max="6155" width="12.109375" bestFit="1" customWidth="1"/>
    <col min="6156" max="6156" width="11.33203125" bestFit="1" customWidth="1"/>
    <col min="6157" max="6157" width="0.88671875" customWidth="1"/>
    <col min="6158" max="6158" width="1.21875" customWidth="1"/>
    <col min="6401" max="6401" width="0.88671875" customWidth="1"/>
    <col min="6402" max="6402" width="5.21875" customWidth="1"/>
    <col min="6403" max="6404" width="7.109375" customWidth="1"/>
    <col min="6405" max="6405" width="10.21875" bestFit="1" customWidth="1"/>
    <col min="6406" max="6406" width="11.33203125" bestFit="1" customWidth="1"/>
    <col min="6407" max="6407" width="1.33203125" customWidth="1"/>
    <col min="6408" max="6408" width="5.21875" bestFit="1" customWidth="1"/>
    <col min="6409" max="6410" width="6.109375" customWidth="1"/>
    <col min="6411" max="6411" width="12.109375" bestFit="1" customWidth="1"/>
    <col min="6412" max="6412" width="11.33203125" bestFit="1" customWidth="1"/>
    <col min="6413" max="6413" width="0.88671875" customWidth="1"/>
    <col min="6414" max="6414" width="1.21875" customWidth="1"/>
    <col min="6657" max="6657" width="0.88671875" customWidth="1"/>
    <col min="6658" max="6658" width="5.21875" customWidth="1"/>
    <col min="6659" max="6660" width="7.109375" customWidth="1"/>
    <col min="6661" max="6661" width="10.21875" bestFit="1" customWidth="1"/>
    <col min="6662" max="6662" width="11.33203125" bestFit="1" customWidth="1"/>
    <col min="6663" max="6663" width="1.33203125" customWidth="1"/>
    <col min="6664" max="6664" width="5.21875" bestFit="1" customWidth="1"/>
    <col min="6665" max="6666" width="6.109375" customWidth="1"/>
    <col min="6667" max="6667" width="12.109375" bestFit="1" customWidth="1"/>
    <col min="6668" max="6668" width="11.33203125" bestFit="1" customWidth="1"/>
    <col min="6669" max="6669" width="0.88671875" customWidth="1"/>
    <col min="6670" max="6670" width="1.21875" customWidth="1"/>
    <col min="6913" max="6913" width="0.88671875" customWidth="1"/>
    <col min="6914" max="6914" width="5.21875" customWidth="1"/>
    <col min="6915" max="6916" width="7.109375" customWidth="1"/>
    <col min="6917" max="6917" width="10.21875" bestFit="1" customWidth="1"/>
    <col min="6918" max="6918" width="11.33203125" bestFit="1" customWidth="1"/>
    <col min="6919" max="6919" width="1.33203125" customWidth="1"/>
    <col min="6920" max="6920" width="5.21875" bestFit="1" customWidth="1"/>
    <col min="6921" max="6922" width="6.109375" customWidth="1"/>
    <col min="6923" max="6923" width="12.109375" bestFit="1" customWidth="1"/>
    <col min="6924" max="6924" width="11.33203125" bestFit="1" customWidth="1"/>
    <col min="6925" max="6925" width="0.88671875" customWidth="1"/>
    <col min="6926" max="6926" width="1.21875" customWidth="1"/>
    <col min="7169" max="7169" width="0.88671875" customWidth="1"/>
    <col min="7170" max="7170" width="5.21875" customWidth="1"/>
    <col min="7171" max="7172" width="7.109375" customWidth="1"/>
    <col min="7173" max="7173" width="10.21875" bestFit="1" customWidth="1"/>
    <col min="7174" max="7174" width="11.33203125" bestFit="1" customWidth="1"/>
    <col min="7175" max="7175" width="1.33203125" customWidth="1"/>
    <col min="7176" max="7176" width="5.21875" bestFit="1" customWidth="1"/>
    <col min="7177" max="7178" width="6.109375" customWidth="1"/>
    <col min="7179" max="7179" width="12.109375" bestFit="1" customWidth="1"/>
    <col min="7180" max="7180" width="11.33203125" bestFit="1" customWidth="1"/>
    <col min="7181" max="7181" width="0.88671875" customWidth="1"/>
    <col min="7182" max="7182" width="1.21875" customWidth="1"/>
    <col min="7425" max="7425" width="0.88671875" customWidth="1"/>
    <col min="7426" max="7426" width="5.21875" customWidth="1"/>
    <col min="7427" max="7428" width="7.109375" customWidth="1"/>
    <col min="7429" max="7429" width="10.21875" bestFit="1" customWidth="1"/>
    <col min="7430" max="7430" width="11.33203125" bestFit="1" customWidth="1"/>
    <col min="7431" max="7431" width="1.33203125" customWidth="1"/>
    <col min="7432" max="7432" width="5.21875" bestFit="1" customWidth="1"/>
    <col min="7433" max="7434" width="6.109375" customWidth="1"/>
    <col min="7435" max="7435" width="12.109375" bestFit="1" customWidth="1"/>
    <col min="7436" max="7436" width="11.33203125" bestFit="1" customWidth="1"/>
    <col min="7437" max="7437" width="0.88671875" customWidth="1"/>
    <col min="7438" max="7438" width="1.21875" customWidth="1"/>
    <col min="7681" max="7681" width="0.88671875" customWidth="1"/>
    <col min="7682" max="7682" width="5.21875" customWidth="1"/>
    <col min="7683" max="7684" width="7.109375" customWidth="1"/>
    <col min="7685" max="7685" width="10.21875" bestFit="1" customWidth="1"/>
    <col min="7686" max="7686" width="11.33203125" bestFit="1" customWidth="1"/>
    <col min="7687" max="7687" width="1.33203125" customWidth="1"/>
    <col min="7688" max="7688" width="5.21875" bestFit="1" customWidth="1"/>
    <col min="7689" max="7690" width="6.109375" customWidth="1"/>
    <col min="7691" max="7691" width="12.109375" bestFit="1" customWidth="1"/>
    <col min="7692" max="7692" width="11.33203125" bestFit="1" customWidth="1"/>
    <col min="7693" max="7693" width="0.88671875" customWidth="1"/>
    <col min="7694" max="7694" width="1.21875" customWidth="1"/>
    <col min="7937" max="7937" width="0.88671875" customWidth="1"/>
    <col min="7938" max="7938" width="5.21875" customWidth="1"/>
    <col min="7939" max="7940" width="7.109375" customWidth="1"/>
    <col min="7941" max="7941" width="10.21875" bestFit="1" customWidth="1"/>
    <col min="7942" max="7942" width="11.33203125" bestFit="1" customWidth="1"/>
    <col min="7943" max="7943" width="1.33203125" customWidth="1"/>
    <col min="7944" max="7944" width="5.21875" bestFit="1" customWidth="1"/>
    <col min="7945" max="7946" width="6.109375" customWidth="1"/>
    <col min="7947" max="7947" width="12.109375" bestFit="1" customWidth="1"/>
    <col min="7948" max="7948" width="11.33203125" bestFit="1" customWidth="1"/>
    <col min="7949" max="7949" width="0.88671875" customWidth="1"/>
    <col min="7950" max="7950" width="1.21875" customWidth="1"/>
    <col min="8193" max="8193" width="0.88671875" customWidth="1"/>
    <col min="8194" max="8194" width="5.21875" customWidth="1"/>
    <col min="8195" max="8196" width="7.109375" customWidth="1"/>
    <col min="8197" max="8197" width="10.21875" bestFit="1" customWidth="1"/>
    <col min="8198" max="8198" width="11.33203125" bestFit="1" customWidth="1"/>
    <col min="8199" max="8199" width="1.33203125" customWidth="1"/>
    <col min="8200" max="8200" width="5.21875" bestFit="1" customWidth="1"/>
    <col min="8201" max="8202" width="6.109375" customWidth="1"/>
    <col min="8203" max="8203" width="12.109375" bestFit="1" customWidth="1"/>
    <col min="8204" max="8204" width="11.33203125" bestFit="1" customWidth="1"/>
    <col min="8205" max="8205" width="0.88671875" customWidth="1"/>
    <col min="8206" max="8206" width="1.21875" customWidth="1"/>
    <col min="8449" max="8449" width="0.88671875" customWidth="1"/>
    <col min="8450" max="8450" width="5.21875" customWidth="1"/>
    <col min="8451" max="8452" width="7.109375" customWidth="1"/>
    <col min="8453" max="8453" width="10.21875" bestFit="1" customWidth="1"/>
    <col min="8454" max="8454" width="11.33203125" bestFit="1" customWidth="1"/>
    <col min="8455" max="8455" width="1.33203125" customWidth="1"/>
    <col min="8456" max="8456" width="5.21875" bestFit="1" customWidth="1"/>
    <col min="8457" max="8458" width="6.109375" customWidth="1"/>
    <col min="8459" max="8459" width="12.109375" bestFit="1" customWidth="1"/>
    <col min="8460" max="8460" width="11.33203125" bestFit="1" customWidth="1"/>
    <col min="8461" max="8461" width="0.88671875" customWidth="1"/>
    <col min="8462" max="8462" width="1.21875" customWidth="1"/>
    <col min="8705" max="8705" width="0.88671875" customWidth="1"/>
    <col min="8706" max="8706" width="5.21875" customWidth="1"/>
    <col min="8707" max="8708" width="7.109375" customWidth="1"/>
    <col min="8709" max="8709" width="10.21875" bestFit="1" customWidth="1"/>
    <col min="8710" max="8710" width="11.33203125" bestFit="1" customWidth="1"/>
    <col min="8711" max="8711" width="1.33203125" customWidth="1"/>
    <col min="8712" max="8712" width="5.21875" bestFit="1" customWidth="1"/>
    <col min="8713" max="8714" width="6.109375" customWidth="1"/>
    <col min="8715" max="8715" width="12.109375" bestFit="1" customWidth="1"/>
    <col min="8716" max="8716" width="11.33203125" bestFit="1" customWidth="1"/>
    <col min="8717" max="8717" width="0.88671875" customWidth="1"/>
    <col min="8718" max="8718" width="1.21875" customWidth="1"/>
    <col min="8961" max="8961" width="0.88671875" customWidth="1"/>
    <col min="8962" max="8962" width="5.21875" customWidth="1"/>
    <col min="8963" max="8964" width="7.109375" customWidth="1"/>
    <col min="8965" max="8965" width="10.21875" bestFit="1" customWidth="1"/>
    <col min="8966" max="8966" width="11.33203125" bestFit="1" customWidth="1"/>
    <col min="8967" max="8967" width="1.33203125" customWidth="1"/>
    <col min="8968" max="8968" width="5.21875" bestFit="1" customWidth="1"/>
    <col min="8969" max="8970" width="6.109375" customWidth="1"/>
    <col min="8971" max="8971" width="12.109375" bestFit="1" customWidth="1"/>
    <col min="8972" max="8972" width="11.33203125" bestFit="1" customWidth="1"/>
    <col min="8973" max="8973" width="0.88671875" customWidth="1"/>
    <col min="8974" max="8974" width="1.21875" customWidth="1"/>
    <col min="9217" max="9217" width="0.88671875" customWidth="1"/>
    <col min="9218" max="9218" width="5.21875" customWidth="1"/>
    <col min="9219" max="9220" width="7.109375" customWidth="1"/>
    <col min="9221" max="9221" width="10.21875" bestFit="1" customWidth="1"/>
    <col min="9222" max="9222" width="11.33203125" bestFit="1" customWidth="1"/>
    <col min="9223" max="9223" width="1.33203125" customWidth="1"/>
    <col min="9224" max="9224" width="5.21875" bestFit="1" customWidth="1"/>
    <col min="9225" max="9226" width="6.109375" customWidth="1"/>
    <col min="9227" max="9227" width="12.109375" bestFit="1" customWidth="1"/>
    <col min="9228" max="9228" width="11.33203125" bestFit="1" customWidth="1"/>
    <col min="9229" max="9229" width="0.88671875" customWidth="1"/>
    <col min="9230" max="9230" width="1.21875" customWidth="1"/>
    <col min="9473" max="9473" width="0.88671875" customWidth="1"/>
    <col min="9474" max="9474" width="5.21875" customWidth="1"/>
    <col min="9475" max="9476" width="7.109375" customWidth="1"/>
    <col min="9477" max="9477" width="10.21875" bestFit="1" customWidth="1"/>
    <col min="9478" max="9478" width="11.33203125" bestFit="1" customWidth="1"/>
    <col min="9479" max="9479" width="1.33203125" customWidth="1"/>
    <col min="9480" max="9480" width="5.21875" bestFit="1" customWidth="1"/>
    <col min="9481" max="9482" width="6.109375" customWidth="1"/>
    <col min="9483" max="9483" width="12.109375" bestFit="1" customWidth="1"/>
    <col min="9484" max="9484" width="11.33203125" bestFit="1" customWidth="1"/>
    <col min="9485" max="9485" width="0.88671875" customWidth="1"/>
    <col min="9486" max="9486" width="1.21875" customWidth="1"/>
    <col min="9729" max="9729" width="0.88671875" customWidth="1"/>
    <col min="9730" max="9730" width="5.21875" customWidth="1"/>
    <col min="9731" max="9732" width="7.109375" customWidth="1"/>
    <col min="9733" max="9733" width="10.21875" bestFit="1" customWidth="1"/>
    <col min="9734" max="9734" width="11.33203125" bestFit="1" customWidth="1"/>
    <col min="9735" max="9735" width="1.33203125" customWidth="1"/>
    <col min="9736" max="9736" width="5.21875" bestFit="1" customWidth="1"/>
    <col min="9737" max="9738" width="6.109375" customWidth="1"/>
    <col min="9739" max="9739" width="12.109375" bestFit="1" customWidth="1"/>
    <col min="9740" max="9740" width="11.33203125" bestFit="1" customWidth="1"/>
    <col min="9741" max="9741" width="0.88671875" customWidth="1"/>
    <col min="9742" max="9742" width="1.21875" customWidth="1"/>
    <col min="9985" max="9985" width="0.88671875" customWidth="1"/>
    <col min="9986" max="9986" width="5.21875" customWidth="1"/>
    <col min="9987" max="9988" width="7.109375" customWidth="1"/>
    <col min="9989" max="9989" width="10.21875" bestFit="1" customWidth="1"/>
    <col min="9990" max="9990" width="11.33203125" bestFit="1" customWidth="1"/>
    <col min="9991" max="9991" width="1.33203125" customWidth="1"/>
    <col min="9992" max="9992" width="5.21875" bestFit="1" customWidth="1"/>
    <col min="9993" max="9994" width="6.109375" customWidth="1"/>
    <col min="9995" max="9995" width="12.109375" bestFit="1" customWidth="1"/>
    <col min="9996" max="9996" width="11.33203125" bestFit="1" customWidth="1"/>
    <col min="9997" max="9997" width="0.88671875" customWidth="1"/>
    <col min="9998" max="9998" width="1.21875" customWidth="1"/>
    <col min="10241" max="10241" width="0.88671875" customWidth="1"/>
    <col min="10242" max="10242" width="5.21875" customWidth="1"/>
    <col min="10243" max="10244" width="7.109375" customWidth="1"/>
    <col min="10245" max="10245" width="10.21875" bestFit="1" customWidth="1"/>
    <col min="10246" max="10246" width="11.33203125" bestFit="1" customWidth="1"/>
    <col min="10247" max="10247" width="1.33203125" customWidth="1"/>
    <col min="10248" max="10248" width="5.21875" bestFit="1" customWidth="1"/>
    <col min="10249" max="10250" width="6.109375" customWidth="1"/>
    <col min="10251" max="10251" width="12.109375" bestFit="1" customWidth="1"/>
    <col min="10252" max="10252" width="11.33203125" bestFit="1" customWidth="1"/>
    <col min="10253" max="10253" width="0.88671875" customWidth="1"/>
    <col min="10254" max="10254" width="1.21875" customWidth="1"/>
    <col min="10497" max="10497" width="0.88671875" customWidth="1"/>
    <col min="10498" max="10498" width="5.21875" customWidth="1"/>
    <col min="10499" max="10500" width="7.109375" customWidth="1"/>
    <col min="10501" max="10501" width="10.21875" bestFit="1" customWidth="1"/>
    <col min="10502" max="10502" width="11.33203125" bestFit="1" customWidth="1"/>
    <col min="10503" max="10503" width="1.33203125" customWidth="1"/>
    <col min="10504" max="10504" width="5.21875" bestFit="1" customWidth="1"/>
    <col min="10505" max="10506" width="6.109375" customWidth="1"/>
    <col min="10507" max="10507" width="12.109375" bestFit="1" customWidth="1"/>
    <col min="10508" max="10508" width="11.33203125" bestFit="1" customWidth="1"/>
    <col min="10509" max="10509" width="0.88671875" customWidth="1"/>
    <col min="10510" max="10510" width="1.21875" customWidth="1"/>
    <col min="10753" max="10753" width="0.88671875" customWidth="1"/>
    <col min="10754" max="10754" width="5.21875" customWidth="1"/>
    <col min="10755" max="10756" width="7.109375" customWidth="1"/>
    <col min="10757" max="10757" width="10.21875" bestFit="1" customWidth="1"/>
    <col min="10758" max="10758" width="11.33203125" bestFit="1" customWidth="1"/>
    <col min="10759" max="10759" width="1.33203125" customWidth="1"/>
    <col min="10760" max="10760" width="5.21875" bestFit="1" customWidth="1"/>
    <col min="10761" max="10762" width="6.109375" customWidth="1"/>
    <col min="10763" max="10763" width="12.109375" bestFit="1" customWidth="1"/>
    <col min="10764" max="10764" width="11.33203125" bestFit="1" customWidth="1"/>
    <col min="10765" max="10765" width="0.88671875" customWidth="1"/>
    <col min="10766" max="10766" width="1.21875" customWidth="1"/>
    <col min="11009" max="11009" width="0.88671875" customWidth="1"/>
    <col min="11010" max="11010" width="5.21875" customWidth="1"/>
    <col min="11011" max="11012" width="7.109375" customWidth="1"/>
    <col min="11013" max="11013" width="10.21875" bestFit="1" customWidth="1"/>
    <col min="11014" max="11014" width="11.33203125" bestFit="1" customWidth="1"/>
    <col min="11015" max="11015" width="1.33203125" customWidth="1"/>
    <col min="11016" max="11016" width="5.21875" bestFit="1" customWidth="1"/>
    <col min="11017" max="11018" width="6.109375" customWidth="1"/>
    <col min="11019" max="11019" width="12.109375" bestFit="1" customWidth="1"/>
    <col min="11020" max="11020" width="11.33203125" bestFit="1" customWidth="1"/>
    <col min="11021" max="11021" width="0.88671875" customWidth="1"/>
    <col min="11022" max="11022" width="1.21875" customWidth="1"/>
    <col min="11265" max="11265" width="0.88671875" customWidth="1"/>
    <col min="11266" max="11266" width="5.21875" customWidth="1"/>
    <col min="11267" max="11268" width="7.109375" customWidth="1"/>
    <col min="11269" max="11269" width="10.21875" bestFit="1" customWidth="1"/>
    <col min="11270" max="11270" width="11.33203125" bestFit="1" customWidth="1"/>
    <col min="11271" max="11271" width="1.33203125" customWidth="1"/>
    <col min="11272" max="11272" width="5.21875" bestFit="1" customWidth="1"/>
    <col min="11273" max="11274" width="6.109375" customWidth="1"/>
    <col min="11275" max="11275" width="12.109375" bestFit="1" customWidth="1"/>
    <col min="11276" max="11276" width="11.33203125" bestFit="1" customWidth="1"/>
    <col min="11277" max="11277" width="0.88671875" customWidth="1"/>
    <col min="11278" max="11278" width="1.21875" customWidth="1"/>
    <col min="11521" max="11521" width="0.88671875" customWidth="1"/>
    <col min="11522" max="11522" width="5.21875" customWidth="1"/>
    <col min="11523" max="11524" width="7.109375" customWidth="1"/>
    <col min="11525" max="11525" width="10.21875" bestFit="1" customWidth="1"/>
    <col min="11526" max="11526" width="11.33203125" bestFit="1" customWidth="1"/>
    <col min="11527" max="11527" width="1.33203125" customWidth="1"/>
    <col min="11528" max="11528" width="5.21875" bestFit="1" customWidth="1"/>
    <col min="11529" max="11530" width="6.109375" customWidth="1"/>
    <col min="11531" max="11531" width="12.109375" bestFit="1" customWidth="1"/>
    <col min="11532" max="11532" width="11.33203125" bestFit="1" customWidth="1"/>
    <col min="11533" max="11533" width="0.88671875" customWidth="1"/>
    <col min="11534" max="11534" width="1.21875" customWidth="1"/>
    <col min="11777" max="11777" width="0.88671875" customWidth="1"/>
    <col min="11778" max="11778" width="5.21875" customWidth="1"/>
    <col min="11779" max="11780" width="7.109375" customWidth="1"/>
    <col min="11781" max="11781" width="10.21875" bestFit="1" customWidth="1"/>
    <col min="11782" max="11782" width="11.33203125" bestFit="1" customWidth="1"/>
    <col min="11783" max="11783" width="1.33203125" customWidth="1"/>
    <col min="11784" max="11784" width="5.21875" bestFit="1" customWidth="1"/>
    <col min="11785" max="11786" width="6.109375" customWidth="1"/>
    <col min="11787" max="11787" width="12.109375" bestFit="1" customWidth="1"/>
    <col min="11788" max="11788" width="11.33203125" bestFit="1" customWidth="1"/>
    <col min="11789" max="11789" width="0.88671875" customWidth="1"/>
    <col min="11790" max="11790" width="1.21875" customWidth="1"/>
    <col min="12033" max="12033" width="0.88671875" customWidth="1"/>
    <col min="12034" max="12034" width="5.21875" customWidth="1"/>
    <col min="12035" max="12036" width="7.109375" customWidth="1"/>
    <col min="12037" max="12037" width="10.21875" bestFit="1" customWidth="1"/>
    <col min="12038" max="12038" width="11.33203125" bestFit="1" customWidth="1"/>
    <col min="12039" max="12039" width="1.33203125" customWidth="1"/>
    <col min="12040" max="12040" width="5.21875" bestFit="1" customWidth="1"/>
    <col min="12041" max="12042" width="6.109375" customWidth="1"/>
    <col min="12043" max="12043" width="12.109375" bestFit="1" customWidth="1"/>
    <col min="12044" max="12044" width="11.33203125" bestFit="1" customWidth="1"/>
    <col min="12045" max="12045" width="0.88671875" customWidth="1"/>
    <col min="12046" max="12046" width="1.21875" customWidth="1"/>
    <col min="12289" max="12289" width="0.88671875" customWidth="1"/>
    <col min="12290" max="12290" width="5.21875" customWidth="1"/>
    <col min="12291" max="12292" width="7.109375" customWidth="1"/>
    <col min="12293" max="12293" width="10.21875" bestFit="1" customWidth="1"/>
    <col min="12294" max="12294" width="11.33203125" bestFit="1" customWidth="1"/>
    <col min="12295" max="12295" width="1.33203125" customWidth="1"/>
    <col min="12296" max="12296" width="5.21875" bestFit="1" customWidth="1"/>
    <col min="12297" max="12298" width="6.109375" customWidth="1"/>
    <col min="12299" max="12299" width="12.109375" bestFit="1" customWidth="1"/>
    <col min="12300" max="12300" width="11.33203125" bestFit="1" customWidth="1"/>
    <col min="12301" max="12301" width="0.88671875" customWidth="1"/>
    <col min="12302" max="12302" width="1.21875" customWidth="1"/>
    <col min="12545" max="12545" width="0.88671875" customWidth="1"/>
    <col min="12546" max="12546" width="5.21875" customWidth="1"/>
    <col min="12547" max="12548" width="7.109375" customWidth="1"/>
    <col min="12549" max="12549" width="10.21875" bestFit="1" customWidth="1"/>
    <col min="12550" max="12550" width="11.33203125" bestFit="1" customWidth="1"/>
    <col min="12551" max="12551" width="1.33203125" customWidth="1"/>
    <col min="12552" max="12552" width="5.21875" bestFit="1" customWidth="1"/>
    <col min="12553" max="12554" width="6.109375" customWidth="1"/>
    <col min="12555" max="12555" width="12.109375" bestFit="1" customWidth="1"/>
    <col min="12556" max="12556" width="11.33203125" bestFit="1" customWidth="1"/>
    <col min="12557" max="12557" width="0.88671875" customWidth="1"/>
    <col min="12558" max="12558" width="1.21875" customWidth="1"/>
    <col min="12801" max="12801" width="0.88671875" customWidth="1"/>
    <col min="12802" max="12802" width="5.21875" customWidth="1"/>
    <col min="12803" max="12804" width="7.109375" customWidth="1"/>
    <col min="12805" max="12805" width="10.21875" bestFit="1" customWidth="1"/>
    <col min="12806" max="12806" width="11.33203125" bestFit="1" customWidth="1"/>
    <col min="12807" max="12807" width="1.33203125" customWidth="1"/>
    <col min="12808" max="12808" width="5.21875" bestFit="1" customWidth="1"/>
    <col min="12809" max="12810" width="6.109375" customWidth="1"/>
    <col min="12811" max="12811" width="12.109375" bestFit="1" customWidth="1"/>
    <col min="12812" max="12812" width="11.33203125" bestFit="1" customWidth="1"/>
    <col min="12813" max="12813" width="0.88671875" customWidth="1"/>
    <col min="12814" max="12814" width="1.21875" customWidth="1"/>
    <col min="13057" max="13057" width="0.88671875" customWidth="1"/>
    <col min="13058" max="13058" width="5.21875" customWidth="1"/>
    <col min="13059" max="13060" width="7.109375" customWidth="1"/>
    <col min="13061" max="13061" width="10.21875" bestFit="1" customWidth="1"/>
    <col min="13062" max="13062" width="11.33203125" bestFit="1" customWidth="1"/>
    <col min="13063" max="13063" width="1.33203125" customWidth="1"/>
    <col min="13064" max="13064" width="5.21875" bestFit="1" customWidth="1"/>
    <col min="13065" max="13066" width="6.109375" customWidth="1"/>
    <col min="13067" max="13067" width="12.109375" bestFit="1" customWidth="1"/>
    <col min="13068" max="13068" width="11.33203125" bestFit="1" customWidth="1"/>
    <col min="13069" max="13069" width="0.88671875" customWidth="1"/>
    <col min="13070" max="13070" width="1.21875" customWidth="1"/>
    <col min="13313" max="13313" width="0.88671875" customWidth="1"/>
    <col min="13314" max="13314" width="5.21875" customWidth="1"/>
    <col min="13315" max="13316" width="7.109375" customWidth="1"/>
    <col min="13317" max="13317" width="10.21875" bestFit="1" customWidth="1"/>
    <col min="13318" max="13318" width="11.33203125" bestFit="1" customWidth="1"/>
    <col min="13319" max="13319" width="1.33203125" customWidth="1"/>
    <col min="13320" max="13320" width="5.21875" bestFit="1" customWidth="1"/>
    <col min="13321" max="13322" width="6.109375" customWidth="1"/>
    <col min="13323" max="13323" width="12.109375" bestFit="1" customWidth="1"/>
    <col min="13324" max="13324" width="11.33203125" bestFit="1" customWidth="1"/>
    <col min="13325" max="13325" width="0.88671875" customWidth="1"/>
    <col min="13326" max="13326" width="1.21875" customWidth="1"/>
    <col min="13569" max="13569" width="0.88671875" customWidth="1"/>
    <col min="13570" max="13570" width="5.21875" customWidth="1"/>
    <col min="13571" max="13572" width="7.109375" customWidth="1"/>
    <col min="13573" max="13573" width="10.21875" bestFit="1" customWidth="1"/>
    <col min="13574" max="13574" width="11.33203125" bestFit="1" customWidth="1"/>
    <col min="13575" max="13575" width="1.33203125" customWidth="1"/>
    <col min="13576" max="13576" width="5.21875" bestFit="1" customWidth="1"/>
    <col min="13577" max="13578" width="6.109375" customWidth="1"/>
    <col min="13579" max="13579" width="12.109375" bestFit="1" customWidth="1"/>
    <col min="13580" max="13580" width="11.33203125" bestFit="1" customWidth="1"/>
    <col min="13581" max="13581" width="0.88671875" customWidth="1"/>
    <col min="13582" max="13582" width="1.21875" customWidth="1"/>
    <col min="13825" max="13825" width="0.88671875" customWidth="1"/>
    <col min="13826" max="13826" width="5.21875" customWidth="1"/>
    <col min="13827" max="13828" width="7.109375" customWidth="1"/>
    <col min="13829" max="13829" width="10.21875" bestFit="1" customWidth="1"/>
    <col min="13830" max="13830" width="11.33203125" bestFit="1" customWidth="1"/>
    <col min="13831" max="13831" width="1.33203125" customWidth="1"/>
    <col min="13832" max="13832" width="5.21875" bestFit="1" customWidth="1"/>
    <col min="13833" max="13834" width="6.109375" customWidth="1"/>
    <col min="13835" max="13835" width="12.109375" bestFit="1" customWidth="1"/>
    <col min="13836" max="13836" width="11.33203125" bestFit="1" customWidth="1"/>
    <col min="13837" max="13837" width="0.88671875" customWidth="1"/>
    <col min="13838" max="13838" width="1.21875" customWidth="1"/>
    <col min="14081" max="14081" width="0.88671875" customWidth="1"/>
    <col min="14082" max="14082" width="5.21875" customWidth="1"/>
    <col min="14083" max="14084" width="7.109375" customWidth="1"/>
    <col min="14085" max="14085" width="10.21875" bestFit="1" customWidth="1"/>
    <col min="14086" max="14086" width="11.33203125" bestFit="1" customWidth="1"/>
    <col min="14087" max="14087" width="1.33203125" customWidth="1"/>
    <col min="14088" max="14088" width="5.21875" bestFit="1" customWidth="1"/>
    <col min="14089" max="14090" width="6.109375" customWidth="1"/>
    <col min="14091" max="14091" width="12.109375" bestFit="1" customWidth="1"/>
    <col min="14092" max="14092" width="11.33203125" bestFit="1" customWidth="1"/>
    <col min="14093" max="14093" width="0.88671875" customWidth="1"/>
    <col min="14094" max="14094" width="1.21875" customWidth="1"/>
    <col min="14337" max="14337" width="0.88671875" customWidth="1"/>
    <col min="14338" max="14338" width="5.21875" customWidth="1"/>
    <col min="14339" max="14340" width="7.109375" customWidth="1"/>
    <col min="14341" max="14341" width="10.21875" bestFit="1" customWidth="1"/>
    <col min="14342" max="14342" width="11.33203125" bestFit="1" customWidth="1"/>
    <col min="14343" max="14343" width="1.33203125" customWidth="1"/>
    <col min="14344" max="14344" width="5.21875" bestFit="1" customWidth="1"/>
    <col min="14345" max="14346" width="6.109375" customWidth="1"/>
    <col min="14347" max="14347" width="12.109375" bestFit="1" customWidth="1"/>
    <col min="14348" max="14348" width="11.33203125" bestFit="1" customWidth="1"/>
    <col min="14349" max="14349" width="0.88671875" customWidth="1"/>
    <col min="14350" max="14350" width="1.21875" customWidth="1"/>
    <col min="14593" max="14593" width="0.88671875" customWidth="1"/>
    <col min="14594" max="14594" width="5.21875" customWidth="1"/>
    <col min="14595" max="14596" width="7.109375" customWidth="1"/>
    <col min="14597" max="14597" width="10.21875" bestFit="1" customWidth="1"/>
    <col min="14598" max="14598" width="11.33203125" bestFit="1" customWidth="1"/>
    <col min="14599" max="14599" width="1.33203125" customWidth="1"/>
    <col min="14600" max="14600" width="5.21875" bestFit="1" customWidth="1"/>
    <col min="14601" max="14602" width="6.109375" customWidth="1"/>
    <col min="14603" max="14603" width="12.109375" bestFit="1" customWidth="1"/>
    <col min="14604" max="14604" width="11.33203125" bestFit="1" customWidth="1"/>
    <col min="14605" max="14605" width="0.88671875" customWidth="1"/>
    <col min="14606" max="14606" width="1.21875" customWidth="1"/>
    <col min="14849" max="14849" width="0.88671875" customWidth="1"/>
    <col min="14850" max="14850" width="5.21875" customWidth="1"/>
    <col min="14851" max="14852" width="7.109375" customWidth="1"/>
    <col min="14853" max="14853" width="10.21875" bestFit="1" customWidth="1"/>
    <col min="14854" max="14854" width="11.33203125" bestFit="1" customWidth="1"/>
    <col min="14855" max="14855" width="1.33203125" customWidth="1"/>
    <col min="14856" max="14856" width="5.21875" bestFit="1" customWidth="1"/>
    <col min="14857" max="14858" width="6.109375" customWidth="1"/>
    <col min="14859" max="14859" width="12.109375" bestFit="1" customWidth="1"/>
    <col min="14860" max="14860" width="11.33203125" bestFit="1" customWidth="1"/>
    <col min="14861" max="14861" width="0.88671875" customWidth="1"/>
    <col min="14862" max="14862" width="1.21875" customWidth="1"/>
    <col min="15105" max="15105" width="0.88671875" customWidth="1"/>
    <col min="15106" max="15106" width="5.21875" customWidth="1"/>
    <col min="15107" max="15108" width="7.109375" customWidth="1"/>
    <col min="15109" max="15109" width="10.21875" bestFit="1" customWidth="1"/>
    <col min="15110" max="15110" width="11.33203125" bestFit="1" customWidth="1"/>
    <col min="15111" max="15111" width="1.33203125" customWidth="1"/>
    <col min="15112" max="15112" width="5.21875" bestFit="1" customWidth="1"/>
    <col min="15113" max="15114" width="6.109375" customWidth="1"/>
    <col min="15115" max="15115" width="12.109375" bestFit="1" customWidth="1"/>
    <col min="15116" max="15116" width="11.33203125" bestFit="1" customWidth="1"/>
    <col min="15117" max="15117" width="0.88671875" customWidth="1"/>
    <col min="15118" max="15118" width="1.21875" customWidth="1"/>
    <col min="15361" max="15361" width="0.88671875" customWidth="1"/>
    <col min="15362" max="15362" width="5.21875" customWidth="1"/>
    <col min="15363" max="15364" width="7.109375" customWidth="1"/>
    <col min="15365" max="15365" width="10.21875" bestFit="1" customWidth="1"/>
    <col min="15366" max="15366" width="11.33203125" bestFit="1" customWidth="1"/>
    <col min="15367" max="15367" width="1.33203125" customWidth="1"/>
    <col min="15368" max="15368" width="5.21875" bestFit="1" customWidth="1"/>
    <col min="15369" max="15370" width="6.109375" customWidth="1"/>
    <col min="15371" max="15371" width="12.109375" bestFit="1" customWidth="1"/>
    <col min="15372" max="15372" width="11.33203125" bestFit="1" customWidth="1"/>
    <col min="15373" max="15373" width="0.88671875" customWidth="1"/>
    <col min="15374" max="15374" width="1.21875" customWidth="1"/>
    <col min="15617" max="15617" width="0.88671875" customWidth="1"/>
    <col min="15618" max="15618" width="5.21875" customWidth="1"/>
    <col min="15619" max="15620" width="7.109375" customWidth="1"/>
    <col min="15621" max="15621" width="10.21875" bestFit="1" customWidth="1"/>
    <col min="15622" max="15622" width="11.33203125" bestFit="1" customWidth="1"/>
    <col min="15623" max="15623" width="1.33203125" customWidth="1"/>
    <col min="15624" max="15624" width="5.21875" bestFit="1" customWidth="1"/>
    <col min="15625" max="15626" width="6.109375" customWidth="1"/>
    <col min="15627" max="15627" width="12.109375" bestFit="1" customWidth="1"/>
    <col min="15628" max="15628" width="11.33203125" bestFit="1" customWidth="1"/>
    <col min="15629" max="15629" width="0.88671875" customWidth="1"/>
    <col min="15630" max="15630" width="1.21875" customWidth="1"/>
    <col min="15873" max="15873" width="0.88671875" customWidth="1"/>
    <col min="15874" max="15874" width="5.21875" customWidth="1"/>
    <col min="15875" max="15876" width="7.109375" customWidth="1"/>
    <col min="15877" max="15877" width="10.21875" bestFit="1" customWidth="1"/>
    <col min="15878" max="15878" width="11.33203125" bestFit="1" customWidth="1"/>
    <col min="15879" max="15879" width="1.33203125" customWidth="1"/>
    <col min="15880" max="15880" width="5.21875" bestFit="1" customWidth="1"/>
    <col min="15881" max="15882" width="6.109375" customWidth="1"/>
    <col min="15883" max="15883" width="12.109375" bestFit="1" customWidth="1"/>
    <col min="15884" max="15884" width="11.33203125" bestFit="1" customWidth="1"/>
    <col min="15885" max="15885" width="0.88671875" customWidth="1"/>
    <col min="15886" max="15886" width="1.21875" customWidth="1"/>
    <col min="16129" max="16129" width="0.88671875" customWidth="1"/>
    <col min="16130" max="16130" width="5.21875" customWidth="1"/>
    <col min="16131" max="16132" width="7.109375" customWidth="1"/>
    <col min="16133" max="16133" width="10.21875" bestFit="1" customWidth="1"/>
    <col min="16134" max="16134" width="11.33203125" bestFit="1" customWidth="1"/>
    <col min="16135" max="16135" width="1.33203125" customWidth="1"/>
    <col min="16136" max="16136" width="5.21875" bestFit="1" customWidth="1"/>
    <col min="16137" max="16138" width="6.109375" customWidth="1"/>
    <col min="16139" max="16139" width="12.109375" bestFit="1" customWidth="1"/>
    <col min="16140" max="16140" width="11.33203125" bestFit="1" customWidth="1"/>
    <col min="16141" max="16141" width="0.88671875" customWidth="1"/>
    <col min="16142" max="16142" width="1.21875" customWidth="1"/>
  </cols>
  <sheetData>
    <row r="1" spans="1:13" ht="15" thickBot="1" x14ac:dyDescent="0.25">
      <c r="L1" s="50" t="s">
        <v>139</v>
      </c>
    </row>
    <row r="2" spans="1:13" ht="18" customHeight="1" x14ac:dyDescent="0.2">
      <c r="A2" s="215" t="s">
        <v>8</v>
      </c>
      <c r="B2" s="216"/>
      <c r="C2" s="216"/>
      <c r="D2" s="216"/>
      <c r="E2" s="216"/>
      <c r="F2" s="216"/>
      <c r="G2" s="216"/>
      <c r="H2" s="216"/>
      <c r="I2" s="216"/>
      <c r="J2" s="216"/>
      <c r="K2" s="216"/>
      <c r="L2" s="216"/>
      <c r="M2" s="56"/>
    </row>
    <row r="3" spans="1:13" x14ac:dyDescent="0.2">
      <c r="A3" s="57"/>
      <c r="M3" s="58"/>
    </row>
    <row r="4" spans="1:13" x14ac:dyDescent="0.2">
      <c r="A4" s="57"/>
      <c r="C4" s="17" t="s">
        <v>156</v>
      </c>
      <c r="D4" s="222" t="s">
        <v>169</v>
      </c>
      <c r="E4" s="217"/>
      <c r="F4" s="217"/>
      <c r="G4" s="217"/>
      <c r="H4" s="59"/>
      <c r="I4" s="59"/>
      <c r="J4" s="60"/>
      <c r="M4" s="58"/>
    </row>
    <row r="5" spans="1:13" x14ac:dyDescent="0.2">
      <c r="A5" s="57"/>
      <c r="D5"/>
      <c r="E5"/>
      <c r="M5" s="58"/>
    </row>
    <row r="6" spans="1:13" x14ac:dyDescent="0.2">
      <c r="A6" s="57"/>
      <c r="C6" s="17" t="s">
        <v>157</v>
      </c>
      <c r="D6" s="223" t="s">
        <v>170</v>
      </c>
      <c r="E6" s="218"/>
      <c r="F6" s="61">
        <v>41579</v>
      </c>
      <c r="M6" s="58"/>
    </row>
    <row r="7" spans="1:13" x14ac:dyDescent="0.2">
      <c r="A7" s="57"/>
      <c r="M7" s="58"/>
    </row>
    <row r="8" spans="1:13" x14ac:dyDescent="0.2">
      <c r="A8" s="57"/>
      <c r="C8" s="17" t="s">
        <v>158</v>
      </c>
      <c r="D8" s="223" t="s">
        <v>171</v>
      </c>
      <c r="E8" s="223"/>
      <c r="F8" s="61">
        <v>41365</v>
      </c>
      <c r="I8" s="17" t="s">
        <v>159</v>
      </c>
      <c r="J8" s="219">
        <v>250000000</v>
      </c>
      <c r="K8" s="219"/>
      <c r="L8" t="s">
        <v>160</v>
      </c>
      <c r="M8" s="58"/>
    </row>
    <row r="9" spans="1:13" x14ac:dyDescent="0.2">
      <c r="A9" s="57"/>
      <c r="D9" s="63"/>
      <c r="E9"/>
      <c r="F9" s="63"/>
      <c r="I9" s="17"/>
      <c r="K9" s="24"/>
      <c r="M9" s="58"/>
    </row>
    <row r="10" spans="1:13" x14ac:dyDescent="0.2">
      <c r="A10" s="57"/>
      <c r="C10" s="53" t="s">
        <v>161</v>
      </c>
      <c r="D10" s="63"/>
      <c r="E10"/>
      <c r="F10" s="99" t="s">
        <v>172</v>
      </c>
      <c r="I10" s="17" t="s">
        <v>162</v>
      </c>
      <c r="J10" s="218">
        <v>50</v>
      </c>
      <c r="K10" s="218"/>
      <c r="L10" t="s">
        <v>163</v>
      </c>
      <c r="M10" s="58"/>
    </row>
    <row r="11" spans="1:13" ht="13.8" thickBot="1" x14ac:dyDescent="0.25">
      <c r="A11" s="57"/>
      <c r="M11" s="58"/>
    </row>
    <row r="12" spans="1:13" x14ac:dyDescent="0.2">
      <c r="A12" s="57"/>
      <c r="B12" s="220" t="s">
        <v>164</v>
      </c>
      <c r="C12" s="224" t="s">
        <v>165</v>
      </c>
      <c r="D12" s="224"/>
      <c r="E12" s="213" t="s">
        <v>166</v>
      </c>
      <c r="F12" s="214"/>
      <c r="H12" s="220" t="s">
        <v>164</v>
      </c>
      <c r="I12" s="224" t="s">
        <v>165</v>
      </c>
      <c r="J12" s="224"/>
      <c r="K12" s="213" t="s">
        <v>166</v>
      </c>
      <c r="L12" s="214"/>
      <c r="M12" s="58"/>
    </row>
    <row r="13" spans="1:13" ht="13.8" thickBot="1" x14ac:dyDescent="0.25">
      <c r="A13" s="57"/>
      <c r="B13" s="221"/>
      <c r="C13" s="65" t="s">
        <v>167</v>
      </c>
      <c r="D13" s="65" t="s">
        <v>168</v>
      </c>
      <c r="E13" s="65" t="s">
        <v>167</v>
      </c>
      <c r="F13" s="66" t="s">
        <v>168</v>
      </c>
      <c r="H13" s="221"/>
      <c r="I13" s="65" t="s">
        <v>167</v>
      </c>
      <c r="J13" s="65" t="s">
        <v>168</v>
      </c>
      <c r="K13" s="65" t="s">
        <v>167</v>
      </c>
      <c r="L13" s="66" t="s">
        <v>168</v>
      </c>
      <c r="M13" s="58"/>
    </row>
    <row r="14" spans="1:13" x14ac:dyDescent="0.2">
      <c r="A14" s="57"/>
      <c r="B14" s="67">
        <v>0</v>
      </c>
      <c r="C14" s="19"/>
      <c r="D14" s="19"/>
      <c r="E14" s="68">
        <v>0</v>
      </c>
      <c r="F14" s="69">
        <f>J8</f>
        <v>250000000</v>
      </c>
      <c r="H14" s="70">
        <v>26</v>
      </c>
      <c r="I14" s="71"/>
      <c r="J14" s="71"/>
      <c r="K14" s="71">
        <f>ROUNDDOWN(F39*0.045,0)</f>
        <v>3558253</v>
      </c>
      <c r="L14" s="72">
        <f>F39-K14</f>
        <v>75514040</v>
      </c>
      <c r="M14" s="58"/>
    </row>
    <row r="15" spans="1:13" x14ac:dyDescent="0.2">
      <c r="A15" s="57"/>
      <c r="B15" s="73">
        <v>1</v>
      </c>
      <c r="C15" s="74"/>
      <c r="D15" s="74"/>
      <c r="E15" s="75">
        <f>ROUNDDOWN(J8*0.045,0)</f>
        <v>11250000</v>
      </c>
      <c r="F15" s="76">
        <f>J8-E15</f>
        <v>238750000</v>
      </c>
      <c r="H15" s="73">
        <v>27</v>
      </c>
      <c r="I15" s="74"/>
      <c r="J15" s="74"/>
      <c r="K15" s="74">
        <f t="shared" ref="K15:K38" si="0">ROUNDDOWN(L14*0.045,0)</f>
        <v>3398131</v>
      </c>
      <c r="L15" s="77">
        <f t="shared" ref="L15:L38" si="1">L14-K15</f>
        <v>72115909</v>
      </c>
      <c r="M15" s="58"/>
    </row>
    <row r="16" spans="1:13" x14ac:dyDescent="0.2">
      <c r="A16" s="57"/>
      <c r="B16" s="73">
        <v>2</v>
      </c>
      <c r="C16" s="74"/>
      <c r="D16" s="74"/>
      <c r="E16" s="75">
        <f>ROUNDDOWN(F15*0.045,0)</f>
        <v>10743750</v>
      </c>
      <c r="F16" s="76">
        <f>F15-E16</f>
        <v>228006250</v>
      </c>
      <c r="H16" s="73">
        <v>28</v>
      </c>
      <c r="I16" s="74"/>
      <c r="J16" s="74"/>
      <c r="K16" s="74">
        <f t="shared" si="0"/>
        <v>3245215</v>
      </c>
      <c r="L16" s="77">
        <f t="shared" si="1"/>
        <v>68870694</v>
      </c>
      <c r="M16" s="58"/>
    </row>
    <row r="17" spans="1:13" x14ac:dyDescent="0.2">
      <c r="A17" s="57"/>
      <c r="B17" s="73">
        <v>3</v>
      </c>
      <c r="C17" s="74"/>
      <c r="D17" s="74"/>
      <c r="E17" s="74">
        <f>ROUNDDOWN(F16*0.045,0)</f>
        <v>10260281</v>
      </c>
      <c r="F17" s="77">
        <f t="shared" ref="F17:F39" si="2">F16-E17</f>
        <v>217745969</v>
      </c>
      <c r="H17" s="78">
        <v>29</v>
      </c>
      <c r="I17" s="79"/>
      <c r="J17" s="79"/>
      <c r="K17" s="79">
        <f t="shared" si="0"/>
        <v>3099181</v>
      </c>
      <c r="L17" s="80">
        <f t="shared" si="1"/>
        <v>65771513</v>
      </c>
      <c r="M17" s="58"/>
    </row>
    <row r="18" spans="1:13" x14ac:dyDescent="0.2">
      <c r="A18" s="57"/>
      <c r="B18" s="73">
        <v>4</v>
      </c>
      <c r="C18" s="74"/>
      <c r="D18" s="74"/>
      <c r="E18" s="74">
        <f>ROUNDDOWN(F17*0.045,0)</f>
        <v>9798568</v>
      </c>
      <c r="F18" s="77">
        <f t="shared" si="2"/>
        <v>207947401</v>
      </c>
      <c r="H18" s="73">
        <v>30</v>
      </c>
      <c r="I18" s="81"/>
      <c r="J18" s="81"/>
      <c r="K18" s="81">
        <f t="shared" si="0"/>
        <v>2959718</v>
      </c>
      <c r="L18" s="82">
        <f t="shared" si="1"/>
        <v>62811795</v>
      </c>
      <c r="M18" s="58"/>
    </row>
    <row r="19" spans="1:13" x14ac:dyDescent="0.2">
      <c r="A19" s="57"/>
      <c r="B19" s="73">
        <v>5</v>
      </c>
      <c r="C19" s="74"/>
      <c r="D19" s="74"/>
      <c r="E19" s="74">
        <f>ROUNDDOWN(F18*0.045,0)</f>
        <v>9357633</v>
      </c>
      <c r="F19" s="77">
        <f t="shared" si="2"/>
        <v>198589768</v>
      </c>
      <c r="H19" s="83">
        <v>31</v>
      </c>
      <c r="I19" s="84"/>
      <c r="J19" s="84"/>
      <c r="K19" s="84">
        <f t="shared" si="0"/>
        <v>2826530</v>
      </c>
      <c r="L19" s="85">
        <f t="shared" si="1"/>
        <v>59985265</v>
      </c>
      <c r="M19" s="58"/>
    </row>
    <row r="20" spans="1:13" x14ac:dyDescent="0.2">
      <c r="A20" s="57"/>
      <c r="B20" s="73">
        <v>6</v>
      </c>
      <c r="C20" s="74"/>
      <c r="D20" s="74"/>
      <c r="E20" s="74">
        <f t="shared" ref="E20:E39" si="3">ROUNDDOWN(F19*0.045,0)</f>
        <v>8936539</v>
      </c>
      <c r="F20" s="77">
        <f t="shared" si="2"/>
        <v>189653229</v>
      </c>
      <c r="H20" s="73">
        <v>32</v>
      </c>
      <c r="I20" s="74"/>
      <c r="J20" s="74"/>
      <c r="K20" s="74">
        <f t="shared" si="0"/>
        <v>2699336</v>
      </c>
      <c r="L20" s="77">
        <f t="shared" si="1"/>
        <v>57285929</v>
      </c>
      <c r="M20" s="58"/>
    </row>
    <row r="21" spans="1:13" x14ac:dyDescent="0.2">
      <c r="A21" s="57"/>
      <c r="B21" s="73">
        <v>7</v>
      </c>
      <c r="C21" s="74"/>
      <c r="D21" s="74"/>
      <c r="E21" s="74">
        <f t="shared" si="3"/>
        <v>8534395</v>
      </c>
      <c r="F21" s="77">
        <f t="shared" si="2"/>
        <v>181118834</v>
      </c>
      <c r="H21" s="73">
        <v>33</v>
      </c>
      <c r="I21" s="74"/>
      <c r="J21" s="74"/>
      <c r="K21" s="74">
        <f t="shared" si="0"/>
        <v>2577866</v>
      </c>
      <c r="L21" s="77">
        <f t="shared" si="1"/>
        <v>54708063</v>
      </c>
      <c r="M21" s="58"/>
    </row>
    <row r="22" spans="1:13" x14ac:dyDescent="0.2">
      <c r="A22" s="57"/>
      <c r="B22" s="73">
        <v>8</v>
      </c>
      <c r="C22" s="74"/>
      <c r="D22" s="74"/>
      <c r="E22" s="74">
        <f t="shared" si="3"/>
        <v>8150347</v>
      </c>
      <c r="F22" s="77">
        <f t="shared" si="2"/>
        <v>172968487</v>
      </c>
      <c r="H22" s="73">
        <v>34</v>
      </c>
      <c r="I22" s="74"/>
      <c r="J22" s="74"/>
      <c r="K22" s="74">
        <f t="shared" si="0"/>
        <v>2461862</v>
      </c>
      <c r="L22" s="77">
        <f t="shared" si="1"/>
        <v>52246201</v>
      </c>
      <c r="M22" s="58"/>
    </row>
    <row r="23" spans="1:13" x14ac:dyDescent="0.2">
      <c r="A23" s="57"/>
      <c r="B23" s="73">
        <v>9</v>
      </c>
      <c r="C23" s="74"/>
      <c r="D23" s="74"/>
      <c r="E23" s="74">
        <f t="shared" si="3"/>
        <v>7783581</v>
      </c>
      <c r="F23" s="77">
        <f t="shared" si="2"/>
        <v>165184906</v>
      </c>
      <c r="H23" s="73">
        <v>35</v>
      </c>
      <c r="I23" s="74"/>
      <c r="J23" s="74"/>
      <c r="K23" s="74">
        <f t="shared" si="0"/>
        <v>2351079</v>
      </c>
      <c r="L23" s="77">
        <f t="shared" si="1"/>
        <v>49895122</v>
      </c>
      <c r="M23" s="58"/>
    </row>
    <row r="24" spans="1:13" x14ac:dyDescent="0.2">
      <c r="A24" s="57"/>
      <c r="B24" s="73">
        <v>10</v>
      </c>
      <c r="C24" s="74"/>
      <c r="D24" s="74"/>
      <c r="E24" s="74">
        <f t="shared" si="3"/>
        <v>7433320</v>
      </c>
      <c r="F24" s="77">
        <f t="shared" si="2"/>
        <v>157751586</v>
      </c>
      <c r="H24" s="73">
        <v>36</v>
      </c>
      <c r="I24" s="74"/>
      <c r="J24" s="74"/>
      <c r="K24" s="74">
        <f t="shared" si="0"/>
        <v>2245280</v>
      </c>
      <c r="L24" s="77">
        <f t="shared" si="1"/>
        <v>47649842</v>
      </c>
      <c r="M24" s="58"/>
    </row>
    <row r="25" spans="1:13" x14ac:dyDescent="0.2">
      <c r="A25" s="57"/>
      <c r="B25" s="73">
        <v>11</v>
      </c>
      <c r="C25" s="74"/>
      <c r="D25" s="74"/>
      <c r="E25" s="74">
        <f t="shared" si="3"/>
        <v>7098821</v>
      </c>
      <c r="F25" s="77">
        <f t="shared" si="2"/>
        <v>150652765</v>
      </c>
      <c r="H25" s="73">
        <v>37</v>
      </c>
      <c r="I25" s="74"/>
      <c r="J25" s="74"/>
      <c r="K25" s="74">
        <f t="shared" si="0"/>
        <v>2144242</v>
      </c>
      <c r="L25" s="77">
        <f t="shared" si="1"/>
        <v>45505600</v>
      </c>
      <c r="M25" s="58"/>
    </row>
    <row r="26" spans="1:13" x14ac:dyDescent="0.2">
      <c r="A26" s="57"/>
      <c r="B26" s="73">
        <v>12</v>
      </c>
      <c r="C26" s="74"/>
      <c r="D26" s="74"/>
      <c r="E26" s="74">
        <f t="shared" si="3"/>
        <v>6779374</v>
      </c>
      <c r="F26" s="77">
        <f t="shared" si="2"/>
        <v>143873391</v>
      </c>
      <c r="H26" s="73">
        <v>38</v>
      </c>
      <c r="I26" s="74"/>
      <c r="J26" s="74"/>
      <c r="K26" s="74">
        <f t="shared" si="0"/>
        <v>2047752</v>
      </c>
      <c r="L26" s="77">
        <f t="shared" si="1"/>
        <v>43457848</v>
      </c>
      <c r="M26" s="58"/>
    </row>
    <row r="27" spans="1:13" x14ac:dyDescent="0.2">
      <c r="A27" s="57"/>
      <c r="B27" s="73">
        <v>13</v>
      </c>
      <c r="C27" s="74"/>
      <c r="D27" s="74"/>
      <c r="E27" s="74">
        <f t="shared" si="3"/>
        <v>6474302</v>
      </c>
      <c r="F27" s="77">
        <f t="shared" si="2"/>
        <v>137399089</v>
      </c>
      <c r="H27" s="73">
        <v>39</v>
      </c>
      <c r="I27" s="74"/>
      <c r="J27" s="74"/>
      <c r="K27" s="74">
        <f t="shared" si="0"/>
        <v>1955603</v>
      </c>
      <c r="L27" s="77">
        <f t="shared" si="1"/>
        <v>41502245</v>
      </c>
      <c r="M27" s="58"/>
    </row>
    <row r="28" spans="1:13" x14ac:dyDescent="0.2">
      <c r="A28" s="57"/>
      <c r="B28" s="73">
        <v>14</v>
      </c>
      <c r="C28" s="74"/>
      <c r="D28" s="74"/>
      <c r="E28" s="74">
        <f t="shared" si="3"/>
        <v>6182959</v>
      </c>
      <c r="F28" s="77">
        <f t="shared" si="2"/>
        <v>131216130</v>
      </c>
      <c r="H28" s="73">
        <v>40</v>
      </c>
      <c r="I28" s="74"/>
      <c r="J28" s="74"/>
      <c r="K28" s="74">
        <f t="shared" si="0"/>
        <v>1867601</v>
      </c>
      <c r="L28" s="77">
        <f t="shared" si="1"/>
        <v>39634644</v>
      </c>
      <c r="M28" s="58"/>
    </row>
    <row r="29" spans="1:13" x14ac:dyDescent="0.2">
      <c r="A29" s="57"/>
      <c r="B29" s="73">
        <v>15</v>
      </c>
      <c r="C29" s="74"/>
      <c r="D29" s="74"/>
      <c r="E29" s="74">
        <f t="shared" si="3"/>
        <v>5904725</v>
      </c>
      <c r="F29" s="77">
        <f t="shared" si="2"/>
        <v>125311405</v>
      </c>
      <c r="H29" s="73">
        <v>41</v>
      </c>
      <c r="I29" s="74"/>
      <c r="J29" s="74"/>
      <c r="K29" s="74">
        <f t="shared" si="0"/>
        <v>1783558</v>
      </c>
      <c r="L29" s="77">
        <f t="shared" si="1"/>
        <v>37851086</v>
      </c>
      <c r="M29" s="58"/>
    </row>
    <row r="30" spans="1:13" x14ac:dyDescent="0.2">
      <c r="A30" s="57"/>
      <c r="B30" s="73">
        <v>16</v>
      </c>
      <c r="C30" s="74"/>
      <c r="D30" s="74"/>
      <c r="E30" s="74">
        <f t="shared" si="3"/>
        <v>5639013</v>
      </c>
      <c r="F30" s="77">
        <f t="shared" si="2"/>
        <v>119672392</v>
      </c>
      <c r="H30" s="73">
        <v>42</v>
      </c>
      <c r="I30" s="74"/>
      <c r="J30" s="74"/>
      <c r="K30" s="74">
        <f t="shared" si="0"/>
        <v>1703298</v>
      </c>
      <c r="L30" s="77">
        <f t="shared" si="1"/>
        <v>36147788</v>
      </c>
      <c r="M30" s="58"/>
    </row>
    <row r="31" spans="1:13" x14ac:dyDescent="0.2">
      <c r="A31" s="57"/>
      <c r="B31" s="73">
        <v>17</v>
      </c>
      <c r="C31" s="74"/>
      <c r="D31" s="74"/>
      <c r="E31" s="74">
        <f t="shared" si="3"/>
        <v>5385257</v>
      </c>
      <c r="F31" s="77">
        <f t="shared" si="2"/>
        <v>114287135</v>
      </c>
      <c r="H31" s="73">
        <v>43</v>
      </c>
      <c r="I31" s="74"/>
      <c r="J31" s="74"/>
      <c r="K31" s="74">
        <f t="shared" si="0"/>
        <v>1626650</v>
      </c>
      <c r="L31" s="77">
        <f t="shared" si="1"/>
        <v>34521138</v>
      </c>
      <c r="M31" s="58"/>
    </row>
    <row r="32" spans="1:13" x14ac:dyDescent="0.2">
      <c r="A32" s="57"/>
      <c r="B32" s="73">
        <v>18</v>
      </c>
      <c r="C32" s="74"/>
      <c r="D32" s="74"/>
      <c r="E32" s="74">
        <f t="shared" si="3"/>
        <v>5142921</v>
      </c>
      <c r="F32" s="77">
        <f t="shared" si="2"/>
        <v>109144214</v>
      </c>
      <c r="H32" s="73">
        <v>44</v>
      </c>
      <c r="I32" s="74"/>
      <c r="J32" s="74"/>
      <c r="K32" s="74">
        <f t="shared" si="0"/>
        <v>1553451</v>
      </c>
      <c r="L32" s="82">
        <f t="shared" si="1"/>
        <v>32967687</v>
      </c>
      <c r="M32" s="58"/>
    </row>
    <row r="33" spans="1:13" x14ac:dyDescent="0.2">
      <c r="A33" s="57"/>
      <c r="B33" s="73">
        <v>19</v>
      </c>
      <c r="C33" s="74"/>
      <c r="D33" s="74"/>
      <c r="E33" s="74">
        <f t="shared" si="3"/>
        <v>4911489</v>
      </c>
      <c r="F33" s="77">
        <f t="shared" si="2"/>
        <v>104232725</v>
      </c>
      <c r="H33" s="73">
        <v>45</v>
      </c>
      <c r="I33" s="81"/>
      <c r="J33" s="81"/>
      <c r="K33" s="74">
        <f t="shared" si="0"/>
        <v>1483545</v>
      </c>
      <c r="L33" s="77">
        <f t="shared" si="1"/>
        <v>31484142</v>
      </c>
      <c r="M33" s="58"/>
    </row>
    <row r="34" spans="1:13" x14ac:dyDescent="0.2">
      <c r="A34" s="57"/>
      <c r="B34" s="73">
        <v>20</v>
      </c>
      <c r="C34" s="74"/>
      <c r="D34" s="74"/>
      <c r="E34" s="74">
        <f t="shared" si="3"/>
        <v>4690472</v>
      </c>
      <c r="F34" s="77">
        <f t="shared" si="2"/>
        <v>99542253</v>
      </c>
      <c r="H34" s="73">
        <v>46</v>
      </c>
      <c r="I34" s="74"/>
      <c r="J34" s="74"/>
      <c r="K34" s="74">
        <f t="shared" si="0"/>
        <v>1416786</v>
      </c>
      <c r="L34" s="77">
        <f t="shared" si="1"/>
        <v>30067356</v>
      </c>
      <c r="M34" s="58"/>
    </row>
    <row r="35" spans="1:13" x14ac:dyDescent="0.2">
      <c r="A35" s="57"/>
      <c r="B35" s="73">
        <v>21</v>
      </c>
      <c r="C35" s="74"/>
      <c r="D35" s="74"/>
      <c r="E35" s="74">
        <f t="shared" si="3"/>
        <v>4479401</v>
      </c>
      <c r="F35" s="77">
        <f t="shared" si="2"/>
        <v>95062852</v>
      </c>
      <c r="H35" s="73">
        <v>47</v>
      </c>
      <c r="I35" s="74"/>
      <c r="J35" s="74"/>
      <c r="K35" s="74">
        <f t="shared" si="0"/>
        <v>1353031</v>
      </c>
      <c r="L35" s="82">
        <f t="shared" si="1"/>
        <v>28714325</v>
      </c>
      <c r="M35" s="58"/>
    </row>
    <row r="36" spans="1:13" ht="13.8" thickBot="1" x14ac:dyDescent="0.25">
      <c r="A36" s="57"/>
      <c r="B36" s="73">
        <v>22</v>
      </c>
      <c r="C36" s="74"/>
      <c r="D36" s="74"/>
      <c r="E36" s="74">
        <f t="shared" si="3"/>
        <v>4277828</v>
      </c>
      <c r="F36" s="77">
        <f t="shared" si="2"/>
        <v>90785024</v>
      </c>
      <c r="H36" s="100">
        <v>48</v>
      </c>
      <c r="I36" s="101"/>
      <c r="J36" s="101"/>
      <c r="K36" s="101">
        <f t="shared" si="0"/>
        <v>1292144</v>
      </c>
      <c r="L36" s="102">
        <f t="shared" si="1"/>
        <v>27422181</v>
      </c>
      <c r="M36" s="58"/>
    </row>
    <row r="37" spans="1:13" ht="13.8" thickBot="1" x14ac:dyDescent="0.25">
      <c r="A37" s="57"/>
      <c r="B37" s="73">
        <v>23</v>
      </c>
      <c r="C37" s="74"/>
      <c r="D37" s="74"/>
      <c r="E37" s="74">
        <f t="shared" si="3"/>
        <v>4085326</v>
      </c>
      <c r="F37" s="77">
        <f t="shared" si="2"/>
        <v>86699698</v>
      </c>
      <c r="H37" s="103">
        <v>49</v>
      </c>
      <c r="I37" s="104"/>
      <c r="J37" s="104"/>
      <c r="K37" s="104">
        <f t="shared" si="0"/>
        <v>1233998</v>
      </c>
      <c r="L37" s="105">
        <f t="shared" si="1"/>
        <v>26188183</v>
      </c>
      <c r="M37" s="58"/>
    </row>
    <row r="38" spans="1:13" ht="13.8" thickBot="1" x14ac:dyDescent="0.25">
      <c r="A38" s="57"/>
      <c r="B38" s="73">
        <v>24</v>
      </c>
      <c r="C38" s="74"/>
      <c r="D38" s="74"/>
      <c r="E38" s="74">
        <f t="shared" si="3"/>
        <v>3901486</v>
      </c>
      <c r="F38" s="77">
        <f t="shared" si="2"/>
        <v>82798212</v>
      </c>
      <c r="H38" s="87">
        <v>50</v>
      </c>
      <c r="I38" s="88"/>
      <c r="J38" s="88"/>
      <c r="K38" s="88">
        <f t="shared" si="0"/>
        <v>1178468</v>
      </c>
      <c r="L38" s="89">
        <f t="shared" si="1"/>
        <v>25009715</v>
      </c>
      <c r="M38" s="58"/>
    </row>
    <row r="39" spans="1:13" ht="13.8" thickBot="1" x14ac:dyDescent="0.25">
      <c r="A39" s="57"/>
      <c r="B39" s="87">
        <v>25</v>
      </c>
      <c r="C39" s="88"/>
      <c r="D39" s="88"/>
      <c r="E39" s="88">
        <f t="shared" si="3"/>
        <v>3725919</v>
      </c>
      <c r="F39" s="89">
        <f t="shared" si="2"/>
        <v>79072293</v>
      </c>
      <c r="M39" s="58"/>
    </row>
    <row r="40" spans="1:13" x14ac:dyDescent="0.2">
      <c r="A40" s="57"/>
      <c r="M40" s="58"/>
    </row>
    <row r="41" spans="1:13" x14ac:dyDescent="0.2">
      <c r="A41" s="57"/>
      <c r="M41" s="58"/>
    </row>
    <row r="42" spans="1:13" x14ac:dyDescent="0.2">
      <c r="A42" s="57"/>
      <c r="M42" s="58"/>
    </row>
    <row r="43" spans="1:13" ht="13.8" thickBot="1" x14ac:dyDescent="0.25">
      <c r="A43" s="90"/>
      <c r="B43" s="91"/>
      <c r="C43" s="92"/>
      <c r="D43" s="93"/>
      <c r="E43" s="94"/>
      <c r="F43" s="91"/>
      <c r="G43" s="91"/>
      <c r="H43" s="91"/>
      <c r="I43" s="91"/>
      <c r="J43" s="91"/>
      <c r="K43" s="91"/>
      <c r="L43" s="91"/>
      <c r="M43" s="95"/>
    </row>
    <row r="63" spans="11:11" ht="13.8" thickBot="1" x14ac:dyDescent="0.25"/>
    <row r="64" spans="11:11" x14ac:dyDescent="0.2">
      <c r="K64" s="96">
        <f>L38/J8</f>
        <v>0.10003885999999999</v>
      </c>
    </row>
    <row r="65" spans="11:11" x14ac:dyDescent="0.2">
      <c r="K65" s="97">
        <f>ROUNDDOWN(J8/10,0)</f>
        <v>25000000</v>
      </c>
    </row>
    <row r="66" spans="11:11" x14ac:dyDescent="0.2">
      <c r="K66" s="98">
        <f>L38-K65</f>
        <v>9715</v>
      </c>
    </row>
  </sheetData>
  <mergeCells count="12">
    <mergeCell ref="K12:L12"/>
    <mergeCell ref="A2:L2"/>
    <mergeCell ref="D4:G4"/>
    <mergeCell ref="D6:E6"/>
    <mergeCell ref="D8:E8"/>
    <mergeCell ref="J8:K8"/>
    <mergeCell ref="J10:K10"/>
    <mergeCell ref="B12:B13"/>
    <mergeCell ref="C12:D12"/>
    <mergeCell ref="E12:F12"/>
    <mergeCell ref="H12:H13"/>
    <mergeCell ref="I12:J12"/>
  </mergeCells>
  <phoneticPr fontId="2"/>
  <pageMargins left="0.78740157480314965" right="0.78740157480314965" top="0.47244094488188981" bottom="0.47244094488188981" header="0.39370078740157483" footer="0.39370078740157483"/>
  <pageSetup paperSize="9" scale="98" orientation="portrait" horizont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7164A-ECB0-40AE-96B8-8D6D4F9F228E}">
  <dimension ref="A1:M66"/>
  <sheetViews>
    <sheetView showGridLines="0" view="pageBreakPreview" zoomScaleNormal="115" zoomScaleSheetLayoutView="100" workbookViewId="0"/>
  </sheetViews>
  <sheetFormatPr defaultRowHeight="13.2" x14ac:dyDescent="0.2"/>
  <cols>
    <col min="1" max="1" width="0.88671875" customWidth="1"/>
    <col min="2" max="2" width="5.21875" customWidth="1"/>
    <col min="3" max="3" width="7.109375" style="17" customWidth="1"/>
    <col min="4" max="4" width="7.109375" style="55" customWidth="1"/>
    <col min="5" max="5" width="10.21875" style="24" bestFit="1" customWidth="1"/>
    <col min="6" max="6" width="11.33203125" bestFit="1" customWidth="1"/>
    <col min="7" max="7" width="1.33203125" customWidth="1"/>
    <col min="8" max="8" width="5.21875" bestFit="1" customWidth="1"/>
    <col min="9" max="10" width="6.109375" customWidth="1"/>
    <col min="11" max="11" width="12.109375" bestFit="1" customWidth="1"/>
    <col min="12" max="12" width="11.33203125" bestFit="1" customWidth="1"/>
    <col min="13" max="13" width="0.88671875" customWidth="1"/>
    <col min="14" max="14" width="1.33203125" customWidth="1"/>
    <col min="257" max="257" width="0.88671875" customWidth="1"/>
    <col min="258" max="258" width="5.21875" customWidth="1"/>
    <col min="259" max="260" width="7.109375" customWidth="1"/>
    <col min="261" max="262" width="10.21875" bestFit="1" customWidth="1"/>
    <col min="263" max="263" width="1.33203125" customWidth="1"/>
    <col min="264" max="264" width="5.21875" bestFit="1" customWidth="1"/>
    <col min="265" max="266" width="6.109375" customWidth="1"/>
    <col min="267" max="267" width="12.109375" bestFit="1" customWidth="1"/>
    <col min="268" max="268" width="10.21875" bestFit="1" customWidth="1"/>
    <col min="269" max="269" width="0.88671875" customWidth="1"/>
    <col min="270" max="270" width="1.33203125" customWidth="1"/>
    <col min="513" max="513" width="0.88671875" customWidth="1"/>
    <col min="514" max="514" width="5.21875" customWidth="1"/>
    <col min="515" max="516" width="7.109375" customWidth="1"/>
    <col min="517" max="518" width="10.21875" bestFit="1" customWidth="1"/>
    <col min="519" max="519" width="1.33203125" customWidth="1"/>
    <col min="520" max="520" width="5.21875" bestFit="1" customWidth="1"/>
    <col min="521" max="522" width="6.109375" customWidth="1"/>
    <col min="523" max="523" width="12.109375" bestFit="1" customWidth="1"/>
    <col min="524" max="524" width="10.21875" bestFit="1" customWidth="1"/>
    <col min="525" max="525" width="0.88671875" customWidth="1"/>
    <col min="526" max="526" width="1.33203125" customWidth="1"/>
    <col min="769" max="769" width="0.88671875" customWidth="1"/>
    <col min="770" max="770" width="5.21875" customWidth="1"/>
    <col min="771" max="772" width="7.109375" customWidth="1"/>
    <col min="773" max="774" width="10.21875" bestFit="1" customWidth="1"/>
    <col min="775" max="775" width="1.33203125" customWidth="1"/>
    <col min="776" max="776" width="5.21875" bestFit="1" customWidth="1"/>
    <col min="777" max="778" width="6.109375" customWidth="1"/>
    <col min="779" max="779" width="12.109375" bestFit="1" customWidth="1"/>
    <col min="780" max="780" width="10.21875" bestFit="1" customWidth="1"/>
    <col min="781" max="781" width="0.88671875" customWidth="1"/>
    <col min="782" max="782" width="1.33203125" customWidth="1"/>
    <col min="1025" max="1025" width="0.88671875" customWidth="1"/>
    <col min="1026" max="1026" width="5.21875" customWidth="1"/>
    <col min="1027" max="1028" width="7.109375" customWidth="1"/>
    <col min="1029" max="1030" width="10.21875" bestFit="1" customWidth="1"/>
    <col min="1031" max="1031" width="1.33203125" customWidth="1"/>
    <col min="1032" max="1032" width="5.21875" bestFit="1" customWidth="1"/>
    <col min="1033" max="1034" width="6.109375" customWidth="1"/>
    <col min="1035" max="1035" width="12.109375" bestFit="1" customWidth="1"/>
    <col min="1036" max="1036" width="10.21875" bestFit="1" customWidth="1"/>
    <col min="1037" max="1037" width="0.88671875" customWidth="1"/>
    <col min="1038" max="1038" width="1.33203125" customWidth="1"/>
    <col min="1281" max="1281" width="0.88671875" customWidth="1"/>
    <col min="1282" max="1282" width="5.21875" customWidth="1"/>
    <col min="1283" max="1284" width="7.109375" customWidth="1"/>
    <col min="1285" max="1286" width="10.21875" bestFit="1" customWidth="1"/>
    <col min="1287" max="1287" width="1.33203125" customWidth="1"/>
    <col min="1288" max="1288" width="5.21875" bestFit="1" customWidth="1"/>
    <col min="1289" max="1290" width="6.109375" customWidth="1"/>
    <col min="1291" max="1291" width="12.109375" bestFit="1" customWidth="1"/>
    <col min="1292" max="1292" width="10.21875" bestFit="1" customWidth="1"/>
    <col min="1293" max="1293" width="0.88671875" customWidth="1"/>
    <col min="1294" max="1294" width="1.33203125" customWidth="1"/>
    <col min="1537" max="1537" width="0.88671875" customWidth="1"/>
    <col min="1538" max="1538" width="5.21875" customWidth="1"/>
    <col min="1539" max="1540" width="7.109375" customWidth="1"/>
    <col min="1541" max="1542" width="10.21875" bestFit="1" customWidth="1"/>
    <col min="1543" max="1543" width="1.33203125" customWidth="1"/>
    <col min="1544" max="1544" width="5.21875" bestFit="1" customWidth="1"/>
    <col min="1545" max="1546" width="6.109375" customWidth="1"/>
    <col min="1547" max="1547" width="12.109375" bestFit="1" customWidth="1"/>
    <col min="1548" max="1548" width="10.21875" bestFit="1" customWidth="1"/>
    <col min="1549" max="1549" width="0.88671875" customWidth="1"/>
    <col min="1550" max="1550" width="1.33203125" customWidth="1"/>
    <col min="1793" max="1793" width="0.88671875" customWidth="1"/>
    <col min="1794" max="1794" width="5.21875" customWidth="1"/>
    <col min="1795" max="1796" width="7.109375" customWidth="1"/>
    <col min="1797" max="1798" width="10.21875" bestFit="1" customWidth="1"/>
    <col min="1799" max="1799" width="1.33203125" customWidth="1"/>
    <col min="1800" max="1800" width="5.21875" bestFit="1" customWidth="1"/>
    <col min="1801" max="1802" width="6.109375" customWidth="1"/>
    <col min="1803" max="1803" width="12.109375" bestFit="1" customWidth="1"/>
    <col min="1804" max="1804" width="10.21875" bestFit="1" customWidth="1"/>
    <col min="1805" max="1805" width="0.88671875" customWidth="1"/>
    <col min="1806" max="1806" width="1.33203125" customWidth="1"/>
    <col min="2049" max="2049" width="0.88671875" customWidth="1"/>
    <col min="2050" max="2050" width="5.21875" customWidth="1"/>
    <col min="2051" max="2052" width="7.109375" customWidth="1"/>
    <col min="2053" max="2054" width="10.21875" bestFit="1" customWidth="1"/>
    <col min="2055" max="2055" width="1.33203125" customWidth="1"/>
    <col min="2056" max="2056" width="5.21875" bestFit="1" customWidth="1"/>
    <col min="2057" max="2058" width="6.109375" customWidth="1"/>
    <col min="2059" max="2059" width="12.109375" bestFit="1" customWidth="1"/>
    <col min="2060" max="2060" width="10.21875" bestFit="1" customWidth="1"/>
    <col min="2061" max="2061" width="0.88671875" customWidth="1"/>
    <col min="2062" max="2062" width="1.33203125" customWidth="1"/>
    <col min="2305" max="2305" width="0.88671875" customWidth="1"/>
    <col min="2306" max="2306" width="5.21875" customWidth="1"/>
    <col min="2307" max="2308" width="7.109375" customWidth="1"/>
    <col min="2309" max="2310" width="10.21875" bestFit="1" customWidth="1"/>
    <col min="2311" max="2311" width="1.33203125" customWidth="1"/>
    <col min="2312" max="2312" width="5.21875" bestFit="1" customWidth="1"/>
    <col min="2313" max="2314" width="6.109375" customWidth="1"/>
    <col min="2315" max="2315" width="12.109375" bestFit="1" customWidth="1"/>
    <col min="2316" max="2316" width="10.21875" bestFit="1" customWidth="1"/>
    <col min="2317" max="2317" width="0.88671875" customWidth="1"/>
    <col min="2318" max="2318" width="1.33203125" customWidth="1"/>
    <col min="2561" max="2561" width="0.88671875" customWidth="1"/>
    <col min="2562" max="2562" width="5.21875" customWidth="1"/>
    <col min="2563" max="2564" width="7.109375" customWidth="1"/>
    <col min="2565" max="2566" width="10.21875" bestFit="1" customWidth="1"/>
    <col min="2567" max="2567" width="1.33203125" customWidth="1"/>
    <col min="2568" max="2568" width="5.21875" bestFit="1" customWidth="1"/>
    <col min="2569" max="2570" width="6.109375" customWidth="1"/>
    <col min="2571" max="2571" width="12.109375" bestFit="1" customWidth="1"/>
    <col min="2572" max="2572" width="10.21875" bestFit="1" customWidth="1"/>
    <col min="2573" max="2573" width="0.88671875" customWidth="1"/>
    <col min="2574" max="2574" width="1.33203125" customWidth="1"/>
    <col min="2817" max="2817" width="0.88671875" customWidth="1"/>
    <col min="2818" max="2818" width="5.21875" customWidth="1"/>
    <col min="2819" max="2820" width="7.109375" customWidth="1"/>
    <col min="2821" max="2822" width="10.21875" bestFit="1" customWidth="1"/>
    <col min="2823" max="2823" width="1.33203125" customWidth="1"/>
    <col min="2824" max="2824" width="5.21875" bestFit="1" customWidth="1"/>
    <col min="2825" max="2826" width="6.109375" customWidth="1"/>
    <col min="2827" max="2827" width="12.109375" bestFit="1" customWidth="1"/>
    <col min="2828" max="2828" width="10.21875" bestFit="1" customWidth="1"/>
    <col min="2829" max="2829" width="0.88671875" customWidth="1"/>
    <col min="2830" max="2830" width="1.33203125" customWidth="1"/>
    <col min="3073" max="3073" width="0.88671875" customWidth="1"/>
    <col min="3074" max="3074" width="5.21875" customWidth="1"/>
    <col min="3075" max="3076" width="7.109375" customWidth="1"/>
    <col min="3077" max="3078" width="10.21875" bestFit="1" customWidth="1"/>
    <col min="3079" max="3079" width="1.33203125" customWidth="1"/>
    <col min="3080" max="3080" width="5.21875" bestFit="1" customWidth="1"/>
    <col min="3081" max="3082" width="6.109375" customWidth="1"/>
    <col min="3083" max="3083" width="12.109375" bestFit="1" customWidth="1"/>
    <col min="3084" max="3084" width="10.21875" bestFit="1" customWidth="1"/>
    <col min="3085" max="3085" width="0.88671875" customWidth="1"/>
    <col min="3086" max="3086" width="1.33203125" customWidth="1"/>
    <col min="3329" max="3329" width="0.88671875" customWidth="1"/>
    <col min="3330" max="3330" width="5.21875" customWidth="1"/>
    <col min="3331" max="3332" width="7.109375" customWidth="1"/>
    <col min="3333" max="3334" width="10.21875" bestFit="1" customWidth="1"/>
    <col min="3335" max="3335" width="1.33203125" customWidth="1"/>
    <col min="3336" max="3336" width="5.21875" bestFit="1" customWidth="1"/>
    <col min="3337" max="3338" width="6.109375" customWidth="1"/>
    <col min="3339" max="3339" width="12.109375" bestFit="1" customWidth="1"/>
    <col min="3340" max="3340" width="10.21875" bestFit="1" customWidth="1"/>
    <col min="3341" max="3341" width="0.88671875" customWidth="1"/>
    <col min="3342" max="3342" width="1.33203125" customWidth="1"/>
    <col min="3585" max="3585" width="0.88671875" customWidth="1"/>
    <col min="3586" max="3586" width="5.21875" customWidth="1"/>
    <col min="3587" max="3588" width="7.109375" customWidth="1"/>
    <col min="3589" max="3590" width="10.21875" bestFit="1" customWidth="1"/>
    <col min="3591" max="3591" width="1.33203125" customWidth="1"/>
    <col min="3592" max="3592" width="5.21875" bestFit="1" customWidth="1"/>
    <col min="3593" max="3594" width="6.109375" customWidth="1"/>
    <col min="3595" max="3595" width="12.109375" bestFit="1" customWidth="1"/>
    <col min="3596" max="3596" width="10.21875" bestFit="1" customWidth="1"/>
    <col min="3597" max="3597" width="0.88671875" customWidth="1"/>
    <col min="3598" max="3598" width="1.33203125" customWidth="1"/>
    <col min="3841" max="3841" width="0.88671875" customWidth="1"/>
    <col min="3842" max="3842" width="5.21875" customWidth="1"/>
    <col min="3843" max="3844" width="7.109375" customWidth="1"/>
    <col min="3845" max="3846" width="10.21875" bestFit="1" customWidth="1"/>
    <col min="3847" max="3847" width="1.33203125" customWidth="1"/>
    <col min="3848" max="3848" width="5.21875" bestFit="1" customWidth="1"/>
    <col min="3849" max="3850" width="6.109375" customWidth="1"/>
    <col min="3851" max="3851" width="12.109375" bestFit="1" customWidth="1"/>
    <col min="3852" max="3852" width="10.21875" bestFit="1" customWidth="1"/>
    <col min="3853" max="3853" width="0.88671875" customWidth="1"/>
    <col min="3854" max="3854" width="1.33203125" customWidth="1"/>
    <col min="4097" max="4097" width="0.88671875" customWidth="1"/>
    <col min="4098" max="4098" width="5.21875" customWidth="1"/>
    <col min="4099" max="4100" width="7.109375" customWidth="1"/>
    <col min="4101" max="4102" width="10.21875" bestFit="1" customWidth="1"/>
    <col min="4103" max="4103" width="1.33203125" customWidth="1"/>
    <col min="4104" max="4104" width="5.21875" bestFit="1" customWidth="1"/>
    <col min="4105" max="4106" width="6.109375" customWidth="1"/>
    <col min="4107" max="4107" width="12.109375" bestFit="1" customWidth="1"/>
    <col min="4108" max="4108" width="10.21875" bestFit="1" customWidth="1"/>
    <col min="4109" max="4109" width="0.88671875" customWidth="1"/>
    <col min="4110" max="4110" width="1.33203125" customWidth="1"/>
    <col min="4353" max="4353" width="0.88671875" customWidth="1"/>
    <col min="4354" max="4354" width="5.21875" customWidth="1"/>
    <col min="4355" max="4356" width="7.109375" customWidth="1"/>
    <col min="4357" max="4358" width="10.21875" bestFit="1" customWidth="1"/>
    <col min="4359" max="4359" width="1.33203125" customWidth="1"/>
    <col min="4360" max="4360" width="5.21875" bestFit="1" customWidth="1"/>
    <col min="4361" max="4362" width="6.109375" customWidth="1"/>
    <col min="4363" max="4363" width="12.109375" bestFit="1" customWidth="1"/>
    <col min="4364" max="4364" width="10.21875" bestFit="1" customWidth="1"/>
    <col min="4365" max="4365" width="0.88671875" customWidth="1"/>
    <col min="4366" max="4366" width="1.33203125" customWidth="1"/>
    <col min="4609" max="4609" width="0.88671875" customWidth="1"/>
    <col min="4610" max="4610" width="5.21875" customWidth="1"/>
    <col min="4611" max="4612" width="7.109375" customWidth="1"/>
    <col min="4613" max="4614" width="10.21875" bestFit="1" customWidth="1"/>
    <col min="4615" max="4615" width="1.33203125" customWidth="1"/>
    <col min="4616" max="4616" width="5.21875" bestFit="1" customWidth="1"/>
    <col min="4617" max="4618" width="6.109375" customWidth="1"/>
    <col min="4619" max="4619" width="12.109375" bestFit="1" customWidth="1"/>
    <col min="4620" max="4620" width="10.21875" bestFit="1" customWidth="1"/>
    <col min="4621" max="4621" width="0.88671875" customWidth="1"/>
    <col min="4622" max="4622" width="1.33203125" customWidth="1"/>
    <col min="4865" max="4865" width="0.88671875" customWidth="1"/>
    <col min="4866" max="4866" width="5.21875" customWidth="1"/>
    <col min="4867" max="4868" width="7.109375" customWidth="1"/>
    <col min="4869" max="4870" width="10.21875" bestFit="1" customWidth="1"/>
    <col min="4871" max="4871" width="1.33203125" customWidth="1"/>
    <col min="4872" max="4872" width="5.21875" bestFit="1" customWidth="1"/>
    <col min="4873" max="4874" width="6.109375" customWidth="1"/>
    <col min="4875" max="4875" width="12.109375" bestFit="1" customWidth="1"/>
    <col min="4876" max="4876" width="10.21875" bestFit="1" customWidth="1"/>
    <col min="4877" max="4877" width="0.88671875" customWidth="1"/>
    <col min="4878" max="4878" width="1.33203125" customWidth="1"/>
    <col min="5121" max="5121" width="0.88671875" customWidth="1"/>
    <col min="5122" max="5122" width="5.21875" customWidth="1"/>
    <col min="5123" max="5124" width="7.109375" customWidth="1"/>
    <col min="5125" max="5126" width="10.21875" bestFit="1" customWidth="1"/>
    <col min="5127" max="5127" width="1.33203125" customWidth="1"/>
    <col min="5128" max="5128" width="5.21875" bestFit="1" customWidth="1"/>
    <col min="5129" max="5130" width="6.109375" customWidth="1"/>
    <col min="5131" max="5131" width="12.109375" bestFit="1" customWidth="1"/>
    <col min="5132" max="5132" width="10.21875" bestFit="1" customWidth="1"/>
    <col min="5133" max="5133" width="0.88671875" customWidth="1"/>
    <col min="5134" max="5134" width="1.33203125" customWidth="1"/>
    <col min="5377" max="5377" width="0.88671875" customWidth="1"/>
    <col min="5378" max="5378" width="5.21875" customWidth="1"/>
    <col min="5379" max="5380" width="7.109375" customWidth="1"/>
    <col min="5381" max="5382" width="10.21875" bestFit="1" customWidth="1"/>
    <col min="5383" max="5383" width="1.33203125" customWidth="1"/>
    <col min="5384" max="5384" width="5.21875" bestFit="1" customWidth="1"/>
    <col min="5385" max="5386" width="6.109375" customWidth="1"/>
    <col min="5387" max="5387" width="12.109375" bestFit="1" customWidth="1"/>
    <col min="5388" max="5388" width="10.21875" bestFit="1" customWidth="1"/>
    <col min="5389" max="5389" width="0.88671875" customWidth="1"/>
    <col min="5390" max="5390" width="1.33203125" customWidth="1"/>
    <col min="5633" max="5633" width="0.88671875" customWidth="1"/>
    <col min="5634" max="5634" width="5.21875" customWidth="1"/>
    <col min="5635" max="5636" width="7.109375" customWidth="1"/>
    <col min="5637" max="5638" width="10.21875" bestFit="1" customWidth="1"/>
    <col min="5639" max="5639" width="1.33203125" customWidth="1"/>
    <col min="5640" max="5640" width="5.21875" bestFit="1" customWidth="1"/>
    <col min="5641" max="5642" width="6.109375" customWidth="1"/>
    <col min="5643" max="5643" width="12.109375" bestFit="1" customWidth="1"/>
    <col min="5644" max="5644" width="10.21875" bestFit="1" customWidth="1"/>
    <col min="5645" max="5645" width="0.88671875" customWidth="1"/>
    <col min="5646" max="5646" width="1.33203125" customWidth="1"/>
    <col min="5889" max="5889" width="0.88671875" customWidth="1"/>
    <col min="5890" max="5890" width="5.21875" customWidth="1"/>
    <col min="5891" max="5892" width="7.109375" customWidth="1"/>
    <col min="5893" max="5894" width="10.21875" bestFit="1" customWidth="1"/>
    <col min="5895" max="5895" width="1.33203125" customWidth="1"/>
    <col min="5896" max="5896" width="5.21875" bestFit="1" customWidth="1"/>
    <col min="5897" max="5898" width="6.109375" customWidth="1"/>
    <col min="5899" max="5899" width="12.109375" bestFit="1" customWidth="1"/>
    <col min="5900" max="5900" width="10.21875" bestFit="1" customWidth="1"/>
    <col min="5901" max="5901" width="0.88671875" customWidth="1"/>
    <col min="5902" max="5902" width="1.33203125" customWidth="1"/>
    <col min="6145" max="6145" width="0.88671875" customWidth="1"/>
    <col min="6146" max="6146" width="5.21875" customWidth="1"/>
    <col min="6147" max="6148" width="7.109375" customWidth="1"/>
    <col min="6149" max="6150" width="10.21875" bestFit="1" customWidth="1"/>
    <col min="6151" max="6151" width="1.33203125" customWidth="1"/>
    <col min="6152" max="6152" width="5.21875" bestFit="1" customWidth="1"/>
    <col min="6153" max="6154" width="6.109375" customWidth="1"/>
    <col min="6155" max="6155" width="12.109375" bestFit="1" customWidth="1"/>
    <col min="6156" max="6156" width="10.21875" bestFit="1" customWidth="1"/>
    <col min="6157" max="6157" width="0.88671875" customWidth="1"/>
    <col min="6158" max="6158" width="1.33203125" customWidth="1"/>
    <col min="6401" max="6401" width="0.88671875" customWidth="1"/>
    <col min="6402" max="6402" width="5.21875" customWidth="1"/>
    <col min="6403" max="6404" width="7.109375" customWidth="1"/>
    <col min="6405" max="6406" width="10.21875" bestFit="1" customWidth="1"/>
    <col min="6407" max="6407" width="1.33203125" customWidth="1"/>
    <col min="6408" max="6408" width="5.21875" bestFit="1" customWidth="1"/>
    <col min="6409" max="6410" width="6.109375" customWidth="1"/>
    <col min="6411" max="6411" width="12.109375" bestFit="1" customWidth="1"/>
    <col min="6412" max="6412" width="10.21875" bestFit="1" customWidth="1"/>
    <col min="6413" max="6413" width="0.88671875" customWidth="1"/>
    <col min="6414" max="6414" width="1.33203125" customWidth="1"/>
    <col min="6657" max="6657" width="0.88671875" customWidth="1"/>
    <col min="6658" max="6658" width="5.21875" customWidth="1"/>
    <col min="6659" max="6660" width="7.109375" customWidth="1"/>
    <col min="6661" max="6662" width="10.21875" bestFit="1" customWidth="1"/>
    <col min="6663" max="6663" width="1.33203125" customWidth="1"/>
    <col min="6664" max="6664" width="5.21875" bestFit="1" customWidth="1"/>
    <col min="6665" max="6666" width="6.109375" customWidth="1"/>
    <col min="6667" max="6667" width="12.109375" bestFit="1" customWidth="1"/>
    <col min="6668" max="6668" width="10.21875" bestFit="1" customWidth="1"/>
    <col min="6669" max="6669" width="0.88671875" customWidth="1"/>
    <col min="6670" max="6670" width="1.33203125" customWidth="1"/>
    <col min="6913" max="6913" width="0.88671875" customWidth="1"/>
    <col min="6914" max="6914" width="5.21875" customWidth="1"/>
    <col min="6915" max="6916" width="7.109375" customWidth="1"/>
    <col min="6917" max="6918" width="10.21875" bestFit="1" customWidth="1"/>
    <col min="6919" max="6919" width="1.33203125" customWidth="1"/>
    <col min="6920" max="6920" width="5.21875" bestFit="1" customWidth="1"/>
    <col min="6921" max="6922" width="6.109375" customWidth="1"/>
    <col min="6923" max="6923" width="12.109375" bestFit="1" customWidth="1"/>
    <col min="6924" max="6924" width="10.21875" bestFit="1" customWidth="1"/>
    <col min="6925" max="6925" width="0.88671875" customWidth="1"/>
    <col min="6926" max="6926" width="1.33203125" customWidth="1"/>
    <col min="7169" max="7169" width="0.88671875" customWidth="1"/>
    <col min="7170" max="7170" width="5.21875" customWidth="1"/>
    <col min="7171" max="7172" width="7.109375" customWidth="1"/>
    <col min="7173" max="7174" width="10.21875" bestFit="1" customWidth="1"/>
    <col min="7175" max="7175" width="1.33203125" customWidth="1"/>
    <col min="7176" max="7176" width="5.21875" bestFit="1" customWidth="1"/>
    <col min="7177" max="7178" width="6.109375" customWidth="1"/>
    <col min="7179" max="7179" width="12.109375" bestFit="1" customWidth="1"/>
    <col min="7180" max="7180" width="10.21875" bestFit="1" customWidth="1"/>
    <col min="7181" max="7181" width="0.88671875" customWidth="1"/>
    <col min="7182" max="7182" width="1.33203125" customWidth="1"/>
    <col min="7425" max="7425" width="0.88671875" customWidth="1"/>
    <col min="7426" max="7426" width="5.21875" customWidth="1"/>
    <col min="7427" max="7428" width="7.109375" customWidth="1"/>
    <col min="7429" max="7430" width="10.21875" bestFit="1" customWidth="1"/>
    <col min="7431" max="7431" width="1.33203125" customWidth="1"/>
    <col min="7432" max="7432" width="5.21875" bestFit="1" customWidth="1"/>
    <col min="7433" max="7434" width="6.109375" customWidth="1"/>
    <col min="7435" max="7435" width="12.109375" bestFit="1" customWidth="1"/>
    <col min="7436" max="7436" width="10.21875" bestFit="1" customWidth="1"/>
    <col min="7437" max="7437" width="0.88671875" customWidth="1"/>
    <col min="7438" max="7438" width="1.33203125" customWidth="1"/>
    <col min="7681" max="7681" width="0.88671875" customWidth="1"/>
    <col min="7682" max="7682" width="5.21875" customWidth="1"/>
    <col min="7683" max="7684" width="7.109375" customWidth="1"/>
    <col min="7685" max="7686" width="10.21875" bestFit="1" customWidth="1"/>
    <col min="7687" max="7687" width="1.33203125" customWidth="1"/>
    <col min="7688" max="7688" width="5.21875" bestFit="1" customWidth="1"/>
    <col min="7689" max="7690" width="6.109375" customWidth="1"/>
    <col min="7691" max="7691" width="12.109375" bestFit="1" customWidth="1"/>
    <col min="7692" max="7692" width="10.21875" bestFit="1" customWidth="1"/>
    <col min="7693" max="7693" width="0.88671875" customWidth="1"/>
    <col min="7694" max="7694" width="1.33203125" customWidth="1"/>
    <col min="7937" max="7937" width="0.88671875" customWidth="1"/>
    <col min="7938" max="7938" width="5.21875" customWidth="1"/>
    <col min="7939" max="7940" width="7.109375" customWidth="1"/>
    <col min="7941" max="7942" width="10.21875" bestFit="1" customWidth="1"/>
    <col min="7943" max="7943" width="1.33203125" customWidth="1"/>
    <col min="7944" max="7944" width="5.21875" bestFit="1" customWidth="1"/>
    <col min="7945" max="7946" width="6.109375" customWidth="1"/>
    <col min="7947" max="7947" width="12.109375" bestFit="1" customWidth="1"/>
    <col min="7948" max="7948" width="10.21875" bestFit="1" customWidth="1"/>
    <col min="7949" max="7949" width="0.88671875" customWidth="1"/>
    <col min="7950" max="7950" width="1.33203125" customWidth="1"/>
    <col min="8193" max="8193" width="0.88671875" customWidth="1"/>
    <col min="8194" max="8194" width="5.21875" customWidth="1"/>
    <col min="8195" max="8196" width="7.109375" customWidth="1"/>
    <col min="8197" max="8198" width="10.21875" bestFit="1" customWidth="1"/>
    <col min="8199" max="8199" width="1.33203125" customWidth="1"/>
    <col min="8200" max="8200" width="5.21875" bestFit="1" customWidth="1"/>
    <col min="8201" max="8202" width="6.109375" customWidth="1"/>
    <col min="8203" max="8203" width="12.109375" bestFit="1" customWidth="1"/>
    <col min="8204" max="8204" width="10.21875" bestFit="1" customWidth="1"/>
    <col min="8205" max="8205" width="0.88671875" customWidth="1"/>
    <col min="8206" max="8206" width="1.33203125" customWidth="1"/>
    <col min="8449" max="8449" width="0.88671875" customWidth="1"/>
    <col min="8450" max="8450" width="5.21875" customWidth="1"/>
    <col min="8451" max="8452" width="7.109375" customWidth="1"/>
    <col min="8453" max="8454" width="10.21875" bestFit="1" customWidth="1"/>
    <col min="8455" max="8455" width="1.33203125" customWidth="1"/>
    <col min="8456" max="8456" width="5.21875" bestFit="1" customWidth="1"/>
    <col min="8457" max="8458" width="6.109375" customWidth="1"/>
    <col min="8459" max="8459" width="12.109375" bestFit="1" customWidth="1"/>
    <col min="8460" max="8460" width="10.21875" bestFit="1" customWidth="1"/>
    <col min="8461" max="8461" width="0.88671875" customWidth="1"/>
    <col min="8462" max="8462" width="1.33203125" customWidth="1"/>
    <col min="8705" max="8705" width="0.88671875" customWidth="1"/>
    <col min="8706" max="8706" width="5.21875" customWidth="1"/>
    <col min="8707" max="8708" width="7.109375" customWidth="1"/>
    <col min="8709" max="8710" width="10.21875" bestFit="1" customWidth="1"/>
    <col min="8711" max="8711" width="1.33203125" customWidth="1"/>
    <col min="8712" max="8712" width="5.21875" bestFit="1" customWidth="1"/>
    <col min="8713" max="8714" width="6.109375" customWidth="1"/>
    <col min="8715" max="8715" width="12.109375" bestFit="1" customWidth="1"/>
    <col min="8716" max="8716" width="10.21875" bestFit="1" customWidth="1"/>
    <col min="8717" max="8717" width="0.88671875" customWidth="1"/>
    <col min="8718" max="8718" width="1.33203125" customWidth="1"/>
    <col min="8961" max="8961" width="0.88671875" customWidth="1"/>
    <col min="8962" max="8962" width="5.21875" customWidth="1"/>
    <col min="8963" max="8964" width="7.109375" customWidth="1"/>
    <col min="8965" max="8966" width="10.21875" bestFit="1" customWidth="1"/>
    <col min="8967" max="8967" width="1.33203125" customWidth="1"/>
    <col min="8968" max="8968" width="5.21875" bestFit="1" customWidth="1"/>
    <col min="8969" max="8970" width="6.109375" customWidth="1"/>
    <col min="8971" max="8971" width="12.109375" bestFit="1" customWidth="1"/>
    <col min="8972" max="8972" width="10.21875" bestFit="1" customWidth="1"/>
    <col min="8973" max="8973" width="0.88671875" customWidth="1"/>
    <col min="8974" max="8974" width="1.33203125" customWidth="1"/>
    <col min="9217" max="9217" width="0.88671875" customWidth="1"/>
    <col min="9218" max="9218" width="5.21875" customWidth="1"/>
    <col min="9219" max="9220" width="7.109375" customWidth="1"/>
    <col min="9221" max="9222" width="10.21875" bestFit="1" customWidth="1"/>
    <col min="9223" max="9223" width="1.33203125" customWidth="1"/>
    <col min="9224" max="9224" width="5.21875" bestFit="1" customWidth="1"/>
    <col min="9225" max="9226" width="6.109375" customWidth="1"/>
    <col min="9227" max="9227" width="12.109375" bestFit="1" customWidth="1"/>
    <col min="9228" max="9228" width="10.21875" bestFit="1" customWidth="1"/>
    <col min="9229" max="9229" width="0.88671875" customWidth="1"/>
    <col min="9230" max="9230" width="1.33203125" customWidth="1"/>
    <col min="9473" max="9473" width="0.88671875" customWidth="1"/>
    <col min="9474" max="9474" width="5.21875" customWidth="1"/>
    <col min="9475" max="9476" width="7.109375" customWidth="1"/>
    <col min="9477" max="9478" width="10.21875" bestFit="1" customWidth="1"/>
    <col min="9479" max="9479" width="1.33203125" customWidth="1"/>
    <col min="9480" max="9480" width="5.21875" bestFit="1" customWidth="1"/>
    <col min="9481" max="9482" width="6.109375" customWidth="1"/>
    <col min="9483" max="9483" width="12.109375" bestFit="1" customWidth="1"/>
    <col min="9484" max="9484" width="10.21875" bestFit="1" customWidth="1"/>
    <col min="9485" max="9485" width="0.88671875" customWidth="1"/>
    <col min="9486" max="9486" width="1.33203125" customWidth="1"/>
    <col min="9729" max="9729" width="0.88671875" customWidth="1"/>
    <col min="9730" max="9730" width="5.21875" customWidth="1"/>
    <col min="9731" max="9732" width="7.109375" customWidth="1"/>
    <col min="9733" max="9734" width="10.21875" bestFit="1" customWidth="1"/>
    <col min="9735" max="9735" width="1.33203125" customWidth="1"/>
    <col min="9736" max="9736" width="5.21875" bestFit="1" customWidth="1"/>
    <col min="9737" max="9738" width="6.109375" customWidth="1"/>
    <col min="9739" max="9739" width="12.109375" bestFit="1" customWidth="1"/>
    <col min="9740" max="9740" width="10.21875" bestFit="1" customWidth="1"/>
    <col min="9741" max="9741" width="0.88671875" customWidth="1"/>
    <col min="9742" max="9742" width="1.33203125" customWidth="1"/>
    <col min="9985" max="9985" width="0.88671875" customWidth="1"/>
    <col min="9986" max="9986" width="5.21875" customWidth="1"/>
    <col min="9987" max="9988" width="7.109375" customWidth="1"/>
    <col min="9989" max="9990" width="10.21875" bestFit="1" customWidth="1"/>
    <col min="9991" max="9991" width="1.33203125" customWidth="1"/>
    <col min="9992" max="9992" width="5.21875" bestFit="1" customWidth="1"/>
    <col min="9993" max="9994" width="6.109375" customWidth="1"/>
    <col min="9995" max="9995" width="12.109375" bestFit="1" customWidth="1"/>
    <col min="9996" max="9996" width="10.21875" bestFit="1" customWidth="1"/>
    <col min="9997" max="9997" width="0.88671875" customWidth="1"/>
    <col min="9998" max="9998" width="1.33203125" customWidth="1"/>
    <col min="10241" max="10241" width="0.88671875" customWidth="1"/>
    <col min="10242" max="10242" width="5.21875" customWidth="1"/>
    <col min="10243" max="10244" width="7.109375" customWidth="1"/>
    <col min="10245" max="10246" width="10.21875" bestFit="1" customWidth="1"/>
    <col min="10247" max="10247" width="1.33203125" customWidth="1"/>
    <col min="10248" max="10248" width="5.21875" bestFit="1" customWidth="1"/>
    <col min="10249" max="10250" width="6.109375" customWidth="1"/>
    <col min="10251" max="10251" width="12.109375" bestFit="1" customWidth="1"/>
    <col min="10252" max="10252" width="10.21875" bestFit="1" customWidth="1"/>
    <col min="10253" max="10253" width="0.88671875" customWidth="1"/>
    <col min="10254" max="10254" width="1.33203125" customWidth="1"/>
    <col min="10497" max="10497" width="0.88671875" customWidth="1"/>
    <col min="10498" max="10498" width="5.21875" customWidth="1"/>
    <col min="10499" max="10500" width="7.109375" customWidth="1"/>
    <col min="10501" max="10502" width="10.21875" bestFit="1" customWidth="1"/>
    <col min="10503" max="10503" width="1.33203125" customWidth="1"/>
    <col min="10504" max="10504" width="5.21875" bestFit="1" customWidth="1"/>
    <col min="10505" max="10506" width="6.109375" customWidth="1"/>
    <col min="10507" max="10507" width="12.109375" bestFit="1" customWidth="1"/>
    <col min="10508" max="10508" width="10.21875" bestFit="1" customWidth="1"/>
    <col min="10509" max="10509" width="0.88671875" customWidth="1"/>
    <col min="10510" max="10510" width="1.33203125" customWidth="1"/>
    <col min="10753" max="10753" width="0.88671875" customWidth="1"/>
    <col min="10754" max="10754" width="5.21875" customWidth="1"/>
    <col min="10755" max="10756" width="7.109375" customWidth="1"/>
    <col min="10757" max="10758" width="10.21875" bestFit="1" customWidth="1"/>
    <col min="10759" max="10759" width="1.33203125" customWidth="1"/>
    <col min="10760" max="10760" width="5.21875" bestFit="1" customWidth="1"/>
    <col min="10761" max="10762" width="6.109375" customWidth="1"/>
    <col min="10763" max="10763" width="12.109375" bestFit="1" customWidth="1"/>
    <col min="10764" max="10764" width="10.21875" bestFit="1" customWidth="1"/>
    <col min="10765" max="10765" width="0.88671875" customWidth="1"/>
    <col min="10766" max="10766" width="1.33203125" customWidth="1"/>
    <col min="11009" max="11009" width="0.88671875" customWidth="1"/>
    <col min="11010" max="11010" width="5.21875" customWidth="1"/>
    <col min="11011" max="11012" width="7.109375" customWidth="1"/>
    <col min="11013" max="11014" width="10.21875" bestFit="1" customWidth="1"/>
    <col min="11015" max="11015" width="1.33203125" customWidth="1"/>
    <col min="11016" max="11016" width="5.21875" bestFit="1" customWidth="1"/>
    <col min="11017" max="11018" width="6.109375" customWidth="1"/>
    <col min="11019" max="11019" width="12.109375" bestFit="1" customWidth="1"/>
    <col min="11020" max="11020" width="10.21875" bestFit="1" customWidth="1"/>
    <col min="11021" max="11021" width="0.88671875" customWidth="1"/>
    <col min="11022" max="11022" width="1.33203125" customWidth="1"/>
    <col min="11265" max="11265" width="0.88671875" customWidth="1"/>
    <col min="11266" max="11266" width="5.21875" customWidth="1"/>
    <col min="11267" max="11268" width="7.109375" customWidth="1"/>
    <col min="11269" max="11270" width="10.21875" bestFit="1" customWidth="1"/>
    <col min="11271" max="11271" width="1.33203125" customWidth="1"/>
    <col min="11272" max="11272" width="5.21875" bestFit="1" customWidth="1"/>
    <col min="11273" max="11274" width="6.109375" customWidth="1"/>
    <col min="11275" max="11275" width="12.109375" bestFit="1" customWidth="1"/>
    <col min="11276" max="11276" width="10.21875" bestFit="1" customWidth="1"/>
    <col min="11277" max="11277" width="0.88671875" customWidth="1"/>
    <col min="11278" max="11278" width="1.33203125" customWidth="1"/>
    <col min="11521" max="11521" width="0.88671875" customWidth="1"/>
    <col min="11522" max="11522" width="5.21875" customWidth="1"/>
    <col min="11523" max="11524" width="7.109375" customWidth="1"/>
    <col min="11525" max="11526" width="10.21875" bestFit="1" customWidth="1"/>
    <col min="11527" max="11527" width="1.33203125" customWidth="1"/>
    <col min="11528" max="11528" width="5.21875" bestFit="1" customWidth="1"/>
    <col min="11529" max="11530" width="6.109375" customWidth="1"/>
    <col min="11531" max="11531" width="12.109375" bestFit="1" customWidth="1"/>
    <col min="11532" max="11532" width="10.21875" bestFit="1" customWidth="1"/>
    <col min="11533" max="11533" width="0.88671875" customWidth="1"/>
    <col min="11534" max="11534" width="1.33203125" customWidth="1"/>
    <col min="11777" max="11777" width="0.88671875" customWidth="1"/>
    <col min="11778" max="11778" width="5.21875" customWidth="1"/>
    <col min="11779" max="11780" width="7.109375" customWidth="1"/>
    <col min="11781" max="11782" width="10.21875" bestFit="1" customWidth="1"/>
    <col min="11783" max="11783" width="1.33203125" customWidth="1"/>
    <col min="11784" max="11784" width="5.21875" bestFit="1" customWidth="1"/>
    <col min="11785" max="11786" width="6.109375" customWidth="1"/>
    <col min="11787" max="11787" width="12.109375" bestFit="1" customWidth="1"/>
    <col min="11788" max="11788" width="10.21875" bestFit="1" customWidth="1"/>
    <col min="11789" max="11789" width="0.88671875" customWidth="1"/>
    <col min="11790" max="11790" width="1.33203125" customWidth="1"/>
    <col min="12033" max="12033" width="0.88671875" customWidth="1"/>
    <col min="12034" max="12034" width="5.21875" customWidth="1"/>
    <col min="12035" max="12036" width="7.109375" customWidth="1"/>
    <col min="12037" max="12038" width="10.21875" bestFit="1" customWidth="1"/>
    <col min="12039" max="12039" width="1.33203125" customWidth="1"/>
    <col min="12040" max="12040" width="5.21875" bestFit="1" customWidth="1"/>
    <col min="12041" max="12042" width="6.109375" customWidth="1"/>
    <col min="12043" max="12043" width="12.109375" bestFit="1" customWidth="1"/>
    <col min="12044" max="12044" width="10.21875" bestFit="1" customWidth="1"/>
    <col min="12045" max="12045" width="0.88671875" customWidth="1"/>
    <col min="12046" max="12046" width="1.33203125" customWidth="1"/>
    <col min="12289" max="12289" width="0.88671875" customWidth="1"/>
    <col min="12290" max="12290" width="5.21875" customWidth="1"/>
    <col min="12291" max="12292" width="7.109375" customWidth="1"/>
    <col min="12293" max="12294" width="10.21875" bestFit="1" customWidth="1"/>
    <col min="12295" max="12295" width="1.33203125" customWidth="1"/>
    <col min="12296" max="12296" width="5.21875" bestFit="1" customWidth="1"/>
    <col min="12297" max="12298" width="6.109375" customWidth="1"/>
    <col min="12299" max="12299" width="12.109375" bestFit="1" customWidth="1"/>
    <col min="12300" max="12300" width="10.21875" bestFit="1" customWidth="1"/>
    <col min="12301" max="12301" width="0.88671875" customWidth="1"/>
    <col min="12302" max="12302" width="1.33203125" customWidth="1"/>
    <col min="12545" max="12545" width="0.88671875" customWidth="1"/>
    <col min="12546" max="12546" width="5.21875" customWidth="1"/>
    <col min="12547" max="12548" width="7.109375" customWidth="1"/>
    <col min="12549" max="12550" width="10.21875" bestFit="1" customWidth="1"/>
    <col min="12551" max="12551" width="1.33203125" customWidth="1"/>
    <col min="12552" max="12552" width="5.21875" bestFit="1" customWidth="1"/>
    <col min="12553" max="12554" width="6.109375" customWidth="1"/>
    <col min="12555" max="12555" width="12.109375" bestFit="1" customWidth="1"/>
    <col min="12556" max="12556" width="10.21875" bestFit="1" customWidth="1"/>
    <col min="12557" max="12557" width="0.88671875" customWidth="1"/>
    <col min="12558" max="12558" width="1.33203125" customWidth="1"/>
    <col min="12801" max="12801" width="0.88671875" customWidth="1"/>
    <col min="12802" max="12802" width="5.21875" customWidth="1"/>
    <col min="12803" max="12804" width="7.109375" customWidth="1"/>
    <col min="12805" max="12806" width="10.21875" bestFit="1" customWidth="1"/>
    <col min="12807" max="12807" width="1.33203125" customWidth="1"/>
    <col min="12808" max="12808" width="5.21875" bestFit="1" customWidth="1"/>
    <col min="12809" max="12810" width="6.109375" customWidth="1"/>
    <col min="12811" max="12811" width="12.109375" bestFit="1" customWidth="1"/>
    <col min="12812" max="12812" width="10.21875" bestFit="1" customWidth="1"/>
    <col min="12813" max="12813" width="0.88671875" customWidth="1"/>
    <col min="12814" max="12814" width="1.33203125" customWidth="1"/>
    <col min="13057" max="13057" width="0.88671875" customWidth="1"/>
    <col min="13058" max="13058" width="5.21875" customWidth="1"/>
    <col min="13059" max="13060" width="7.109375" customWidth="1"/>
    <col min="13061" max="13062" width="10.21875" bestFit="1" customWidth="1"/>
    <col min="13063" max="13063" width="1.33203125" customWidth="1"/>
    <col min="13064" max="13064" width="5.21875" bestFit="1" customWidth="1"/>
    <col min="13065" max="13066" width="6.109375" customWidth="1"/>
    <col min="13067" max="13067" width="12.109375" bestFit="1" customWidth="1"/>
    <col min="13068" max="13068" width="10.21875" bestFit="1" customWidth="1"/>
    <col min="13069" max="13069" width="0.88671875" customWidth="1"/>
    <col min="13070" max="13070" width="1.33203125" customWidth="1"/>
    <col min="13313" max="13313" width="0.88671875" customWidth="1"/>
    <col min="13314" max="13314" width="5.21875" customWidth="1"/>
    <col min="13315" max="13316" width="7.109375" customWidth="1"/>
    <col min="13317" max="13318" width="10.21875" bestFit="1" customWidth="1"/>
    <col min="13319" max="13319" width="1.33203125" customWidth="1"/>
    <col min="13320" max="13320" width="5.21875" bestFit="1" customWidth="1"/>
    <col min="13321" max="13322" width="6.109375" customWidth="1"/>
    <col min="13323" max="13323" width="12.109375" bestFit="1" customWidth="1"/>
    <col min="13324" max="13324" width="10.21875" bestFit="1" customWidth="1"/>
    <col min="13325" max="13325" width="0.88671875" customWidth="1"/>
    <col min="13326" max="13326" width="1.33203125" customWidth="1"/>
    <col min="13569" max="13569" width="0.88671875" customWidth="1"/>
    <col min="13570" max="13570" width="5.21875" customWidth="1"/>
    <col min="13571" max="13572" width="7.109375" customWidth="1"/>
    <col min="13573" max="13574" width="10.21875" bestFit="1" customWidth="1"/>
    <col min="13575" max="13575" width="1.33203125" customWidth="1"/>
    <col min="13576" max="13576" width="5.21875" bestFit="1" customWidth="1"/>
    <col min="13577" max="13578" width="6.109375" customWidth="1"/>
    <col min="13579" max="13579" width="12.109375" bestFit="1" customWidth="1"/>
    <col min="13580" max="13580" width="10.21875" bestFit="1" customWidth="1"/>
    <col min="13581" max="13581" width="0.88671875" customWidth="1"/>
    <col min="13582" max="13582" width="1.33203125" customWidth="1"/>
    <col min="13825" max="13825" width="0.88671875" customWidth="1"/>
    <col min="13826" max="13826" width="5.21875" customWidth="1"/>
    <col min="13827" max="13828" width="7.109375" customWidth="1"/>
    <col min="13829" max="13830" width="10.21875" bestFit="1" customWidth="1"/>
    <col min="13831" max="13831" width="1.33203125" customWidth="1"/>
    <col min="13832" max="13832" width="5.21875" bestFit="1" customWidth="1"/>
    <col min="13833" max="13834" width="6.109375" customWidth="1"/>
    <col min="13835" max="13835" width="12.109375" bestFit="1" customWidth="1"/>
    <col min="13836" max="13836" width="10.21875" bestFit="1" customWidth="1"/>
    <col min="13837" max="13837" width="0.88671875" customWidth="1"/>
    <col min="13838" max="13838" width="1.33203125" customWidth="1"/>
    <col min="14081" max="14081" width="0.88671875" customWidth="1"/>
    <col min="14082" max="14082" width="5.21875" customWidth="1"/>
    <col min="14083" max="14084" width="7.109375" customWidth="1"/>
    <col min="14085" max="14086" width="10.21875" bestFit="1" customWidth="1"/>
    <col min="14087" max="14087" width="1.33203125" customWidth="1"/>
    <col min="14088" max="14088" width="5.21875" bestFit="1" customWidth="1"/>
    <col min="14089" max="14090" width="6.109375" customWidth="1"/>
    <col min="14091" max="14091" width="12.109375" bestFit="1" customWidth="1"/>
    <col min="14092" max="14092" width="10.21875" bestFit="1" customWidth="1"/>
    <col min="14093" max="14093" width="0.88671875" customWidth="1"/>
    <col min="14094" max="14094" width="1.33203125" customWidth="1"/>
    <col min="14337" max="14337" width="0.88671875" customWidth="1"/>
    <col min="14338" max="14338" width="5.21875" customWidth="1"/>
    <col min="14339" max="14340" width="7.109375" customWidth="1"/>
    <col min="14341" max="14342" width="10.21875" bestFit="1" customWidth="1"/>
    <col min="14343" max="14343" width="1.33203125" customWidth="1"/>
    <col min="14344" max="14344" width="5.21875" bestFit="1" customWidth="1"/>
    <col min="14345" max="14346" width="6.109375" customWidth="1"/>
    <col min="14347" max="14347" width="12.109375" bestFit="1" customWidth="1"/>
    <col min="14348" max="14348" width="10.21875" bestFit="1" customWidth="1"/>
    <col min="14349" max="14349" width="0.88671875" customWidth="1"/>
    <col min="14350" max="14350" width="1.33203125" customWidth="1"/>
    <col min="14593" max="14593" width="0.88671875" customWidth="1"/>
    <col min="14594" max="14594" width="5.21875" customWidth="1"/>
    <col min="14595" max="14596" width="7.109375" customWidth="1"/>
    <col min="14597" max="14598" width="10.21875" bestFit="1" customWidth="1"/>
    <col min="14599" max="14599" width="1.33203125" customWidth="1"/>
    <col min="14600" max="14600" width="5.21875" bestFit="1" customWidth="1"/>
    <col min="14601" max="14602" width="6.109375" customWidth="1"/>
    <col min="14603" max="14603" width="12.109375" bestFit="1" customWidth="1"/>
    <col min="14604" max="14604" width="10.21875" bestFit="1" customWidth="1"/>
    <col min="14605" max="14605" width="0.88671875" customWidth="1"/>
    <col min="14606" max="14606" width="1.33203125" customWidth="1"/>
    <col min="14849" max="14849" width="0.88671875" customWidth="1"/>
    <col min="14850" max="14850" width="5.21875" customWidth="1"/>
    <col min="14851" max="14852" width="7.109375" customWidth="1"/>
    <col min="14853" max="14854" width="10.21875" bestFit="1" customWidth="1"/>
    <col min="14855" max="14855" width="1.33203125" customWidth="1"/>
    <col min="14856" max="14856" width="5.21875" bestFit="1" customWidth="1"/>
    <col min="14857" max="14858" width="6.109375" customWidth="1"/>
    <col min="14859" max="14859" width="12.109375" bestFit="1" customWidth="1"/>
    <col min="14860" max="14860" width="10.21875" bestFit="1" customWidth="1"/>
    <col min="14861" max="14861" width="0.88671875" customWidth="1"/>
    <col min="14862" max="14862" width="1.33203125" customWidth="1"/>
    <col min="15105" max="15105" width="0.88671875" customWidth="1"/>
    <col min="15106" max="15106" width="5.21875" customWidth="1"/>
    <col min="15107" max="15108" width="7.109375" customWidth="1"/>
    <col min="15109" max="15110" width="10.21875" bestFit="1" customWidth="1"/>
    <col min="15111" max="15111" width="1.33203125" customWidth="1"/>
    <col min="15112" max="15112" width="5.21875" bestFit="1" customWidth="1"/>
    <col min="15113" max="15114" width="6.109375" customWidth="1"/>
    <col min="15115" max="15115" width="12.109375" bestFit="1" customWidth="1"/>
    <col min="15116" max="15116" width="10.21875" bestFit="1" customWidth="1"/>
    <col min="15117" max="15117" width="0.88671875" customWidth="1"/>
    <col min="15118" max="15118" width="1.33203125" customWidth="1"/>
    <col min="15361" max="15361" width="0.88671875" customWidth="1"/>
    <col min="15362" max="15362" width="5.21875" customWidth="1"/>
    <col min="15363" max="15364" width="7.109375" customWidth="1"/>
    <col min="15365" max="15366" width="10.21875" bestFit="1" customWidth="1"/>
    <col min="15367" max="15367" width="1.33203125" customWidth="1"/>
    <col min="15368" max="15368" width="5.21875" bestFit="1" customWidth="1"/>
    <col min="15369" max="15370" width="6.109375" customWidth="1"/>
    <col min="15371" max="15371" width="12.109375" bestFit="1" customWidth="1"/>
    <col min="15372" max="15372" width="10.21875" bestFit="1" customWidth="1"/>
    <col min="15373" max="15373" width="0.88671875" customWidth="1"/>
    <col min="15374" max="15374" width="1.33203125" customWidth="1"/>
    <col min="15617" max="15617" width="0.88671875" customWidth="1"/>
    <col min="15618" max="15618" width="5.21875" customWidth="1"/>
    <col min="15619" max="15620" width="7.109375" customWidth="1"/>
    <col min="15621" max="15622" width="10.21875" bestFit="1" customWidth="1"/>
    <col min="15623" max="15623" width="1.33203125" customWidth="1"/>
    <col min="15624" max="15624" width="5.21875" bestFit="1" customWidth="1"/>
    <col min="15625" max="15626" width="6.109375" customWidth="1"/>
    <col min="15627" max="15627" width="12.109375" bestFit="1" customWidth="1"/>
    <col min="15628" max="15628" width="10.21875" bestFit="1" customWidth="1"/>
    <col min="15629" max="15629" width="0.88671875" customWidth="1"/>
    <col min="15630" max="15630" width="1.33203125" customWidth="1"/>
    <col min="15873" max="15873" width="0.88671875" customWidth="1"/>
    <col min="15874" max="15874" width="5.21875" customWidth="1"/>
    <col min="15875" max="15876" width="7.109375" customWidth="1"/>
    <col min="15877" max="15878" width="10.21875" bestFit="1" customWidth="1"/>
    <col min="15879" max="15879" width="1.33203125" customWidth="1"/>
    <col min="15880" max="15880" width="5.21875" bestFit="1" customWidth="1"/>
    <col min="15881" max="15882" width="6.109375" customWidth="1"/>
    <col min="15883" max="15883" width="12.109375" bestFit="1" customWidth="1"/>
    <col min="15884" max="15884" width="10.21875" bestFit="1" customWidth="1"/>
    <col min="15885" max="15885" width="0.88671875" customWidth="1"/>
    <col min="15886" max="15886" width="1.33203125" customWidth="1"/>
    <col min="16129" max="16129" width="0.88671875" customWidth="1"/>
    <col min="16130" max="16130" width="5.21875" customWidth="1"/>
    <col min="16131" max="16132" width="7.109375" customWidth="1"/>
    <col min="16133" max="16134" width="10.21875" bestFit="1" customWidth="1"/>
    <col min="16135" max="16135" width="1.33203125" customWidth="1"/>
    <col min="16136" max="16136" width="5.21875" bestFit="1" customWidth="1"/>
    <col min="16137" max="16138" width="6.109375" customWidth="1"/>
    <col min="16139" max="16139" width="12.109375" bestFit="1" customWidth="1"/>
    <col min="16140" max="16140" width="10.21875" bestFit="1" customWidth="1"/>
    <col min="16141" max="16141" width="0.88671875" customWidth="1"/>
    <col min="16142" max="16142" width="1.33203125" customWidth="1"/>
  </cols>
  <sheetData>
    <row r="1" spans="1:13" ht="15" thickBot="1" x14ac:dyDescent="0.25">
      <c r="L1" s="50" t="s">
        <v>139</v>
      </c>
    </row>
    <row r="2" spans="1:13" ht="18" customHeight="1" x14ac:dyDescent="0.2">
      <c r="A2" s="215" t="s">
        <v>8</v>
      </c>
      <c r="B2" s="216"/>
      <c r="C2" s="216"/>
      <c r="D2" s="216"/>
      <c r="E2" s="216"/>
      <c r="F2" s="216"/>
      <c r="G2" s="216"/>
      <c r="H2" s="216"/>
      <c r="I2" s="216"/>
      <c r="J2" s="216"/>
      <c r="K2" s="216"/>
      <c r="L2" s="216"/>
      <c r="M2" s="56"/>
    </row>
    <row r="3" spans="1:13" x14ac:dyDescent="0.2">
      <c r="A3" s="57"/>
      <c r="M3" s="58"/>
    </row>
    <row r="4" spans="1:13" x14ac:dyDescent="0.2">
      <c r="A4" s="57"/>
      <c r="C4" s="17" t="s">
        <v>156</v>
      </c>
      <c r="D4" s="222" t="s">
        <v>173</v>
      </c>
      <c r="E4" s="217"/>
      <c r="F4" s="217"/>
      <c r="G4" s="217"/>
      <c r="H4" s="59"/>
      <c r="I4" s="59"/>
      <c r="J4" s="60"/>
      <c r="M4" s="58"/>
    </row>
    <row r="5" spans="1:13" x14ac:dyDescent="0.2">
      <c r="A5" s="57"/>
      <c r="D5"/>
      <c r="E5"/>
      <c r="M5" s="58"/>
    </row>
    <row r="6" spans="1:13" x14ac:dyDescent="0.2">
      <c r="A6" s="57"/>
      <c r="C6" s="17" t="s">
        <v>157</v>
      </c>
      <c r="D6" s="223" t="s">
        <v>170</v>
      </c>
      <c r="E6" s="218"/>
      <c r="F6" s="61">
        <v>41579</v>
      </c>
      <c r="I6" s="17" t="s">
        <v>174</v>
      </c>
      <c r="J6" s="223" t="s">
        <v>175</v>
      </c>
      <c r="K6" s="218"/>
      <c r="L6" s="61">
        <v>41518</v>
      </c>
      <c r="M6" s="58"/>
    </row>
    <row r="7" spans="1:13" x14ac:dyDescent="0.2">
      <c r="A7" s="57"/>
      <c r="M7" s="58"/>
    </row>
    <row r="8" spans="1:13" x14ac:dyDescent="0.2">
      <c r="A8" s="57"/>
      <c r="C8" s="17" t="s">
        <v>158</v>
      </c>
      <c r="D8" s="223" t="s">
        <v>171</v>
      </c>
      <c r="E8" s="223"/>
      <c r="F8" s="61">
        <v>41365</v>
      </c>
      <c r="I8" s="17" t="s">
        <v>159</v>
      </c>
      <c r="J8" s="219">
        <v>50000000</v>
      </c>
      <c r="K8" s="219"/>
      <c r="L8" s="62" t="s">
        <v>160</v>
      </c>
      <c r="M8" s="58"/>
    </row>
    <row r="9" spans="1:13" x14ac:dyDescent="0.2">
      <c r="A9" s="57"/>
      <c r="D9" s="63"/>
      <c r="E9"/>
      <c r="F9" s="63"/>
      <c r="I9" s="17"/>
      <c r="K9" s="24"/>
      <c r="M9" s="58"/>
    </row>
    <row r="10" spans="1:13" x14ac:dyDescent="0.2">
      <c r="A10" s="57"/>
      <c r="C10" s="53" t="s">
        <v>161</v>
      </c>
      <c r="D10" s="63"/>
      <c r="E10"/>
      <c r="F10" s="99" t="s">
        <v>176</v>
      </c>
      <c r="I10" s="17" t="s">
        <v>162</v>
      </c>
      <c r="J10" s="218">
        <v>50</v>
      </c>
      <c r="K10" s="218"/>
      <c r="L10" t="s">
        <v>163</v>
      </c>
      <c r="M10" s="58"/>
    </row>
    <row r="11" spans="1:13" ht="13.8" thickBot="1" x14ac:dyDescent="0.25">
      <c r="A11" s="57"/>
      <c r="M11" s="58"/>
    </row>
    <row r="12" spans="1:13" x14ac:dyDescent="0.2">
      <c r="A12" s="57"/>
      <c r="B12" s="220" t="s">
        <v>164</v>
      </c>
      <c r="C12" s="224" t="s">
        <v>165</v>
      </c>
      <c r="D12" s="224"/>
      <c r="E12" s="213" t="s">
        <v>166</v>
      </c>
      <c r="F12" s="214"/>
      <c r="H12" s="220" t="s">
        <v>164</v>
      </c>
      <c r="I12" s="224" t="s">
        <v>165</v>
      </c>
      <c r="J12" s="224"/>
      <c r="K12" s="213" t="s">
        <v>166</v>
      </c>
      <c r="L12" s="214"/>
      <c r="M12" s="58"/>
    </row>
    <row r="13" spans="1:13" ht="13.8" thickBot="1" x14ac:dyDescent="0.25">
      <c r="A13" s="57"/>
      <c r="B13" s="221"/>
      <c r="C13" s="65" t="s">
        <v>167</v>
      </c>
      <c r="D13" s="65" t="s">
        <v>168</v>
      </c>
      <c r="E13" s="65" t="s">
        <v>167</v>
      </c>
      <c r="F13" s="66" t="s">
        <v>168</v>
      </c>
      <c r="H13" s="221"/>
      <c r="I13" s="65" t="s">
        <v>167</v>
      </c>
      <c r="J13" s="65" t="s">
        <v>168</v>
      </c>
      <c r="K13" s="65" t="s">
        <v>167</v>
      </c>
      <c r="L13" s="66" t="s">
        <v>168</v>
      </c>
      <c r="M13" s="58"/>
    </row>
    <row r="14" spans="1:13" x14ac:dyDescent="0.2">
      <c r="A14" s="57"/>
      <c r="B14" s="67">
        <v>0</v>
      </c>
      <c r="C14" s="19"/>
      <c r="D14" s="19"/>
      <c r="E14" s="68">
        <v>0</v>
      </c>
      <c r="F14" s="69">
        <f>J8</f>
        <v>50000000</v>
      </c>
      <c r="H14" s="83">
        <v>26</v>
      </c>
      <c r="I14" s="84"/>
      <c r="J14" s="84"/>
      <c r="K14" s="84">
        <f>ROUNDDOWN(F39*0.045,0)</f>
        <v>711650</v>
      </c>
      <c r="L14" s="85">
        <f>F39-K14</f>
        <v>15102815</v>
      </c>
      <c r="M14" s="58"/>
    </row>
    <row r="15" spans="1:13" x14ac:dyDescent="0.2">
      <c r="A15" s="57"/>
      <c r="B15" s="73">
        <v>1</v>
      </c>
      <c r="C15" s="74"/>
      <c r="D15" s="74"/>
      <c r="E15" s="75">
        <f>ROUNDDOWN(J8*0.045,0)</f>
        <v>2250000</v>
      </c>
      <c r="F15" s="76">
        <f>J8-E15</f>
        <v>47750000</v>
      </c>
      <c r="H15" s="73">
        <v>27</v>
      </c>
      <c r="I15" s="74"/>
      <c r="J15" s="74"/>
      <c r="K15" s="74">
        <f t="shared" ref="K15:K38" si="0">ROUNDDOWN(L14*0.045,0)</f>
        <v>679626</v>
      </c>
      <c r="L15" s="77">
        <f t="shared" ref="L15:L38" si="1">L14-K15</f>
        <v>14423189</v>
      </c>
      <c r="M15" s="58"/>
    </row>
    <row r="16" spans="1:13" x14ac:dyDescent="0.2">
      <c r="A16" s="57"/>
      <c r="B16" s="73">
        <v>2</v>
      </c>
      <c r="C16" s="74"/>
      <c r="D16" s="74"/>
      <c r="E16" s="75">
        <f t="shared" ref="E16:E39" si="2">ROUNDDOWN(F15*0.045,0)</f>
        <v>2148750</v>
      </c>
      <c r="F16" s="76">
        <f t="shared" ref="F16:F39" si="3">F15-E16</f>
        <v>45601250</v>
      </c>
      <c r="H16" s="73">
        <v>28</v>
      </c>
      <c r="I16" s="74"/>
      <c r="J16" s="74"/>
      <c r="K16" s="74">
        <f t="shared" si="0"/>
        <v>649043</v>
      </c>
      <c r="L16" s="77">
        <f t="shared" si="1"/>
        <v>13774146</v>
      </c>
      <c r="M16" s="58"/>
    </row>
    <row r="17" spans="1:13" x14ac:dyDescent="0.2">
      <c r="A17" s="57"/>
      <c r="B17" s="73">
        <v>3</v>
      </c>
      <c r="C17" s="74"/>
      <c r="D17" s="74"/>
      <c r="E17" s="74">
        <f t="shared" si="2"/>
        <v>2052056</v>
      </c>
      <c r="F17" s="77">
        <f t="shared" si="3"/>
        <v>43549194</v>
      </c>
      <c r="H17" s="78">
        <v>29</v>
      </c>
      <c r="I17" s="79"/>
      <c r="J17" s="79"/>
      <c r="K17" s="79">
        <f t="shared" si="0"/>
        <v>619836</v>
      </c>
      <c r="L17" s="80">
        <f t="shared" si="1"/>
        <v>13154310</v>
      </c>
      <c r="M17" s="58"/>
    </row>
    <row r="18" spans="1:13" ht="13.8" thickBot="1" x14ac:dyDescent="0.25">
      <c r="A18" s="57"/>
      <c r="B18" s="73">
        <v>4</v>
      </c>
      <c r="C18" s="74"/>
      <c r="D18" s="74"/>
      <c r="E18" s="74">
        <f t="shared" si="2"/>
        <v>1959713</v>
      </c>
      <c r="F18" s="77">
        <f t="shared" si="3"/>
        <v>41589481</v>
      </c>
      <c r="H18" s="78">
        <v>30</v>
      </c>
      <c r="I18" s="79"/>
      <c r="J18" s="79"/>
      <c r="K18" s="79">
        <f t="shared" si="0"/>
        <v>591943</v>
      </c>
      <c r="L18" s="80">
        <f t="shared" si="1"/>
        <v>12562367</v>
      </c>
      <c r="M18" s="58"/>
    </row>
    <row r="19" spans="1:13" ht="13.8" thickBot="1" x14ac:dyDescent="0.25">
      <c r="A19" s="57"/>
      <c r="B19" s="73">
        <v>5</v>
      </c>
      <c r="C19" s="74"/>
      <c r="D19" s="74"/>
      <c r="E19" s="74">
        <f t="shared" si="2"/>
        <v>1871526</v>
      </c>
      <c r="F19" s="77">
        <f t="shared" si="3"/>
        <v>39717955</v>
      </c>
      <c r="H19" s="103">
        <v>31</v>
      </c>
      <c r="I19" s="104"/>
      <c r="J19" s="104"/>
      <c r="K19" s="104">
        <f t="shared" si="0"/>
        <v>565306</v>
      </c>
      <c r="L19" s="105">
        <f t="shared" si="1"/>
        <v>11997061</v>
      </c>
      <c r="M19" s="58"/>
    </row>
    <row r="20" spans="1:13" x14ac:dyDescent="0.2">
      <c r="A20" s="57"/>
      <c r="B20" s="73">
        <v>6</v>
      </c>
      <c r="C20" s="74"/>
      <c r="D20" s="74"/>
      <c r="E20" s="74">
        <f t="shared" si="2"/>
        <v>1787307</v>
      </c>
      <c r="F20" s="77">
        <f t="shared" si="3"/>
        <v>37930648</v>
      </c>
      <c r="H20" s="73">
        <v>32</v>
      </c>
      <c r="I20" s="74"/>
      <c r="J20" s="74"/>
      <c r="K20" s="74">
        <f t="shared" si="0"/>
        <v>539867</v>
      </c>
      <c r="L20" s="77">
        <f t="shared" si="1"/>
        <v>11457194</v>
      </c>
      <c r="M20" s="58"/>
    </row>
    <row r="21" spans="1:13" x14ac:dyDescent="0.2">
      <c r="A21" s="57"/>
      <c r="B21" s="73">
        <v>7</v>
      </c>
      <c r="C21" s="74"/>
      <c r="D21" s="74"/>
      <c r="E21" s="74">
        <f t="shared" si="2"/>
        <v>1706879</v>
      </c>
      <c r="F21" s="77">
        <f t="shared" si="3"/>
        <v>36223769</v>
      </c>
      <c r="H21" s="73">
        <v>33</v>
      </c>
      <c r="I21" s="74"/>
      <c r="J21" s="74"/>
      <c r="K21" s="74">
        <f t="shared" si="0"/>
        <v>515573</v>
      </c>
      <c r="L21" s="77">
        <f t="shared" si="1"/>
        <v>10941621</v>
      </c>
      <c r="M21" s="58"/>
    </row>
    <row r="22" spans="1:13" x14ac:dyDescent="0.2">
      <c r="A22" s="57"/>
      <c r="B22" s="73">
        <v>8</v>
      </c>
      <c r="C22" s="74"/>
      <c r="D22" s="74"/>
      <c r="E22" s="74">
        <f t="shared" si="2"/>
        <v>1630069</v>
      </c>
      <c r="F22" s="77">
        <f t="shared" si="3"/>
        <v>34593700</v>
      </c>
      <c r="H22" s="73">
        <v>34</v>
      </c>
      <c r="I22" s="74"/>
      <c r="J22" s="74"/>
      <c r="K22" s="74">
        <f t="shared" si="0"/>
        <v>492372</v>
      </c>
      <c r="L22" s="77">
        <f t="shared" si="1"/>
        <v>10449249</v>
      </c>
      <c r="M22" s="58"/>
    </row>
    <row r="23" spans="1:13" x14ac:dyDescent="0.2">
      <c r="A23" s="57"/>
      <c r="B23" s="73">
        <v>9</v>
      </c>
      <c r="C23" s="74"/>
      <c r="D23" s="74"/>
      <c r="E23" s="74">
        <f t="shared" si="2"/>
        <v>1556716</v>
      </c>
      <c r="F23" s="77">
        <f t="shared" si="3"/>
        <v>33036984</v>
      </c>
      <c r="H23" s="73">
        <v>35</v>
      </c>
      <c r="I23" s="74"/>
      <c r="J23" s="74"/>
      <c r="K23" s="74">
        <f t="shared" si="0"/>
        <v>470216</v>
      </c>
      <c r="L23" s="77">
        <f t="shared" si="1"/>
        <v>9979033</v>
      </c>
      <c r="M23" s="58"/>
    </row>
    <row r="24" spans="1:13" x14ac:dyDescent="0.2">
      <c r="A24" s="57"/>
      <c r="B24" s="73">
        <v>10</v>
      </c>
      <c r="C24" s="74"/>
      <c r="D24" s="74"/>
      <c r="E24" s="74">
        <f t="shared" si="2"/>
        <v>1486664</v>
      </c>
      <c r="F24" s="77">
        <f t="shared" si="3"/>
        <v>31550320</v>
      </c>
      <c r="H24" s="73">
        <v>36</v>
      </c>
      <c r="I24" s="74"/>
      <c r="J24" s="74"/>
      <c r="K24" s="74">
        <f t="shared" si="0"/>
        <v>449056</v>
      </c>
      <c r="L24" s="77">
        <f t="shared" si="1"/>
        <v>9529977</v>
      </c>
      <c r="M24" s="58"/>
    </row>
    <row r="25" spans="1:13" x14ac:dyDescent="0.2">
      <c r="A25" s="57"/>
      <c r="B25" s="73">
        <v>11</v>
      </c>
      <c r="C25" s="74"/>
      <c r="D25" s="74"/>
      <c r="E25" s="74">
        <f t="shared" si="2"/>
        <v>1419764</v>
      </c>
      <c r="F25" s="77">
        <f t="shared" si="3"/>
        <v>30130556</v>
      </c>
      <c r="H25" s="73">
        <v>37</v>
      </c>
      <c r="I25" s="74"/>
      <c r="J25" s="74"/>
      <c r="K25" s="74">
        <f t="shared" si="0"/>
        <v>428848</v>
      </c>
      <c r="L25" s="77">
        <f t="shared" si="1"/>
        <v>9101129</v>
      </c>
      <c r="M25" s="58"/>
    </row>
    <row r="26" spans="1:13" x14ac:dyDescent="0.2">
      <c r="A26" s="57"/>
      <c r="B26" s="73">
        <v>12</v>
      </c>
      <c r="C26" s="74"/>
      <c r="D26" s="74"/>
      <c r="E26" s="74">
        <f t="shared" si="2"/>
        <v>1355875</v>
      </c>
      <c r="F26" s="77">
        <f t="shared" si="3"/>
        <v>28774681</v>
      </c>
      <c r="H26" s="73">
        <v>38</v>
      </c>
      <c r="I26" s="74"/>
      <c r="J26" s="74"/>
      <c r="K26" s="74">
        <f t="shared" si="0"/>
        <v>409550</v>
      </c>
      <c r="L26" s="77">
        <f t="shared" si="1"/>
        <v>8691579</v>
      </c>
      <c r="M26" s="58"/>
    </row>
    <row r="27" spans="1:13" x14ac:dyDescent="0.2">
      <c r="A27" s="57"/>
      <c r="B27" s="73">
        <v>13</v>
      </c>
      <c r="C27" s="74"/>
      <c r="D27" s="74"/>
      <c r="E27" s="74">
        <f t="shared" si="2"/>
        <v>1294860</v>
      </c>
      <c r="F27" s="77">
        <f t="shared" si="3"/>
        <v>27479821</v>
      </c>
      <c r="H27" s="73">
        <v>39</v>
      </c>
      <c r="I27" s="74"/>
      <c r="J27" s="74"/>
      <c r="K27" s="74">
        <f t="shared" si="0"/>
        <v>391121</v>
      </c>
      <c r="L27" s="77">
        <f t="shared" si="1"/>
        <v>8300458</v>
      </c>
      <c r="M27" s="58"/>
    </row>
    <row r="28" spans="1:13" x14ac:dyDescent="0.2">
      <c r="A28" s="57"/>
      <c r="B28" s="73">
        <v>14</v>
      </c>
      <c r="C28" s="74"/>
      <c r="D28" s="74"/>
      <c r="E28" s="74">
        <f t="shared" si="2"/>
        <v>1236591</v>
      </c>
      <c r="F28" s="77">
        <f t="shared" si="3"/>
        <v>26243230</v>
      </c>
      <c r="H28" s="73">
        <v>40</v>
      </c>
      <c r="I28" s="74"/>
      <c r="J28" s="74"/>
      <c r="K28" s="74">
        <f t="shared" si="0"/>
        <v>373520</v>
      </c>
      <c r="L28" s="77">
        <f t="shared" si="1"/>
        <v>7926938</v>
      </c>
      <c r="M28" s="58"/>
    </row>
    <row r="29" spans="1:13" x14ac:dyDescent="0.2">
      <c r="A29" s="57"/>
      <c r="B29" s="73">
        <v>15</v>
      </c>
      <c r="C29" s="74"/>
      <c r="D29" s="74"/>
      <c r="E29" s="74">
        <f t="shared" si="2"/>
        <v>1180945</v>
      </c>
      <c r="F29" s="77">
        <f t="shared" si="3"/>
        <v>25062285</v>
      </c>
      <c r="H29" s="73">
        <v>41</v>
      </c>
      <c r="I29" s="74"/>
      <c r="J29" s="74"/>
      <c r="K29" s="74">
        <f t="shared" si="0"/>
        <v>356712</v>
      </c>
      <c r="L29" s="77">
        <f t="shared" si="1"/>
        <v>7570226</v>
      </c>
      <c r="M29" s="58"/>
    </row>
    <row r="30" spans="1:13" x14ac:dyDescent="0.2">
      <c r="A30" s="57"/>
      <c r="B30" s="73">
        <v>16</v>
      </c>
      <c r="C30" s="74"/>
      <c r="D30" s="74"/>
      <c r="E30" s="74">
        <f t="shared" si="2"/>
        <v>1127802</v>
      </c>
      <c r="F30" s="77">
        <f t="shared" si="3"/>
        <v>23934483</v>
      </c>
      <c r="H30" s="73">
        <v>42</v>
      </c>
      <c r="I30" s="74"/>
      <c r="J30" s="74"/>
      <c r="K30" s="74">
        <f t="shared" si="0"/>
        <v>340660</v>
      </c>
      <c r="L30" s="77">
        <f t="shared" si="1"/>
        <v>7229566</v>
      </c>
      <c r="M30" s="58"/>
    </row>
    <row r="31" spans="1:13" x14ac:dyDescent="0.2">
      <c r="A31" s="57"/>
      <c r="B31" s="73">
        <v>17</v>
      </c>
      <c r="C31" s="74"/>
      <c r="D31" s="74"/>
      <c r="E31" s="74">
        <f t="shared" si="2"/>
        <v>1077051</v>
      </c>
      <c r="F31" s="77">
        <f t="shared" si="3"/>
        <v>22857432</v>
      </c>
      <c r="H31" s="73">
        <v>43</v>
      </c>
      <c r="I31" s="74"/>
      <c r="J31" s="74"/>
      <c r="K31" s="74">
        <f t="shared" si="0"/>
        <v>325330</v>
      </c>
      <c r="L31" s="77">
        <f t="shared" si="1"/>
        <v>6904236</v>
      </c>
      <c r="M31" s="58"/>
    </row>
    <row r="32" spans="1:13" x14ac:dyDescent="0.2">
      <c r="A32" s="57"/>
      <c r="B32" s="73">
        <v>18</v>
      </c>
      <c r="C32" s="74"/>
      <c r="D32" s="74"/>
      <c r="E32" s="74">
        <f t="shared" si="2"/>
        <v>1028584</v>
      </c>
      <c r="F32" s="77">
        <f t="shared" si="3"/>
        <v>21828848</v>
      </c>
      <c r="H32" s="73">
        <v>44</v>
      </c>
      <c r="I32" s="74"/>
      <c r="J32" s="74"/>
      <c r="K32" s="74">
        <f t="shared" si="0"/>
        <v>310690</v>
      </c>
      <c r="L32" s="82">
        <f t="shared" si="1"/>
        <v>6593546</v>
      </c>
      <c r="M32" s="58"/>
    </row>
    <row r="33" spans="1:13" x14ac:dyDescent="0.2">
      <c r="A33" s="57"/>
      <c r="B33" s="73">
        <v>19</v>
      </c>
      <c r="C33" s="74"/>
      <c r="D33" s="74"/>
      <c r="E33" s="74">
        <f t="shared" si="2"/>
        <v>982298</v>
      </c>
      <c r="F33" s="77">
        <f t="shared" si="3"/>
        <v>20846550</v>
      </c>
      <c r="H33" s="73">
        <v>45</v>
      </c>
      <c r="I33" s="81"/>
      <c r="J33" s="81"/>
      <c r="K33" s="74">
        <f t="shared" si="0"/>
        <v>296709</v>
      </c>
      <c r="L33" s="77">
        <f t="shared" si="1"/>
        <v>6296837</v>
      </c>
      <c r="M33" s="58"/>
    </row>
    <row r="34" spans="1:13" x14ac:dyDescent="0.2">
      <c r="A34" s="57"/>
      <c r="B34" s="73">
        <v>20</v>
      </c>
      <c r="C34" s="74"/>
      <c r="D34" s="74"/>
      <c r="E34" s="74">
        <f t="shared" si="2"/>
        <v>938094</v>
      </c>
      <c r="F34" s="77">
        <f t="shared" si="3"/>
        <v>19908456</v>
      </c>
      <c r="H34" s="73">
        <v>46</v>
      </c>
      <c r="I34" s="74"/>
      <c r="J34" s="74"/>
      <c r="K34" s="74">
        <f t="shared" si="0"/>
        <v>283357</v>
      </c>
      <c r="L34" s="77">
        <f t="shared" si="1"/>
        <v>6013480</v>
      </c>
      <c r="M34" s="58"/>
    </row>
    <row r="35" spans="1:13" x14ac:dyDescent="0.2">
      <c r="A35" s="57"/>
      <c r="B35" s="73">
        <v>21</v>
      </c>
      <c r="C35" s="74"/>
      <c r="D35" s="74"/>
      <c r="E35" s="74">
        <f t="shared" si="2"/>
        <v>895880</v>
      </c>
      <c r="F35" s="77">
        <f t="shared" si="3"/>
        <v>19012576</v>
      </c>
      <c r="H35" s="78">
        <v>47</v>
      </c>
      <c r="I35" s="79"/>
      <c r="J35" s="79"/>
      <c r="K35" s="79">
        <f t="shared" si="0"/>
        <v>270606</v>
      </c>
      <c r="L35" s="86">
        <f t="shared" si="1"/>
        <v>5742874</v>
      </c>
      <c r="M35" s="58"/>
    </row>
    <row r="36" spans="1:13" x14ac:dyDescent="0.2">
      <c r="A36" s="57"/>
      <c r="B36" s="73">
        <v>22</v>
      </c>
      <c r="C36" s="74"/>
      <c r="D36" s="74"/>
      <c r="E36" s="74">
        <f t="shared" si="2"/>
        <v>855565</v>
      </c>
      <c r="F36" s="77">
        <f t="shared" si="3"/>
        <v>18157011</v>
      </c>
      <c r="H36" s="73">
        <v>48</v>
      </c>
      <c r="I36" s="81"/>
      <c r="J36" s="81"/>
      <c r="K36" s="81">
        <f t="shared" si="0"/>
        <v>258429</v>
      </c>
      <c r="L36" s="82">
        <f t="shared" si="1"/>
        <v>5484445</v>
      </c>
      <c r="M36" s="58"/>
    </row>
    <row r="37" spans="1:13" x14ac:dyDescent="0.2">
      <c r="A37" s="57"/>
      <c r="B37" s="73">
        <v>23</v>
      </c>
      <c r="C37" s="74"/>
      <c r="D37" s="74"/>
      <c r="E37" s="74">
        <f t="shared" si="2"/>
        <v>817065</v>
      </c>
      <c r="F37" s="77">
        <f t="shared" si="3"/>
        <v>17339946</v>
      </c>
      <c r="H37" s="83">
        <v>49</v>
      </c>
      <c r="I37" s="84"/>
      <c r="J37" s="84"/>
      <c r="K37" s="84">
        <f t="shared" si="0"/>
        <v>246800</v>
      </c>
      <c r="L37" s="85">
        <f t="shared" si="1"/>
        <v>5237645</v>
      </c>
      <c r="M37" s="58"/>
    </row>
    <row r="38" spans="1:13" ht="13.8" thickBot="1" x14ac:dyDescent="0.25">
      <c r="A38" s="57"/>
      <c r="B38" s="73">
        <v>24</v>
      </c>
      <c r="C38" s="74"/>
      <c r="D38" s="74"/>
      <c r="E38" s="74">
        <f t="shared" si="2"/>
        <v>780297</v>
      </c>
      <c r="F38" s="77">
        <f t="shared" si="3"/>
        <v>16559649</v>
      </c>
      <c r="H38" s="87">
        <v>50</v>
      </c>
      <c r="I38" s="88"/>
      <c r="J38" s="88"/>
      <c r="K38" s="88">
        <f t="shared" si="0"/>
        <v>235694</v>
      </c>
      <c r="L38" s="89">
        <f t="shared" si="1"/>
        <v>5001951</v>
      </c>
      <c r="M38" s="58"/>
    </row>
    <row r="39" spans="1:13" ht="13.8" thickBot="1" x14ac:dyDescent="0.25">
      <c r="A39" s="57"/>
      <c r="B39" s="87">
        <v>25</v>
      </c>
      <c r="C39" s="88"/>
      <c r="D39" s="88"/>
      <c r="E39" s="88">
        <f t="shared" si="2"/>
        <v>745184</v>
      </c>
      <c r="F39" s="89">
        <f t="shared" si="3"/>
        <v>15814465</v>
      </c>
      <c r="M39" s="58"/>
    </row>
    <row r="40" spans="1:13" x14ac:dyDescent="0.2">
      <c r="A40" s="57"/>
      <c r="M40" s="58"/>
    </row>
    <row r="41" spans="1:13" x14ac:dyDescent="0.2">
      <c r="A41" s="57"/>
      <c r="M41" s="58"/>
    </row>
    <row r="42" spans="1:13" x14ac:dyDescent="0.2">
      <c r="A42" s="57"/>
      <c r="M42" s="58"/>
    </row>
    <row r="43" spans="1:13" ht="13.8" thickBot="1" x14ac:dyDescent="0.25">
      <c r="A43" s="90"/>
      <c r="B43" s="91"/>
      <c r="C43" s="92"/>
      <c r="D43" s="93"/>
      <c r="E43" s="94"/>
      <c r="F43" s="91"/>
      <c r="G43" s="91"/>
      <c r="H43" s="91"/>
      <c r="I43" s="91"/>
      <c r="J43" s="91"/>
      <c r="K43" s="91"/>
      <c r="L43" s="91"/>
      <c r="M43" s="95"/>
    </row>
    <row r="63" spans="11:11" ht="13.8" thickBot="1" x14ac:dyDescent="0.25"/>
    <row r="64" spans="11:11" x14ac:dyDescent="0.2">
      <c r="K64" s="96">
        <f>L38/J8</f>
        <v>0.10003902000000001</v>
      </c>
    </row>
    <row r="65" spans="11:11" x14ac:dyDescent="0.2">
      <c r="K65" s="97">
        <f>ROUNDDOWN(J8/10,0)</f>
        <v>5000000</v>
      </c>
    </row>
    <row r="66" spans="11:11" x14ac:dyDescent="0.2">
      <c r="K66" s="98">
        <f>L38-K65</f>
        <v>1951</v>
      </c>
    </row>
  </sheetData>
  <mergeCells count="13">
    <mergeCell ref="J10:K10"/>
    <mergeCell ref="B12:B13"/>
    <mergeCell ref="C12:D12"/>
    <mergeCell ref="E12:F12"/>
    <mergeCell ref="H12:H13"/>
    <mergeCell ref="I12:J12"/>
    <mergeCell ref="K12:L12"/>
    <mergeCell ref="A2:L2"/>
    <mergeCell ref="D4:G4"/>
    <mergeCell ref="D6:E6"/>
    <mergeCell ref="J6:K6"/>
    <mergeCell ref="D8:E8"/>
    <mergeCell ref="J8:K8"/>
  </mergeCells>
  <phoneticPr fontId="2"/>
  <pageMargins left="0.78740157480314965" right="0.78740157480314965" top="0.47244094488188981" bottom="0.47244094488188981" header="0.39370078740157483" footer="0.39370078740157483"/>
  <pageSetup paperSize="9" orientation="portrait" horizont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0491B-E871-4A12-9EF7-635F2B4A0A2D}">
  <dimension ref="A1:M66"/>
  <sheetViews>
    <sheetView showGridLines="0" view="pageBreakPreview" zoomScaleNormal="115" zoomScaleSheetLayoutView="100" workbookViewId="0"/>
  </sheetViews>
  <sheetFormatPr defaultRowHeight="13.2" x14ac:dyDescent="0.2"/>
  <cols>
    <col min="1" max="1" width="0.88671875" customWidth="1"/>
    <col min="2" max="2" width="5.21875" customWidth="1"/>
    <col min="3" max="3" width="7.109375" style="17" customWidth="1"/>
    <col min="4" max="4" width="7.109375" style="55" customWidth="1"/>
    <col min="5" max="5" width="10.21875" style="24" bestFit="1" customWidth="1"/>
    <col min="6" max="6" width="11.33203125" bestFit="1" customWidth="1"/>
    <col min="7" max="7" width="1.33203125" customWidth="1"/>
    <col min="8" max="8" width="5.21875" bestFit="1" customWidth="1"/>
    <col min="9" max="10" width="6.109375" customWidth="1"/>
    <col min="11" max="11" width="12.109375" bestFit="1" customWidth="1"/>
    <col min="12" max="12" width="11.33203125" bestFit="1" customWidth="1"/>
    <col min="13" max="13" width="0.88671875" customWidth="1"/>
    <col min="14" max="14" width="2.77734375" customWidth="1"/>
    <col min="257" max="257" width="0.88671875" customWidth="1"/>
    <col min="258" max="258" width="5.21875" customWidth="1"/>
    <col min="259" max="260" width="7.109375" customWidth="1"/>
    <col min="261" max="262" width="10.21875" bestFit="1" customWidth="1"/>
    <col min="263" max="263" width="1.33203125" customWidth="1"/>
    <col min="264" max="264" width="5.21875" bestFit="1" customWidth="1"/>
    <col min="265" max="266" width="6.109375" customWidth="1"/>
    <col min="267" max="267" width="12.109375" bestFit="1" customWidth="1"/>
    <col min="268" max="268" width="10.21875" bestFit="1" customWidth="1"/>
    <col min="269" max="269" width="0.88671875" customWidth="1"/>
    <col min="270" max="270" width="2.77734375" customWidth="1"/>
    <col min="513" max="513" width="0.88671875" customWidth="1"/>
    <col min="514" max="514" width="5.21875" customWidth="1"/>
    <col min="515" max="516" width="7.109375" customWidth="1"/>
    <col min="517" max="518" width="10.21875" bestFit="1" customWidth="1"/>
    <col min="519" max="519" width="1.33203125" customWidth="1"/>
    <col min="520" max="520" width="5.21875" bestFit="1" customWidth="1"/>
    <col min="521" max="522" width="6.109375" customWidth="1"/>
    <col min="523" max="523" width="12.109375" bestFit="1" customWidth="1"/>
    <col min="524" max="524" width="10.21875" bestFit="1" customWidth="1"/>
    <col min="525" max="525" width="0.88671875" customWidth="1"/>
    <col min="526" max="526" width="2.77734375" customWidth="1"/>
    <col min="769" max="769" width="0.88671875" customWidth="1"/>
    <col min="770" max="770" width="5.21875" customWidth="1"/>
    <col min="771" max="772" width="7.109375" customWidth="1"/>
    <col min="773" max="774" width="10.21875" bestFit="1" customWidth="1"/>
    <col min="775" max="775" width="1.33203125" customWidth="1"/>
    <col min="776" max="776" width="5.21875" bestFit="1" customWidth="1"/>
    <col min="777" max="778" width="6.109375" customWidth="1"/>
    <col min="779" max="779" width="12.109375" bestFit="1" customWidth="1"/>
    <col min="780" max="780" width="10.21875" bestFit="1" customWidth="1"/>
    <col min="781" max="781" width="0.88671875" customWidth="1"/>
    <col min="782" max="782" width="2.77734375" customWidth="1"/>
    <col min="1025" max="1025" width="0.88671875" customWidth="1"/>
    <col min="1026" max="1026" width="5.21875" customWidth="1"/>
    <col min="1027" max="1028" width="7.109375" customWidth="1"/>
    <col min="1029" max="1030" width="10.21875" bestFit="1" customWidth="1"/>
    <col min="1031" max="1031" width="1.33203125" customWidth="1"/>
    <col min="1032" max="1032" width="5.21875" bestFit="1" customWidth="1"/>
    <col min="1033" max="1034" width="6.109375" customWidth="1"/>
    <col min="1035" max="1035" width="12.109375" bestFit="1" customWidth="1"/>
    <col min="1036" max="1036" width="10.21875" bestFit="1" customWidth="1"/>
    <col min="1037" max="1037" width="0.88671875" customWidth="1"/>
    <col min="1038" max="1038" width="2.77734375" customWidth="1"/>
    <col min="1281" max="1281" width="0.88671875" customWidth="1"/>
    <col min="1282" max="1282" width="5.21875" customWidth="1"/>
    <col min="1283" max="1284" width="7.109375" customWidth="1"/>
    <col min="1285" max="1286" width="10.21875" bestFit="1" customWidth="1"/>
    <col min="1287" max="1287" width="1.33203125" customWidth="1"/>
    <col min="1288" max="1288" width="5.21875" bestFit="1" customWidth="1"/>
    <col min="1289" max="1290" width="6.109375" customWidth="1"/>
    <col min="1291" max="1291" width="12.109375" bestFit="1" customWidth="1"/>
    <col min="1292" max="1292" width="10.21875" bestFit="1" customWidth="1"/>
    <col min="1293" max="1293" width="0.88671875" customWidth="1"/>
    <col min="1294" max="1294" width="2.77734375" customWidth="1"/>
    <col min="1537" max="1537" width="0.88671875" customWidth="1"/>
    <col min="1538" max="1538" width="5.21875" customWidth="1"/>
    <col min="1539" max="1540" width="7.109375" customWidth="1"/>
    <col min="1541" max="1542" width="10.21875" bestFit="1" customWidth="1"/>
    <col min="1543" max="1543" width="1.33203125" customWidth="1"/>
    <col min="1544" max="1544" width="5.21875" bestFit="1" customWidth="1"/>
    <col min="1545" max="1546" width="6.109375" customWidth="1"/>
    <col min="1547" max="1547" width="12.109375" bestFit="1" customWidth="1"/>
    <col min="1548" max="1548" width="10.21875" bestFit="1" customWidth="1"/>
    <col min="1549" max="1549" width="0.88671875" customWidth="1"/>
    <col min="1550" max="1550" width="2.77734375" customWidth="1"/>
    <col min="1793" max="1793" width="0.88671875" customWidth="1"/>
    <col min="1794" max="1794" width="5.21875" customWidth="1"/>
    <col min="1795" max="1796" width="7.109375" customWidth="1"/>
    <col min="1797" max="1798" width="10.21875" bestFit="1" customWidth="1"/>
    <col min="1799" max="1799" width="1.33203125" customWidth="1"/>
    <col min="1800" max="1800" width="5.21875" bestFit="1" customWidth="1"/>
    <col min="1801" max="1802" width="6.109375" customWidth="1"/>
    <col min="1803" max="1803" width="12.109375" bestFit="1" customWidth="1"/>
    <col min="1804" max="1804" width="10.21875" bestFit="1" customWidth="1"/>
    <col min="1805" max="1805" width="0.88671875" customWidth="1"/>
    <col min="1806" max="1806" width="2.77734375" customWidth="1"/>
    <col min="2049" max="2049" width="0.88671875" customWidth="1"/>
    <col min="2050" max="2050" width="5.21875" customWidth="1"/>
    <col min="2051" max="2052" width="7.109375" customWidth="1"/>
    <col min="2053" max="2054" width="10.21875" bestFit="1" customWidth="1"/>
    <col min="2055" max="2055" width="1.33203125" customWidth="1"/>
    <col min="2056" max="2056" width="5.21875" bestFit="1" customWidth="1"/>
    <col min="2057" max="2058" width="6.109375" customWidth="1"/>
    <col min="2059" max="2059" width="12.109375" bestFit="1" customWidth="1"/>
    <col min="2060" max="2060" width="10.21875" bestFit="1" customWidth="1"/>
    <col min="2061" max="2061" width="0.88671875" customWidth="1"/>
    <col min="2062" max="2062" width="2.77734375" customWidth="1"/>
    <col min="2305" max="2305" width="0.88671875" customWidth="1"/>
    <col min="2306" max="2306" width="5.21875" customWidth="1"/>
    <col min="2307" max="2308" width="7.109375" customWidth="1"/>
    <col min="2309" max="2310" width="10.21875" bestFit="1" customWidth="1"/>
    <col min="2311" max="2311" width="1.33203125" customWidth="1"/>
    <col min="2312" max="2312" width="5.21875" bestFit="1" customWidth="1"/>
    <col min="2313" max="2314" width="6.109375" customWidth="1"/>
    <col min="2315" max="2315" width="12.109375" bestFit="1" customWidth="1"/>
    <col min="2316" max="2316" width="10.21875" bestFit="1" customWidth="1"/>
    <col min="2317" max="2317" width="0.88671875" customWidth="1"/>
    <col min="2318" max="2318" width="2.77734375" customWidth="1"/>
    <col min="2561" max="2561" width="0.88671875" customWidth="1"/>
    <col min="2562" max="2562" width="5.21875" customWidth="1"/>
    <col min="2563" max="2564" width="7.109375" customWidth="1"/>
    <col min="2565" max="2566" width="10.21875" bestFit="1" customWidth="1"/>
    <col min="2567" max="2567" width="1.33203125" customWidth="1"/>
    <col min="2568" max="2568" width="5.21875" bestFit="1" customWidth="1"/>
    <col min="2569" max="2570" width="6.109375" customWidth="1"/>
    <col min="2571" max="2571" width="12.109375" bestFit="1" customWidth="1"/>
    <col min="2572" max="2572" width="10.21875" bestFit="1" customWidth="1"/>
    <col min="2573" max="2573" width="0.88671875" customWidth="1"/>
    <col min="2574" max="2574" width="2.77734375" customWidth="1"/>
    <col min="2817" max="2817" width="0.88671875" customWidth="1"/>
    <col min="2818" max="2818" width="5.21875" customWidth="1"/>
    <col min="2819" max="2820" width="7.109375" customWidth="1"/>
    <col min="2821" max="2822" width="10.21875" bestFit="1" customWidth="1"/>
    <col min="2823" max="2823" width="1.33203125" customWidth="1"/>
    <col min="2824" max="2824" width="5.21875" bestFit="1" customWidth="1"/>
    <col min="2825" max="2826" width="6.109375" customWidth="1"/>
    <col min="2827" max="2827" width="12.109375" bestFit="1" customWidth="1"/>
    <col min="2828" max="2828" width="10.21875" bestFit="1" customWidth="1"/>
    <col min="2829" max="2829" width="0.88671875" customWidth="1"/>
    <col min="2830" max="2830" width="2.77734375" customWidth="1"/>
    <col min="3073" max="3073" width="0.88671875" customWidth="1"/>
    <col min="3074" max="3074" width="5.21875" customWidth="1"/>
    <col min="3075" max="3076" width="7.109375" customWidth="1"/>
    <col min="3077" max="3078" width="10.21875" bestFit="1" customWidth="1"/>
    <col min="3079" max="3079" width="1.33203125" customWidth="1"/>
    <col min="3080" max="3080" width="5.21875" bestFit="1" customWidth="1"/>
    <col min="3081" max="3082" width="6.109375" customWidth="1"/>
    <col min="3083" max="3083" width="12.109375" bestFit="1" customWidth="1"/>
    <col min="3084" max="3084" width="10.21875" bestFit="1" customWidth="1"/>
    <col min="3085" max="3085" width="0.88671875" customWidth="1"/>
    <col min="3086" max="3086" width="2.77734375" customWidth="1"/>
    <col min="3329" max="3329" width="0.88671875" customWidth="1"/>
    <col min="3330" max="3330" width="5.21875" customWidth="1"/>
    <col min="3331" max="3332" width="7.109375" customWidth="1"/>
    <col min="3333" max="3334" width="10.21875" bestFit="1" customWidth="1"/>
    <col min="3335" max="3335" width="1.33203125" customWidth="1"/>
    <col min="3336" max="3336" width="5.21875" bestFit="1" customWidth="1"/>
    <col min="3337" max="3338" width="6.109375" customWidth="1"/>
    <col min="3339" max="3339" width="12.109375" bestFit="1" customWidth="1"/>
    <col min="3340" max="3340" width="10.21875" bestFit="1" customWidth="1"/>
    <col min="3341" max="3341" width="0.88671875" customWidth="1"/>
    <col min="3342" max="3342" width="2.77734375" customWidth="1"/>
    <col min="3585" max="3585" width="0.88671875" customWidth="1"/>
    <col min="3586" max="3586" width="5.21875" customWidth="1"/>
    <col min="3587" max="3588" width="7.109375" customWidth="1"/>
    <col min="3589" max="3590" width="10.21875" bestFit="1" customWidth="1"/>
    <col min="3591" max="3591" width="1.33203125" customWidth="1"/>
    <col min="3592" max="3592" width="5.21875" bestFit="1" customWidth="1"/>
    <col min="3593" max="3594" width="6.109375" customWidth="1"/>
    <col min="3595" max="3595" width="12.109375" bestFit="1" customWidth="1"/>
    <col min="3596" max="3596" width="10.21875" bestFit="1" customWidth="1"/>
    <col min="3597" max="3597" width="0.88671875" customWidth="1"/>
    <col min="3598" max="3598" width="2.77734375" customWidth="1"/>
    <col min="3841" max="3841" width="0.88671875" customWidth="1"/>
    <col min="3842" max="3842" width="5.21875" customWidth="1"/>
    <col min="3843" max="3844" width="7.109375" customWidth="1"/>
    <col min="3845" max="3846" width="10.21875" bestFit="1" customWidth="1"/>
    <col min="3847" max="3847" width="1.33203125" customWidth="1"/>
    <col min="3848" max="3848" width="5.21875" bestFit="1" customWidth="1"/>
    <col min="3849" max="3850" width="6.109375" customWidth="1"/>
    <col min="3851" max="3851" width="12.109375" bestFit="1" customWidth="1"/>
    <col min="3852" max="3852" width="10.21875" bestFit="1" customWidth="1"/>
    <col min="3853" max="3853" width="0.88671875" customWidth="1"/>
    <col min="3854" max="3854" width="2.77734375" customWidth="1"/>
    <col min="4097" max="4097" width="0.88671875" customWidth="1"/>
    <col min="4098" max="4098" width="5.21875" customWidth="1"/>
    <col min="4099" max="4100" width="7.109375" customWidth="1"/>
    <col min="4101" max="4102" width="10.21875" bestFit="1" customWidth="1"/>
    <col min="4103" max="4103" width="1.33203125" customWidth="1"/>
    <col min="4104" max="4104" width="5.21875" bestFit="1" customWidth="1"/>
    <col min="4105" max="4106" width="6.109375" customWidth="1"/>
    <col min="4107" max="4107" width="12.109375" bestFit="1" customWidth="1"/>
    <col min="4108" max="4108" width="10.21875" bestFit="1" customWidth="1"/>
    <col min="4109" max="4109" width="0.88671875" customWidth="1"/>
    <col min="4110" max="4110" width="2.77734375" customWidth="1"/>
    <col min="4353" max="4353" width="0.88671875" customWidth="1"/>
    <col min="4354" max="4354" width="5.21875" customWidth="1"/>
    <col min="4355" max="4356" width="7.109375" customWidth="1"/>
    <col min="4357" max="4358" width="10.21875" bestFit="1" customWidth="1"/>
    <col min="4359" max="4359" width="1.33203125" customWidth="1"/>
    <col min="4360" max="4360" width="5.21875" bestFit="1" customWidth="1"/>
    <col min="4361" max="4362" width="6.109375" customWidth="1"/>
    <col min="4363" max="4363" width="12.109375" bestFit="1" customWidth="1"/>
    <col min="4364" max="4364" width="10.21875" bestFit="1" customWidth="1"/>
    <col min="4365" max="4365" width="0.88671875" customWidth="1"/>
    <col min="4366" max="4366" width="2.77734375" customWidth="1"/>
    <col min="4609" max="4609" width="0.88671875" customWidth="1"/>
    <col min="4610" max="4610" width="5.21875" customWidth="1"/>
    <col min="4611" max="4612" width="7.109375" customWidth="1"/>
    <col min="4613" max="4614" width="10.21875" bestFit="1" customWidth="1"/>
    <col min="4615" max="4615" width="1.33203125" customWidth="1"/>
    <col min="4616" max="4616" width="5.21875" bestFit="1" customWidth="1"/>
    <col min="4617" max="4618" width="6.109375" customWidth="1"/>
    <col min="4619" max="4619" width="12.109375" bestFit="1" customWidth="1"/>
    <col min="4620" max="4620" width="10.21875" bestFit="1" customWidth="1"/>
    <col min="4621" max="4621" width="0.88671875" customWidth="1"/>
    <col min="4622" max="4622" width="2.77734375" customWidth="1"/>
    <col min="4865" max="4865" width="0.88671875" customWidth="1"/>
    <col min="4866" max="4866" width="5.21875" customWidth="1"/>
    <col min="4867" max="4868" width="7.109375" customWidth="1"/>
    <col min="4869" max="4870" width="10.21875" bestFit="1" customWidth="1"/>
    <col min="4871" max="4871" width="1.33203125" customWidth="1"/>
    <col min="4872" max="4872" width="5.21875" bestFit="1" customWidth="1"/>
    <col min="4873" max="4874" width="6.109375" customWidth="1"/>
    <col min="4875" max="4875" width="12.109375" bestFit="1" customWidth="1"/>
    <col min="4876" max="4876" width="10.21875" bestFit="1" customWidth="1"/>
    <col min="4877" max="4877" width="0.88671875" customWidth="1"/>
    <col min="4878" max="4878" width="2.77734375" customWidth="1"/>
    <col min="5121" max="5121" width="0.88671875" customWidth="1"/>
    <col min="5122" max="5122" width="5.21875" customWidth="1"/>
    <col min="5123" max="5124" width="7.109375" customWidth="1"/>
    <col min="5125" max="5126" width="10.21875" bestFit="1" customWidth="1"/>
    <col min="5127" max="5127" width="1.33203125" customWidth="1"/>
    <col min="5128" max="5128" width="5.21875" bestFit="1" customWidth="1"/>
    <col min="5129" max="5130" width="6.109375" customWidth="1"/>
    <col min="5131" max="5131" width="12.109375" bestFit="1" customWidth="1"/>
    <col min="5132" max="5132" width="10.21875" bestFit="1" customWidth="1"/>
    <col min="5133" max="5133" width="0.88671875" customWidth="1"/>
    <col min="5134" max="5134" width="2.77734375" customWidth="1"/>
    <col min="5377" max="5377" width="0.88671875" customWidth="1"/>
    <col min="5378" max="5378" width="5.21875" customWidth="1"/>
    <col min="5379" max="5380" width="7.109375" customWidth="1"/>
    <col min="5381" max="5382" width="10.21875" bestFit="1" customWidth="1"/>
    <col min="5383" max="5383" width="1.33203125" customWidth="1"/>
    <col min="5384" max="5384" width="5.21875" bestFit="1" customWidth="1"/>
    <col min="5385" max="5386" width="6.109375" customWidth="1"/>
    <col min="5387" max="5387" width="12.109375" bestFit="1" customWidth="1"/>
    <col min="5388" max="5388" width="10.21875" bestFit="1" customWidth="1"/>
    <col min="5389" max="5389" width="0.88671875" customWidth="1"/>
    <col min="5390" max="5390" width="2.77734375" customWidth="1"/>
    <col min="5633" max="5633" width="0.88671875" customWidth="1"/>
    <col min="5634" max="5634" width="5.21875" customWidth="1"/>
    <col min="5635" max="5636" width="7.109375" customWidth="1"/>
    <col min="5637" max="5638" width="10.21875" bestFit="1" customWidth="1"/>
    <col min="5639" max="5639" width="1.33203125" customWidth="1"/>
    <col min="5640" max="5640" width="5.21875" bestFit="1" customWidth="1"/>
    <col min="5641" max="5642" width="6.109375" customWidth="1"/>
    <col min="5643" max="5643" width="12.109375" bestFit="1" customWidth="1"/>
    <col min="5644" max="5644" width="10.21875" bestFit="1" customWidth="1"/>
    <col min="5645" max="5645" width="0.88671875" customWidth="1"/>
    <col min="5646" max="5646" width="2.77734375" customWidth="1"/>
    <col min="5889" max="5889" width="0.88671875" customWidth="1"/>
    <col min="5890" max="5890" width="5.21875" customWidth="1"/>
    <col min="5891" max="5892" width="7.109375" customWidth="1"/>
    <col min="5893" max="5894" width="10.21875" bestFit="1" customWidth="1"/>
    <col min="5895" max="5895" width="1.33203125" customWidth="1"/>
    <col min="5896" max="5896" width="5.21875" bestFit="1" customWidth="1"/>
    <col min="5897" max="5898" width="6.109375" customWidth="1"/>
    <col min="5899" max="5899" width="12.109375" bestFit="1" customWidth="1"/>
    <col min="5900" max="5900" width="10.21875" bestFit="1" customWidth="1"/>
    <col min="5901" max="5901" width="0.88671875" customWidth="1"/>
    <col min="5902" max="5902" width="2.77734375" customWidth="1"/>
    <col min="6145" max="6145" width="0.88671875" customWidth="1"/>
    <col min="6146" max="6146" width="5.21875" customWidth="1"/>
    <col min="6147" max="6148" width="7.109375" customWidth="1"/>
    <col min="6149" max="6150" width="10.21875" bestFit="1" customWidth="1"/>
    <col min="6151" max="6151" width="1.33203125" customWidth="1"/>
    <col min="6152" max="6152" width="5.21875" bestFit="1" customWidth="1"/>
    <col min="6153" max="6154" width="6.109375" customWidth="1"/>
    <col min="6155" max="6155" width="12.109375" bestFit="1" customWidth="1"/>
    <col min="6156" max="6156" width="10.21875" bestFit="1" customWidth="1"/>
    <col min="6157" max="6157" width="0.88671875" customWidth="1"/>
    <col min="6158" max="6158" width="2.77734375" customWidth="1"/>
    <col min="6401" max="6401" width="0.88671875" customWidth="1"/>
    <col min="6402" max="6402" width="5.21875" customWidth="1"/>
    <col min="6403" max="6404" width="7.109375" customWidth="1"/>
    <col min="6405" max="6406" width="10.21875" bestFit="1" customWidth="1"/>
    <col min="6407" max="6407" width="1.33203125" customWidth="1"/>
    <col min="6408" max="6408" width="5.21875" bestFit="1" customWidth="1"/>
    <col min="6409" max="6410" width="6.109375" customWidth="1"/>
    <col min="6411" max="6411" width="12.109375" bestFit="1" customWidth="1"/>
    <col min="6412" max="6412" width="10.21875" bestFit="1" customWidth="1"/>
    <col min="6413" max="6413" width="0.88671875" customWidth="1"/>
    <col min="6414" max="6414" width="2.77734375" customWidth="1"/>
    <col min="6657" max="6657" width="0.88671875" customWidth="1"/>
    <col min="6658" max="6658" width="5.21875" customWidth="1"/>
    <col min="6659" max="6660" width="7.109375" customWidth="1"/>
    <col min="6661" max="6662" width="10.21875" bestFit="1" customWidth="1"/>
    <col min="6663" max="6663" width="1.33203125" customWidth="1"/>
    <col min="6664" max="6664" width="5.21875" bestFit="1" customWidth="1"/>
    <col min="6665" max="6666" width="6.109375" customWidth="1"/>
    <col min="6667" max="6667" width="12.109375" bestFit="1" customWidth="1"/>
    <col min="6668" max="6668" width="10.21875" bestFit="1" customWidth="1"/>
    <col min="6669" max="6669" width="0.88671875" customWidth="1"/>
    <col min="6670" max="6670" width="2.77734375" customWidth="1"/>
    <col min="6913" max="6913" width="0.88671875" customWidth="1"/>
    <col min="6914" max="6914" width="5.21875" customWidth="1"/>
    <col min="6915" max="6916" width="7.109375" customWidth="1"/>
    <col min="6917" max="6918" width="10.21875" bestFit="1" customWidth="1"/>
    <col min="6919" max="6919" width="1.33203125" customWidth="1"/>
    <col min="6920" max="6920" width="5.21875" bestFit="1" customWidth="1"/>
    <col min="6921" max="6922" width="6.109375" customWidth="1"/>
    <col min="6923" max="6923" width="12.109375" bestFit="1" customWidth="1"/>
    <col min="6924" max="6924" width="10.21875" bestFit="1" customWidth="1"/>
    <col min="6925" max="6925" width="0.88671875" customWidth="1"/>
    <col min="6926" max="6926" width="2.77734375" customWidth="1"/>
    <col min="7169" max="7169" width="0.88671875" customWidth="1"/>
    <col min="7170" max="7170" width="5.21875" customWidth="1"/>
    <col min="7171" max="7172" width="7.109375" customWidth="1"/>
    <col min="7173" max="7174" width="10.21875" bestFit="1" customWidth="1"/>
    <col min="7175" max="7175" width="1.33203125" customWidth="1"/>
    <col min="7176" max="7176" width="5.21875" bestFit="1" customWidth="1"/>
    <col min="7177" max="7178" width="6.109375" customWidth="1"/>
    <col min="7179" max="7179" width="12.109375" bestFit="1" customWidth="1"/>
    <col min="7180" max="7180" width="10.21875" bestFit="1" customWidth="1"/>
    <col min="7181" max="7181" width="0.88671875" customWidth="1"/>
    <col min="7182" max="7182" width="2.77734375" customWidth="1"/>
    <col min="7425" max="7425" width="0.88671875" customWidth="1"/>
    <col min="7426" max="7426" width="5.21875" customWidth="1"/>
    <col min="7427" max="7428" width="7.109375" customWidth="1"/>
    <col min="7429" max="7430" width="10.21875" bestFit="1" customWidth="1"/>
    <col min="7431" max="7431" width="1.33203125" customWidth="1"/>
    <col min="7432" max="7432" width="5.21875" bestFit="1" customWidth="1"/>
    <col min="7433" max="7434" width="6.109375" customWidth="1"/>
    <col min="7435" max="7435" width="12.109375" bestFit="1" customWidth="1"/>
    <col min="7436" max="7436" width="10.21875" bestFit="1" customWidth="1"/>
    <col min="7437" max="7437" width="0.88671875" customWidth="1"/>
    <col min="7438" max="7438" width="2.77734375" customWidth="1"/>
    <col min="7681" max="7681" width="0.88671875" customWidth="1"/>
    <col min="7682" max="7682" width="5.21875" customWidth="1"/>
    <col min="7683" max="7684" width="7.109375" customWidth="1"/>
    <col min="7685" max="7686" width="10.21875" bestFit="1" customWidth="1"/>
    <col min="7687" max="7687" width="1.33203125" customWidth="1"/>
    <col min="7688" max="7688" width="5.21875" bestFit="1" customWidth="1"/>
    <col min="7689" max="7690" width="6.109375" customWidth="1"/>
    <col min="7691" max="7691" width="12.109375" bestFit="1" customWidth="1"/>
    <col min="7692" max="7692" width="10.21875" bestFit="1" customWidth="1"/>
    <col min="7693" max="7693" width="0.88671875" customWidth="1"/>
    <col min="7694" max="7694" width="2.77734375" customWidth="1"/>
    <col min="7937" max="7937" width="0.88671875" customWidth="1"/>
    <col min="7938" max="7938" width="5.21875" customWidth="1"/>
    <col min="7939" max="7940" width="7.109375" customWidth="1"/>
    <col min="7941" max="7942" width="10.21875" bestFit="1" customWidth="1"/>
    <col min="7943" max="7943" width="1.33203125" customWidth="1"/>
    <col min="7944" max="7944" width="5.21875" bestFit="1" customWidth="1"/>
    <col min="7945" max="7946" width="6.109375" customWidth="1"/>
    <col min="7947" max="7947" width="12.109375" bestFit="1" customWidth="1"/>
    <col min="7948" max="7948" width="10.21875" bestFit="1" customWidth="1"/>
    <col min="7949" max="7949" width="0.88671875" customWidth="1"/>
    <col min="7950" max="7950" width="2.77734375" customWidth="1"/>
    <col min="8193" max="8193" width="0.88671875" customWidth="1"/>
    <col min="8194" max="8194" width="5.21875" customWidth="1"/>
    <col min="8195" max="8196" width="7.109375" customWidth="1"/>
    <col min="8197" max="8198" width="10.21875" bestFit="1" customWidth="1"/>
    <col min="8199" max="8199" width="1.33203125" customWidth="1"/>
    <col min="8200" max="8200" width="5.21875" bestFit="1" customWidth="1"/>
    <col min="8201" max="8202" width="6.109375" customWidth="1"/>
    <col min="8203" max="8203" width="12.109375" bestFit="1" customWidth="1"/>
    <col min="8204" max="8204" width="10.21875" bestFit="1" customWidth="1"/>
    <col min="8205" max="8205" width="0.88671875" customWidth="1"/>
    <col min="8206" max="8206" width="2.77734375" customWidth="1"/>
    <col min="8449" max="8449" width="0.88671875" customWidth="1"/>
    <col min="8450" max="8450" width="5.21875" customWidth="1"/>
    <col min="8451" max="8452" width="7.109375" customWidth="1"/>
    <col min="8453" max="8454" width="10.21875" bestFit="1" customWidth="1"/>
    <col min="8455" max="8455" width="1.33203125" customWidth="1"/>
    <col min="8456" max="8456" width="5.21875" bestFit="1" customWidth="1"/>
    <col min="8457" max="8458" width="6.109375" customWidth="1"/>
    <col min="8459" max="8459" width="12.109375" bestFit="1" customWidth="1"/>
    <col min="8460" max="8460" width="10.21875" bestFit="1" customWidth="1"/>
    <col min="8461" max="8461" width="0.88671875" customWidth="1"/>
    <col min="8462" max="8462" width="2.77734375" customWidth="1"/>
    <col min="8705" max="8705" width="0.88671875" customWidth="1"/>
    <col min="8706" max="8706" width="5.21875" customWidth="1"/>
    <col min="8707" max="8708" width="7.109375" customWidth="1"/>
    <col min="8709" max="8710" width="10.21875" bestFit="1" customWidth="1"/>
    <col min="8711" max="8711" width="1.33203125" customWidth="1"/>
    <col min="8712" max="8712" width="5.21875" bestFit="1" customWidth="1"/>
    <col min="8713" max="8714" width="6.109375" customWidth="1"/>
    <col min="8715" max="8715" width="12.109375" bestFit="1" customWidth="1"/>
    <col min="8716" max="8716" width="10.21875" bestFit="1" customWidth="1"/>
    <col min="8717" max="8717" width="0.88671875" customWidth="1"/>
    <col min="8718" max="8718" width="2.77734375" customWidth="1"/>
    <col min="8961" max="8961" width="0.88671875" customWidth="1"/>
    <col min="8962" max="8962" width="5.21875" customWidth="1"/>
    <col min="8963" max="8964" width="7.109375" customWidth="1"/>
    <col min="8965" max="8966" width="10.21875" bestFit="1" customWidth="1"/>
    <col min="8967" max="8967" width="1.33203125" customWidth="1"/>
    <col min="8968" max="8968" width="5.21875" bestFit="1" customWidth="1"/>
    <col min="8969" max="8970" width="6.109375" customWidth="1"/>
    <col min="8971" max="8971" width="12.109375" bestFit="1" customWidth="1"/>
    <col min="8972" max="8972" width="10.21875" bestFit="1" customWidth="1"/>
    <col min="8973" max="8973" width="0.88671875" customWidth="1"/>
    <col min="8974" max="8974" width="2.77734375" customWidth="1"/>
    <col min="9217" max="9217" width="0.88671875" customWidth="1"/>
    <col min="9218" max="9218" width="5.21875" customWidth="1"/>
    <col min="9219" max="9220" width="7.109375" customWidth="1"/>
    <col min="9221" max="9222" width="10.21875" bestFit="1" customWidth="1"/>
    <col min="9223" max="9223" width="1.33203125" customWidth="1"/>
    <col min="9224" max="9224" width="5.21875" bestFit="1" customWidth="1"/>
    <col min="9225" max="9226" width="6.109375" customWidth="1"/>
    <col min="9227" max="9227" width="12.109375" bestFit="1" customWidth="1"/>
    <col min="9228" max="9228" width="10.21875" bestFit="1" customWidth="1"/>
    <col min="9229" max="9229" width="0.88671875" customWidth="1"/>
    <col min="9230" max="9230" width="2.77734375" customWidth="1"/>
    <col min="9473" max="9473" width="0.88671875" customWidth="1"/>
    <col min="9474" max="9474" width="5.21875" customWidth="1"/>
    <col min="9475" max="9476" width="7.109375" customWidth="1"/>
    <col min="9477" max="9478" width="10.21875" bestFit="1" customWidth="1"/>
    <col min="9479" max="9479" width="1.33203125" customWidth="1"/>
    <col min="9480" max="9480" width="5.21875" bestFit="1" customWidth="1"/>
    <col min="9481" max="9482" width="6.109375" customWidth="1"/>
    <col min="9483" max="9483" width="12.109375" bestFit="1" customWidth="1"/>
    <col min="9484" max="9484" width="10.21875" bestFit="1" customWidth="1"/>
    <col min="9485" max="9485" width="0.88671875" customWidth="1"/>
    <col min="9486" max="9486" width="2.77734375" customWidth="1"/>
    <col min="9729" max="9729" width="0.88671875" customWidth="1"/>
    <col min="9730" max="9730" width="5.21875" customWidth="1"/>
    <col min="9731" max="9732" width="7.109375" customWidth="1"/>
    <col min="9733" max="9734" width="10.21875" bestFit="1" customWidth="1"/>
    <col min="9735" max="9735" width="1.33203125" customWidth="1"/>
    <col min="9736" max="9736" width="5.21875" bestFit="1" customWidth="1"/>
    <col min="9737" max="9738" width="6.109375" customWidth="1"/>
    <col min="9739" max="9739" width="12.109375" bestFit="1" customWidth="1"/>
    <col min="9740" max="9740" width="10.21875" bestFit="1" customWidth="1"/>
    <col min="9741" max="9741" width="0.88671875" customWidth="1"/>
    <col min="9742" max="9742" width="2.77734375" customWidth="1"/>
    <col min="9985" max="9985" width="0.88671875" customWidth="1"/>
    <col min="9986" max="9986" width="5.21875" customWidth="1"/>
    <col min="9987" max="9988" width="7.109375" customWidth="1"/>
    <col min="9989" max="9990" width="10.21875" bestFit="1" customWidth="1"/>
    <col min="9991" max="9991" width="1.33203125" customWidth="1"/>
    <col min="9992" max="9992" width="5.21875" bestFit="1" customWidth="1"/>
    <col min="9993" max="9994" width="6.109375" customWidth="1"/>
    <col min="9995" max="9995" width="12.109375" bestFit="1" customWidth="1"/>
    <col min="9996" max="9996" width="10.21875" bestFit="1" customWidth="1"/>
    <col min="9997" max="9997" width="0.88671875" customWidth="1"/>
    <col min="9998" max="9998" width="2.77734375" customWidth="1"/>
    <col min="10241" max="10241" width="0.88671875" customWidth="1"/>
    <col min="10242" max="10242" width="5.21875" customWidth="1"/>
    <col min="10243" max="10244" width="7.109375" customWidth="1"/>
    <col min="10245" max="10246" width="10.21875" bestFit="1" customWidth="1"/>
    <col min="10247" max="10247" width="1.33203125" customWidth="1"/>
    <col min="10248" max="10248" width="5.21875" bestFit="1" customWidth="1"/>
    <col min="10249" max="10250" width="6.109375" customWidth="1"/>
    <col min="10251" max="10251" width="12.109375" bestFit="1" customWidth="1"/>
    <col min="10252" max="10252" width="10.21875" bestFit="1" customWidth="1"/>
    <col min="10253" max="10253" width="0.88671875" customWidth="1"/>
    <col min="10254" max="10254" width="2.77734375" customWidth="1"/>
    <col min="10497" max="10497" width="0.88671875" customWidth="1"/>
    <col min="10498" max="10498" width="5.21875" customWidth="1"/>
    <col min="10499" max="10500" width="7.109375" customWidth="1"/>
    <col min="10501" max="10502" width="10.21875" bestFit="1" customWidth="1"/>
    <col min="10503" max="10503" width="1.33203125" customWidth="1"/>
    <col min="10504" max="10504" width="5.21875" bestFit="1" customWidth="1"/>
    <col min="10505" max="10506" width="6.109375" customWidth="1"/>
    <col min="10507" max="10507" width="12.109375" bestFit="1" customWidth="1"/>
    <col min="10508" max="10508" width="10.21875" bestFit="1" customWidth="1"/>
    <col min="10509" max="10509" width="0.88671875" customWidth="1"/>
    <col min="10510" max="10510" width="2.77734375" customWidth="1"/>
    <col min="10753" max="10753" width="0.88671875" customWidth="1"/>
    <col min="10754" max="10754" width="5.21875" customWidth="1"/>
    <col min="10755" max="10756" width="7.109375" customWidth="1"/>
    <col min="10757" max="10758" width="10.21875" bestFit="1" customWidth="1"/>
    <col min="10759" max="10759" width="1.33203125" customWidth="1"/>
    <col min="10760" max="10760" width="5.21875" bestFit="1" customWidth="1"/>
    <col min="10761" max="10762" width="6.109375" customWidth="1"/>
    <col min="10763" max="10763" width="12.109375" bestFit="1" customWidth="1"/>
    <col min="10764" max="10764" width="10.21875" bestFit="1" customWidth="1"/>
    <col min="10765" max="10765" width="0.88671875" customWidth="1"/>
    <col min="10766" max="10766" width="2.77734375" customWidth="1"/>
    <col min="11009" max="11009" width="0.88671875" customWidth="1"/>
    <col min="11010" max="11010" width="5.21875" customWidth="1"/>
    <col min="11011" max="11012" width="7.109375" customWidth="1"/>
    <col min="11013" max="11014" width="10.21875" bestFit="1" customWidth="1"/>
    <col min="11015" max="11015" width="1.33203125" customWidth="1"/>
    <col min="11016" max="11016" width="5.21875" bestFit="1" customWidth="1"/>
    <col min="11017" max="11018" width="6.109375" customWidth="1"/>
    <col min="11019" max="11019" width="12.109375" bestFit="1" customWidth="1"/>
    <col min="11020" max="11020" width="10.21875" bestFit="1" customWidth="1"/>
    <col min="11021" max="11021" width="0.88671875" customWidth="1"/>
    <col min="11022" max="11022" width="2.77734375" customWidth="1"/>
    <col min="11265" max="11265" width="0.88671875" customWidth="1"/>
    <col min="11266" max="11266" width="5.21875" customWidth="1"/>
    <col min="11267" max="11268" width="7.109375" customWidth="1"/>
    <col min="11269" max="11270" width="10.21875" bestFit="1" customWidth="1"/>
    <col min="11271" max="11271" width="1.33203125" customWidth="1"/>
    <col min="11272" max="11272" width="5.21875" bestFit="1" customWidth="1"/>
    <col min="11273" max="11274" width="6.109375" customWidth="1"/>
    <col min="11275" max="11275" width="12.109375" bestFit="1" customWidth="1"/>
    <col min="11276" max="11276" width="10.21875" bestFit="1" customWidth="1"/>
    <col min="11277" max="11277" width="0.88671875" customWidth="1"/>
    <col min="11278" max="11278" width="2.77734375" customWidth="1"/>
    <col min="11521" max="11521" width="0.88671875" customWidth="1"/>
    <col min="11522" max="11522" width="5.21875" customWidth="1"/>
    <col min="11523" max="11524" width="7.109375" customWidth="1"/>
    <col min="11525" max="11526" width="10.21875" bestFit="1" customWidth="1"/>
    <col min="11527" max="11527" width="1.33203125" customWidth="1"/>
    <col min="11528" max="11528" width="5.21875" bestFit="1" customWidth="1"/>
    <col min="11529" max="11530" width="6.109375" customWidth="1"/>
    <col min="11531" max="11531" width="12.109375" bestFit="1" customWidth="1"/>
    <col min="11532" max="11532" width="10.21875" bestFit="1" customWidth="1"/>
    <col min="11533" max="11533" width="0.88671875" customWidth="1"/>
    <col min="11534" max="11534" width="2.77734375" customWidth="1"/>
    <col min="11777" max="11777" width="0.88671875" customWidth="1"/>
    <col min="11778" max="11778" width="5.21875" customWidth="1"/>
    <col min="11779" max="11780" width="7.109375" customWidth="1"/>
    <col min="11781" max="11782" width="10.21875" bestFit="1" customWidth="1"/>
    <col min="11783" max="11783" width="1.33203125" customWidth="1"/>
    <col min="11784" max="11784" width="5.21875" bestFit="1" customWidth="1"/>
    <col min="11785" max="11786" width="6.109375" customWidth="1"/>
    <col min="11787" max="11787" width="12.109375" bestFit="1" customWidth="1"/>
    <col min="11788" max="11788" width="10.21875" bestFit="1" customWidth="1"/>
    <col min="11789" max="11789" width="0.88671875" customWidth="1"/>
    <col min="11790" max="11790" width="2.77734375" customWidth="1"/>
    <col min="12033" max="12033" width="0.88671875" customWidth="1"/>
    <col min="12034" max="12034" width="5.21875" customWidth="1"/>
    <col min="12035" max="12036" width="7.109375" customWidth="1"/>
    <col min="12037" max="12038" width="10.21875" bestFit="1" customWidth="1"/>
    <col min="12039" max="12039" width="1.33203125" customWidth="1"/>
    <col min="12040" max="12040" width="5.21875" bestFit="1" customWidth="1"/>
    <col min="12041" max="12042" width="6.109375" customWidth="1"/>
    <col min="12043" max="12043" width="12.109375" bestFit="1" customWidth="1"/>
    <col min="12044" max="12044" width="10.21875" bestFit="1" customWidth="1"/>
    <col min="12045" max="12045" width="0.88671875" customWidth="1"/>
    <col min="12046" max="12046" width="2.77734375" customWidth="1"/>
    <col min="12289" max="12289" width="0.88671875" customWidth="1"/>
    <col min="12290" max="12290" width="5.21875" customWidth="1"/>
    <col min="12291" max="12292" width="7.109375" customWidth="1"/>
    <col min="12293" max="12294" width="10.21875" bestFit="1" customWidth="1"/>
    <col min="12295" max="12295" width="1.33203125" customWidth="1"/>
    <col min="12296" max="12296" width="5.21875" bestFit="1" customWidth="1"/>
    <col min="12297" max="12298" width="6.109375" customWidth="1"/>
    <col min="12299" max="12299" width="12.109375" bestFit="1" customWidth="1"/>
    <col min="12300" max="12300" width="10.21875" bestFit="1" customWidth="1"/>
    <col min="12301" max="12301" width="0.88671875" customWidth="1"/>
    <col min="12302" max="12302" width="2.77734375" customWidth="1"/>
    <col min="12545" max="12545" width="0.88671875" customWidth="1"/>
    <col min="12546" max="12546" width="5.21875" customWidth="1"/>
    <col min="12547" max="12548" width="7.109375" customWidth="1"/>
    <col min="12549" max="12550" width="10.21875" bestFit="1" customWidth="1"/>
    <col min="12551" max="12551" width="1.33203125" customWidth="1"/>
    <col min="12552" max="12552" width="5.21875" bestFit="1" customWidth="1"/>
    <col min="12553" max="12554" width="6.109375" customWidth="1"/>
    <col min="12555" max="12555" width="12.109375" bestFit="1" customWidth="1"/>
    <col min="12556" max="12556" width="10.21875" bestFit="1" customWidth="1"/>
    <col min="12557" max="12557" width="0.88671875" customWidth="1"/>
    <col min="12558" max="12558" width="2.77734375" customWidth="1"/>
    <col min="12801" max="12801" width="0.88671875" customWidth="1"/>
    <col min="12802" max="12802" width="5.21875" customWidth="1"/>
    <col min="12803" max="12804" width="7.109375" customWidth="1"/>
    <col min="12805" max="12806" width="10.21875" bestFit="1" customWidth="1"/>
    <col min="12807" max="12807" width="1.33203125" customWidth="1"/>
    <col min="12808" max="12808" width="5.21875" bestFit="1" customWidth="1"/>
    <col min="12809" max="12810" width="6.109375" customWidth="1"/>
    <col min="12811" max="12811" width="12.109375" bestFit="1" customWidth="1"/>
    <col min="12812" max="12812" width="10.21875" bestFit="1" customWidth="1"/>
    <col min="12813" max="12813" width="0.88671875" customWidth="1"/>
    <col min="12814" max="12814" width="2.77734375" customWidth="1"/>
    <col min="13057" max="13057" width="0.88671875" customWidth="1"/>
    <col min="13058" max="13058" width="5.21875" customWidth="1"/>
    <col min="13059" max="13060" width="7.109375" customWidth="1"/>
    <col min="13061" max="13062" width="10.21875" bestFit="1" customWidth="1"/>
    <col min="13063" max="13063" width="1.33203125" customWidth="1"/>
    <col min="13064" max="13064" width="5.21875" bestFit="1" customWidth="1"/>
    <col min="13065" max="13066" width="6.109375" customWidth="1"/>
    <col min="13067" max="13067" width="12.109375" bestFit="1" customWidth="1"/>
    <col min="13068" max="13068" width="10.21875" bestFit="1" customWidth="1"/>
    <col min="13069" max="13069" width="0.88671875" customWidth="1"/>
    <col min="13070" max="13070" width="2.77734375" customWidth="1"/>
    <col min="13313" max="13313" width="0.88671875" customWidth="1"/>
    <col min="13314" max="13314" width="5.21875" customWidth="1"/>
    <col min="13315" max="13316" width="7.109375" customWidth="1"/>
    <col min="13317" max="13318" width="10.21875" bestFit="1" customWidth="1"/>
    <col min="13319" max="13319" width="1.33203125" customWidth="1"/>
    <col min="13320" max="13320" width="5.21875" bestFit="1" customWidth="1"/>
    <col min="13321" max="13322" width="6.109375" customWidth="1"/>
    <col min="13323" max="13323" width="12.109375" bestFit="1" customWidth="1"/>
    <col min="13324" max="13324" width="10.21875" bestFit="1" customWidth="1"/>
    <col min="13325" max="13325" width="0.88671875" customWidth="1"/>
    <col min="13326" max="13326" width="2.77734375" customWidth="1"/>
    <col min="13569" max="13569" width="0.88671875" customWidth="1"/>
    <col min="13570" max="13570" width="5.21875" customWidth="1"/>
    <col min="13571" max="13572" width="7.109375" customWidth="1"/>
    <col min="13573" max="13574" width="10.21875" bestFit="1" customWidth="1"/>
    <col min="13575" max="13575" width="1.33203125" customWidth="1"/>
    <col min="13576" max="13576" width="5.21875" bestFit="1" customWidth="1"/>
    <col min="13577" max="13578" width="6.109375" customWidth="1"/>
    <col min="13579" max="13579" width="12.109375" bestFit="1" customWidth="1"/>
    <col min="13580" max="13580" width="10.21875" bestFit="1" customWidth="1"/>
    <col min="13581" max="13581" width="0.88671875" customWidth="1"/>
    <col min="13582" max="13582" width="2.77734375" customWidth="1"/>
    <col min="13825" max="13825" width="0.88671875" customWidth="1"/>
    <col min="13826" max="13826" width="5.21875" customWidth="1"/>
    <col min="13827" max="13828" width="7.109375" customWidth="1"/>
    <col min="13829" max="13830" width="10.21875" bestFit="1" customWidth="1"/>
    <col min="13831" max="13831" width="1.33203125" customWidth="1"/>
    <col min="13832" max="13832" width="5.21875" bestFit="1" customWidth="1"/>
    <col min="13833" max="13834" width="6.109375" customWidth="1"/>
    <col min="13835" max="13835" width="12.109375" bestFit="1" customWidth="1"/>
    <col min="13836" max="13836" width="10.21875" bestFit="1" customWidth="1"/>
    <col min="13837" max="13837" width="0.88671875" customWidth="1"/>
    <col min="13838" max="13838" width="2.77734375" customWidth="1"/>
    <col min="14081" max="14081" width="0.88671875" customWidth="1"/>
    <col min="14082" max="14082" width="5.21875" customWidth="1"/>
    <col min="14083" max="14084" width="7.109375" customWidth="1"/>
    <col min="14085" max="14086" width="10.21875" bestFit="1" customWidth="1"/>
    <col min="14087" max="14087" width="1.33203125" customWidth="1"/>
    <col min="14088" max="14088" width="5.21875" bestFit="1" customWidth="1"/>
    <col min="14089" max="14090" width="6.109375" customWidth="1"/>
    <col min="14091" max="14091" width="12.109375" bestFit="1" customWidth="1"/>
    <col min="14092" max="14092" width="10.21875" bestFit="1" customWidth="1"/>
    <col min="14093" max="14093" width="0.88671875" customWidth="1"/>
    <col min="14094" max="14094" width="2.77734375" customWidth="1"/>
    <col min="14337" max="14337" width="0.88671875" customWidth="1"/>
    <col min="14338" max="14338" width="5.21875" customWidth="1"/>
    <col min="14339" max="14340" width="7.109375" customWidth="1"/>
    <col min="14341" max="14342" width="10.21875" bestFit="1" customWidth="1"/>
    <col min="14343" max="14343" width="1.33203125" customWidth="1"/>
    <col min="14344" max="14344" width="5.21875" bestFit="1" customWidth="1"/>
    <col min="14345" max="14346" width="6.109375" customWidth="1"/>
    <col min="14347" max="14347" width="12.109375" bestFit="1" customWidth="1"/>
    <col min="14348" max="14348" width="10.21875" bestFit="1" customWidth="1"/>
    <col min="14349" max="14349" width="0.88671875" customWidth="1"/>
    <col min="14350" max="14350" width="2.77734375" customWidth="1"/>
    <col min="14593" max="14593" width="0.88671875" customWidth="1"/>
    <col min="14594" max="14594" width="5.21875" customWidth="1"/>
    <col min="14595" max="14596" width="7.109375" customWidth="1"/>
    <col min="14597" max="14598" width="10.21875" bestFit="1" customWidth="1"/>
    <col min="14599" max="14599" width="1.33203125" customWidth="1"/>
    <col min="14600" max="14600" width="5.21875" bestFit="1" customWidth="1"/>
    <col min="14601" max="14602" width="6.109375" customWidth="1"/>
    <col min="14603" max="14603" width="12.109375" bestFit="1" customWidth="1"/>
    <col min="14604" max="14604" width="10.21875" bestFit="1" customWidth="1"/>
    <col min="14605" max="14605" width="0.88671875" customWidth="1"/>
    <col min="14606" max="14606" width="2.77734375" customWidth="1"/>
    <col min="14849" max="14849" width="0.88671875" customWidth="1"/>
    <col min="14850" max="14850" width="5.21875" customWidth="1"/>
    <col min="14851" max="14852" width="7.109375" customWidth="1"/>
    <col min="14853" max="14854" width="10.21875" bestFit="1" customWidth="1"/>
    <col min="14855" max="14855" width="1.33203125" customWidth="1"/>
    <col min="14856" max="14856" width="5.21875" bestFit="1" customWidth="1"/>
    <col min="14857" max="14858" width="6.109375" customWidth="1"/>
    <col min="14859" max="14859" width="12.109375" bestFit="1" customWidth="1"/>
    <col min="14860" max="14860" width="10.21875" bestFit="1" customWidth="1"/>
    <col min="14861" max="14861" width="0.88671875" customWidth="1"/>
    <col min="14862" max="14862" width="2.77734375" customWidth="1"/>
    <col min="15105" max="15105" width="0.88671875" customWidth="1"/>
    <col min="15106" max="15106" width="5.21875" customWidth="1"/>
    <col min="15107" max="15108" width="7.109375" customWidth="1"/>
    <col min="15109" max="15110" width="10.21875" bestFit="1" customWidth="1"/>
    <col min="15111" max="15111" width="1.33203125" customWidth="1"/>
    <col min="15112" max="15112" width="5.21875" bestFit="1" customWidth="1"/>
    <col min="15113" max="15114" width="6.109375" customWidth="1"/>
    <col min="15115" max="15115" width="12.109375" bestFit="1" customWidth="1"/>
    <col min="15116" max="15116" width="10.21875" bestFit="1" customWidth="1"/>
    <col min="15117" max="15117" width="0.88671875" customWidth="1"/>
    <col min="15118" max="15118" width="2.77734375" customWidth="1"/>
    <col min="15361" max="15361" width="0.88671875" customWidth="1"/>
    <col min="15362" max="15362" width="5.21875" customWidth="1"/>
    <col min="15363" max="15364" width="7.109375" customWidth="1"/>
    <col min="15365" max="15366" width="10.21875" bestFit="1" customWidth="1"/>
    <col min="15367" max="15367" width="1.33203125" customWidth="1"/>
    <col min="15368" max="15368" width="5.21875" bestFit="1" customWidth="1"/>
    <col min="15369" max="15370" width="6.109375" customWidth="1"/>
    <col min="15371" max="15371" width="12.109375" bestFit="1" customWidth="1"/>
    <col min="15372" max="15372" width="10.21875" bestFit="1" customWidth="1"/>
    <col min="15373" max="15373" width="0.88671875" customWidth="1"/>
    <col min="15374" max="15374" width="2.77734375" customWidth="1"/>
    <col min="15617" max="15617" width="0.88671875" customWidth="1"/>
    <col min="15618" max="15618" width="5.21875" customWidth="1"/>
    <col min="15619" max="15620" width="7.109375" customWidth="1"/>
    <col min="15621" max="15622" width="10.21875" bestFit="1" customWidth="1"/>
    <col min="15623" max="15623" width="1.33203125" customWidth="1"/>
    <col min="15624" max="15624" width="5.21875" bestFit="1" customWidth="1"/>
    <col min="15625" max="15626" width="6.109375" customWidth="1"/>
    <col min="15627" max="15627" width="12.109375" bestFit="1" customWidth="1"/>
    <col min="15628" max="15628" width="10.21875" bestFit="1" customWidth="1"/>
    <col min="15629" max="15629" width="0.88671875" customWidth="1"/>
    <col min="15630" max="15630" width="2.77734375" customWidth="1"/>
    <col min="15873" max="15873" width="0.88671875" customWidth="1"/>
    <col min="15874" max="15874" width="5.21875" customWidth="1"/>
    <col min="15875" max="15876" width="7.109375" customWidth="1"/>
    <col min="15877" max="15878" width="10.21875" bestFit="1" customWidth="1"/>
    <col min="15879" max="15879" width="1.33203125" customWidth="1"/>
    <col min="15880" max="15880" width="5.21875" bestFit="1" customWidth="1"/>
    <col min="15881" max="15882" width="6.109375" customWidth="1"/>
    <col min="15883" max="15883" width="12.109375" bestFit="1" customWidth="1"/>
    <col min="15884" max="15884" width="10.21875" bestFit="1" customWidth="1"/>
    <col min="15885" max="15885" width="0.88671875" customWidth="1"/>
    <col min="15886" max="15886" width="2.77734375" customWidth="1"/>
    <col min="16129" max="16129" width="0.88671875" customWidth="1"/>
    <col min="16130" max="16130" width="5.21875" customWidth="1"/>
    <col min="16131" max="16132" width="7.109375" customWidth="1"/>
    <col min="16133" max="16134" width="10.21875" bestFit="1" customWidth="1"/>
    <col min="16135" max="16135" width="1.33203125" customWidth="1"/>
    <col min="16136" max="16136" width="5.21875" bestFit="1" customWidth="1"/>
    <col min="16137" max="16138" width="6.109375" customWidth="1"/>
    <col min="16139" max="16139" width="12.109375" bestFit="1" customWidth="1"/>
    <col min="16140" max="16140" width="10.21875" bestFit="1" customWidth="1"/>
    <col min="16141" max="16141" width="0.88671875" customWidth="1"/>
    <col min="16142" max="16142" width="2.77734375" customWidth="1"/>
  </cols>
  <sheetData>
    <row r="1" spans="1:13" ht="15" thickBot="1" x14ac:dyDescent="0.25">
      <c r="L1" s="50" t="s">
        <v>139</v>
      </c>
    </row>
    <row r="2" spans="1:13" ht="18" customHeight="1" x14ac:dyDescent="0.2">
      <c r="A2" s="215" t="s">
        <v>8</v>
      </c>
      <c r="B2" s="216"/>
      <c r="C2" s="216"/>
      <c r="D2" s="216"/>
      <c r="E2" s="216"/>
      <c r="F2" s="216"/>
      <c r="G2" s="216"/>
      <c r="H2" s="216"/>
      <c r="I2" s="216"/>
      <c r="J2" s="216"/>
      <c r="K2" s="216"/>
      <c r="L2" s="216"/>
      <c r="M2" s="56"/>
    </row>
    <row r="3" spans="1:13" x14ac:dyDescent="0.2">
      <c r="A3" s="57"/>
      <c r="M3" s="58"/>
    </row>
    <row r="4" spans="1:13" x14ac:dyDescent="0.2">
      <c r="A4" s="57"/>
      <c r="C4" s="17" t="s">
        <v>156</v>
      </c>
      <c r="D4" s="222" t="s">
        <v>177</v>
      </c>
      <c r="E4" s="217"/>
      <c r="F4" s="217"/>
      <c r="G4" s="217"/>
      <c r="H4" s="59"/>
      <c r="I4" s="59"/>
      <c r="J4" s="60"/>
      <c r="M4" s="58"/>
    </row>
    <row r="5" spans="1:13" x14ac:dyDescent="0.2">
      <c r="A5" s="57"/>
      <c r="D5"/>
      <c r="E5"/>
      <c r="M5" s="58"/>
    </row>
    <row r="6" spans="1:13" x14ac:dyDescent="0.2">
      <c r="A6" s="57"/>
      <c r="C6" s="17" t="s">
        <v>157</v>
      </c>
      <c r="D6" s="223" t="s">
        <v>170</v>
      </c>
      <c r="E6" s="218"/>
      <c r="F6" s="61">
        <v>41579</v>
      </c>
      <c r="I6" s="17" t="s">
        <v>178</v>
      </c>
      <c r="J6" s="223" t="s">
        <v>179</v>
      </c>
      <c r="K6" s="218"/>
      <c r="L6" s="61">
        <v>41609</v>
      </c>
      <c r="M6" s="58"/>
    </row>
    <row r="7" spans="1:13" x14ac:dyDescent="0.2">
      <c r="A7" s="57"/>
      <c r="M7" s="58"/>
    </row>
    <row r="8" spans="1:13" x14ac:dyDescent="0.2">
      <c r="A8" s="57"/>
      <c r="C8" s="17" t="s">
        <v>158</v>
      </c>
      <c r="D8" s="223" t="s">
        <v>171</v>
      </c>
      <c r="E8" s="223"/>
      <c r="F8" s="61">
        <v>41365</v>
      </c>
      <c r="I8" s="17" t="s">
        <v>159</v>
      </c>
      <c r="J8" s="219">
        <v>70000000</v>
      </c>
      <c r="K8" s="219"/>
      <c r="L8" s="62" t="s">
        <v>160</v>
      </c>
      <c r="M8" s="58"/>
    </row>
    <row r="9" spans="1:13" x14ac:dyDescent="0.2">
      <c r="A9" s="57"/>
      <c r="D9" s="63"/>
      <c r="E9"/>
      <c r="F9" s="63"/>
      <c r="I9" s="17"/>
      <c r="K9" s="24"/>
      <c r="M9" s="58"/>
    </row>
    <row r="10" spans="1:13" x14ac:dyDescent="0.2">
      <c r="A10" s="57"/>
      <c r="C10" s="53" t="s">
        <v>161</v>
      </c>
      <c r="D10" s="63"/>
      <c r="E10"/>
      <c r="F10" s="99" t="s">
        <v>180</v>
      </c>
      <c r="I10" s="17" t="s">
        <v>162</v>
      </c>
      <c r="J10" s="218">
        <v>50</v>
      </c>
      <c r="K10" s="218"/>
      <c r="L10" t="s">
        <v>163</v>
      </c>
      <c r="M10" s="58"/>
    </row>
    <row r="11" spans="1:13" ht="13.8" thickBot="1" x14ac:dyDescent="0.25">
      <c r="A11" s="57"/>
      <c r="M11" s="58"/>
    </row>
    <row r="12" spans="1:13" x14ac:dyDescent="0.2">
      <c r="A12" s="57"/>
      <c r="B12" s="220" t="s">
        <v>164</v>
      </c>
      <c r="C12" s="224" t="s">
        <v>165</v>
      </c>
      <c r="D12" s="224"/>
      <c r="E12" s="213" t="s">
        <v>166</v>
      </c>
      <c r="F12" s="214"/>
      <c r="H12" s="220" t="s">
        <v>164</v>
      </c>
      <c r="I12" s="224" t="s">
        <v>165</v>
      </c>
      <c r="J12" s="224"/>
      <c r="K12" s="213" t="s">
        <v>166</v>
      </c>
      <c r="L12" s="214"/>
      <c r="M12" s="58"/>
    </row>
    <row r="13" spans="1:13" ht="13.8" thickBot="1" x14ac:dyDescent="0.25">
      <c r="A13" s="57"/>
      <c r="B13" s="221"/>
      <c r="C13" s="65" t="s">
        <v>167</v>
      </c>
      <c r="D13" s="65" t="s">
        <v>168</v>
      </c>
      <c r="E13" s="65" t="s">
        <v>167</v>
      </c>
      <c r="F13" s="66" t="s">
        <v>168</v>
      </c>
      <c r="H13" s="221"/>
      <c r="I13" s="65" t="s">
        <v>167</v>
      </c>
      <c r="J13" s="65" t="s">
        <v>168</v>
      </c>
      <c r="K13" s="65" t="s">
        <v>167</v>
      </c>
      <c r="L13" s="66" t="s">
        <v>168</v>
      </c>
      <c r="M13" s="58"/>
    </row>
    <row r="14" spans="1:13" ht="13.8" thickBot="1" x14ac:dyDescent="0.25">
      <c r="A14" s="57"/>
      <c r="B14" s="67">
        <v>0</v>
      </c>
      <c r="C14" s="19"/>
      <c r="D14" s="19"/>
      <c r="E14" s="68">
        <v>0</v>
      </c>
      <c r="F14" s="69">
        <f>J8</f>
        <v>70000000</v>
      </c>
      <c r="H14" s="73">
        <v>26</v>
      </c>
      <c r="I14" s="74"/>
      <c r="J14" s="74"/>
      <c r="K14" s="75">
        <f>ROUNDDOWN(F39*0.045,0)</f>
        <v>996311</v>
      </c>
      <c r="L14" s="76">
        <f>F39-K14</f>
        <v>21143936</v>
      </c>
      <c r="M14" s="58"/>
    </row>
    <row r="15" spans="1:13" ht="13.8" thickBot="1" x14ac:dyDescent="0.25">
      <c r="A15" s="57"/>
      <c r="B15" s="73">
        <v>1</v>
      </c>
      <c r="C15" s="74"/>
      <c r="D15" s="74"/>
      <c r="E15" s="75">
        <f>ROUNDDOWN(J8*0.045,0)</f>
        <v>3150000</v>
      </c>
      <c r="F15" s="76">
        <f>J8-E15</f>
        <v>66850000</v>
      </c>
      <c r="H15" s="103">
        <v>27</v>
      </c>
      <c r="I15" s="104"/>
      <c r="J15" s="104"/>
      <c r="K15" s="104">
        <f t="shared" ref="K15:K38" si="0">ROUNDDOWN(L14*0.045,0)</f>
        <v>951477</v>
      </c>
      <c r="L15" s="105">
        <f t="shared" ref="L15:L38" si="1">L14-K15</f>
        <v>20192459</v>
      </c>
      <c r="M15" s="58"/>
    </row>
    <row r="16" spans="1:13" x14ac:dyDescent="0.2">
      <c r="A16" s="57"/>
      <c r="B16" s="73">
        <v>2</v>
      </c>
      <c r="C16" s="74"/>
      <c r="D16" s="74"/>
      <c r="E16" s="75">
        <f t="shared" ref="E16:E39" si="2">ROUNDDOWN(F15*0.045,0)</f>
        <v>3008250</v>
      </c>
      <c r="F16" s="76">
        <f t="shared" ref="F16:F39" si="3">F15-E16</f>
        <v>63841750</v>
      </c>
      <c r="H16" s="73">
        <v>28</v>
      </c>
      <c r="I16" s="81"/>
      <c r="J16" s="81"/>
      <c r="K16" s="81">
        <f t="shared" si="0"/>
        <v>908660</v>
      </c>
      <c r="L16" s="82">
        <f t="shared" si="1"/>
        <v>19283799</v>
      </c>
      <c r="M16" s="58"/>
    </row>
    <row r="17" spans="1:13" x14ac:dyDescent="0.2">
      <c r="A17" s="57"/>
      <c r="B17" s="73">
        <v>3</v>
      </c>
      <c r="C17" s="74"/>
      <c r="D17" s="74"/>
      <c r="E17" s="74">
        <f t="shared" si="2"/>
        <v>2872878</v>
      </c>
      <c r="F17" s="77">
        <f t="shared" si="3"/>
        <v>60968872</v>
      </c>
      <c r="H17" s="73">
        <v>29</v>
      </c>
      <c r="I17" s="81"/>
      <c r="J17" s="81"/>
      <c r="K17" s="81">
        <f t="shared" si="0"/>
        <v>867770</v>
      </c>
      <c r="L17" s="82">
        <f t="shared" si="1"/>
        <v>18416029</v>
      </c>
      <c r="M17" s="58"/>
    </row>
    <row r="18" spans="1:13" x14ac:dyDescent="0.2">
      <c r="A18" s="57"/>
      <c r="B18" s="73">
        <v>4</v>
      </c>
      <c r="C18" s="74"/>
      <c r="D18" s="74"/>
      <c r="E18" s="74">
        <f t="shared" si="2"/>
        <v>2743599</v>
      </c>
      <c r="F18" s="77">
        <f t="shared" si="3"/>
        <v>58225273</v>
      </c>
      <c r="H18" s="73">
        <v>30</v>
      </c>
      <c r="I18" s="81"/>
      <c r="J18" s="81"/>
      <c r="K18" s="81">
        <f t="shared" si="0"/>
        <v>828721</v>
      </c>
      <c r="L18" s="82">
        <f t="shared" si="1"/>
        <v>17587308</v>
      </c>
      <c r="M18" s="58"/>
    </row>
    <row r="19" spans="1:13" x14ac:dyDescent="0.2">
      <c r="A19" s="57"/>
      <c r="B19" s="73">
        <v>5</v>
      </c>
      <c r="C19" s="74"/>
      <c r="D19" s="74"/>
      <c r="E19" s="74">
        <f t="shared" si="2"/>
        <v>2620137</v>
      </c>
      <c r="F19" s="77">
        <f t="shared" si="3"/>
        <v>55605136</v>
      </c>
      <c r="H19" s="73">
        <v>31</v>
      </c>
      <c r="I19" s="81"/>
      <c r="J19" s="81"/>
      <c r="K19" s="81">
        <f t="shared" si="0"/>
        <v>791428</v>
      </c>
      <c r="L19" s="82">
        <f t="shared" si="1"/>
        <v>16795880</v>
      </c>
      <c r="M19" s="58"/>
    </row>
    <row r="20" spans="1:13" x14ac:dyDescent="0.2">
      <c r="A20" s="57"/>
      <c r="B20" s="73">
        <v>6</v>
      </c>
      <c r="C20" s="74"/>
      <c r="D20" s="74"/>
      <c r="E20" s="74">
        <f t="shared" si="2"/>
        <v>2502231</v>
      </c>
      <c r="F20" s="77">
        <f t="shared" si="3"/>
        <v>53102905</v>
      </c>
      <c r="H20" s="73">
        <v>32</v>
      </c>
      <c r="I20" s="74"/>
      <c r="J20" s="74"/>
      <c r="K20" s="74">
        <f t="shared" si="0"/>
        <v>755814</v>
      </c>
      <c r="L20" s="77">
        <f t="shared" si="1"/>
        <v>16040066</v>
      </c>
      <c r="M20" s="58"/>
    </row>
    <row r="21" spans="1:13" x14ac:dyDescent="0.2">
      <c r="A21" s="57"/>
      <c r="B21" s="73">
        <v>7</v>
      </c>
      <c r="C21" s="74"/>
      <c r="D21" s="74"/>
      <c r="E21" s="74">
        <f t="shared" si="2"/>
        <v>2389630</v>
      </c>
      <c r="F21" s="77">
        <f t="shared" si="3"/>
        <v>50713275</v>
      </c>
      <c r="H21" s="73">
        <v>33</v>
      </c>
      <c r="I21" s="74"/>
      <c r="J21" s="74"/>
      <c r="K21" s="74">
        <f t="shared" si="0"/>
        <v>721802</v>
      </c>
      <c r="L21" s="77">
        <f t="shared" si="1"/>
        <v>15318264</v>
      </c>
      <c r="M21" s="58"/>
    </row>
    <row r="22" spans="1:13" x14ac:dyDescent="0.2">
      <c r="A22" s="57"/>
      <c r="B22" s="73">
        <v>8</v>
      </c>
      <c r="C22" s="74"/>
      <c r="D22" s="74"/>
      <c r="E22" s="74">
        <f t="shared" si="2"/>
        <v>2282097</v>
      </c>
      <c r="F22" s="77">
        <f t="shared" si="3"/>
        <v>48431178</v>
      </c>
      <c r="H22" s="73">
        <v>34</v>
      </c>
      <c r="I22" s="74"/>
      <c r="J22" s="74"/>
      <c r="K22" s="74">
        <f t="shared" si="0"/>
        <v>689321</v>
      </c>
      <c r="L22" s="77">
        <f t="shared" si="1"/>
        <v>14628943</v>
      </c>
      <c r="M22" s="58"/>
    </row>
    <row r="23" spans="1:13" x14ac:dyDescent="0.2">
      <c r="A23" s="57"/>
      <c r="B23" s="73">
        <v>9</v>
      </c>
      <c r="C23" s="74"/>
      <c r="D23" s="74"/>
      <c r="E23" s="74">
        <f t="shared" si="2"/>
        <v>2179403</v>
      </c>
      <c r="F23" s="77">
        <f t="shared" si="3"/>
        <v>46251775</v>
      </c>
      <c r="H23" s="73">
        <v>35</v>
      </c>
      <c r="I23" s="74"/>
      <c r="J23" s="74"/>
      <c r="K23" s="74">
        <f t="shared" si="0"/>
        <v>658302</v>
      </c>
      <c r="L23" s="77">
        <f t="shared" si="1"/>
        <v>13970641</v>
      </c>
      <c r="M23" s="58"/>
    </row>
    <row r="24" spans="1:13" x14ac:dyDescent="0.2">
      <c r="A24" s="57"/>
      <c r="B24" s="73">
        <v>10</v>
      </c>
      <c r="C24" s="74"/>
      <c r="D24" s="74"/>
      <c r="E24" s="74">
        <f t="shared" si="2"/>
        <v>2081329</v>
      </c>
      <c r="F24" s="77">
        <f t="shared" si="3"/>
        <v>44170446</v>
      </c>
      <c r="H24" s="73">
        <v>36</v>
      </c>
      <c r="I24" s="74"/>
      <c r="J24" s="74"/>
      <c r="K24" s="74">
        <f t="shared" si="0"/>
        <v>628678</v>
      </c>
      <c r="L24" s="77">
        <f t="shared" si="1"/>
        <v>13341963</v>
      </c>
      <c r="M24" s="58"/>
    </row>
    <row r="25" spans="1:13" x14ac:dyDescent="0.2">
      <c r="A25" s="57"/>
      <c r="B25" s="73">
        <v>11</v>
      </c>
      <c r="C25" s="74"/>
      <c r="D25" s="74"/>
      <c r="E25" s="74">
        <f t="shared" si="2"/>
        <v>1987670</v>
      </c>
      <c r="F25" s="77">
        <f t="shared" si="3"/>
        <v>42182776</v>
      </c>
      <c r="H25" s="73">
        <v>37</v>
      </c>
      <c r="I25" s="74"/>
      <c r="J25" s="74"/>
      <c r="K25" s="74">
        <f t="shared" si="0"/>
        <v>600388</v>
      </c>
      <c r="L25" s="77">
        <f t="shared" si="1"/>
        <v>12741575</v>
      </c>
      <c r="M25" s="58"/>
    </row>
    <row r="26" spans="1:13" x14ac:dyDescent="0.2">
      <c r="A26" s="57"/>
      <c r="B26" s="73">
        <v>12</v>
      </c>
      <c r="C26" s="74"/>
      <c r="D26" s="74"/>
      <c r="E26" s="74">
        <f t="shared" si="2"/>
        <v>1898224</v>
      </c>
      <c r="F26" s="77">
        <f t="shared" si="3"/>
        <v>40284552</v>
      </c>
      <c r="H26" s="73">
        <v>38</v>
      </c>
      <c r="I26" s="74"/>
      <c r="J26" s="74"/>
      <c r="K26" s="74">
        <f t="shared" si="0"/>
        <v>573370</v>
      </c>
      <c r="L26" s="77">
        <f t="shared" si="1"/>
        <v>12168205</v>
      </c>
      <c r="M26" s="58"/>
    </row>
    <row r="27" spans="1:13" x14ac:dyDescent="0.2">
      <c r="A27" s="57"/>
      <c r="B27" s="73">
        <v>13</v>
      </c>
      <c r="C27" s="74"/>
      <c r="D27" s="74"/>
      <c r="E27" s="74">
        <f t="shared" si="2"/>
        <v>1812804</v>
      </c>
      <c r="F27" s="77">
        <f t="shared" si="3"/>
        <v>38471748</v>
      </c>
      <c r="H27" s="73">
        <v>39</v>
      </c>
      <c r="I27" s="74"/>
      <c r="J27" s="74"/>
      <c r="K27" s="74">
        <f t="shared" si="0"/>
        <v>547569</v>
      </c>
      <c r="L27" s="77">
        <f t="shared" si="1"/>
        <v>11620636</v>
      </c>
      <c r="M27" s="58"/>
    </row>
    <row r="28" spans="1:13" x14ac:dyDescent="0.2">
      <c r="A28" s="57"/>
      <c r="B28" s="73">
        <v>14</v>
      </c>
      <c r="C28" s="74"/>
      <c r="D28" s="74"/>
      <c r="E28" s="74">
        <f t="shared" si="2"/>
        <v>1731228</v>
      </c>
      <c r="F28" s="77">
        <f t="shared" si="3"/>
        <v>36740520</v>
      </c>
      <c r="H28" s="73">
        <v>40</v>
      </c>
      <c r="I28" s="74"/>
      <c r="J28" s="74"/>
      <c r="K28" s="74">
        <f t="shared" si="0"/>
        <v>522928</v>
      </c>
      <c r="L28" s="77">
        <f t="shared" si="1"/>
        <v>11097708</v>
      </c>
      <c r="M28" s="58"/>
    </row>
    <row r="29" spans="1:13" x14ac:dyDescent="0.2">
      <c r="A29" s="57"/>
      <c r="B29" s="73">
        <v>15</v>
      </c>
      <c r="C29" s="74"/>
      <c r="D29" s="74"/>
      <c r="E29" s="74">
        <f t="shared" si="2"/>
        <v>1653323</v>
      </c>
      <c r="F29" s="77">
        <f t="shared" si="3"/>
        <v>35087197</v>
      </c>
      <c r="H29" s="73">
        <v>41</v>
      </c>
      <c r="I29" s="74"/>
      <c r="J29" s="74"/>
      <c r="K29" s="74">
        <f t="shared" si="0"/>
        <v>499396</v>
      </c>
      <c r="L29" s="77">
        <f t="shared" si="1"/>
        <v>10598312</v>
      </c>
      <c r="M29" s="58"/>
    </row>
    <row r="30" spans="1:13" x14ac:dyDescent="0.2">
      <c r="A30" s="57"/>
      <c r="B30" s="73">
        <v>16</v>
      </c>
      <c r="C30" s="74"/>
      <c r="D30" s="74"/>
      <c r="E30" s="74">
        <f t="shared" si="2"/>
        <v>1578923</v>
      </c>
      <c r="F30" s="77">
        <f t="shared" si="3"/>
        <v>33508274</v>
      </c>
      <c r="H30" s="73">
        <v>42</v>
      </c>
      <c r="I30" s="74"/>
      <c r="J30" s="74"/>
      <c r="K30" s="74">
        <f t="shared" si="0"/>
        <v>476924</v>
      </c>
      <c r="L30" s="77">
        <f t="shared" si="1"/>
        <v>10121388</v>
      </c>
      <c r="M30" s="58"/>
    </row>
    <row r="31" spans="1:13" x14ac:dyDescent="0.2">
      <c r="A31" s="57"/>
      <c r="B31" s="73">
        <v>17</v>
      </c>
      <c r="C31" s="74"/>
      <c r="D31" s="74"/>
      <c r="E31" s="74">
        <f t="shared" si="2"/>
        <v>1507872</v>
      </c>
      <c r="F31" s="77">
        <f t="shared" si="3"/>
        <v>32000402</v>
      </c>
      <c r="H31" s="73">
        <v>43</v>
      </c>
      <c r="I31" s="74"/>
      <c r="J31" s="74"/>
      <c r="K31" s="74">
        <f t="shared" si="0"/>
        <v>455462</v>
      </c>
      <c r="L31" s="77">
        <f t="shared" si="1"/>
        <v>9665926</v>
      </c>
      <c r="M31" s="58"/>
    </row>
    <row r="32" spans="1:13" x14ac:dyDescent="0.2">
      <c r="A32" s="57"/>
      <c r="B32" s="73">
        <v>18</v>
      </c>
      <c r="C32" s="74"/>
      <c r="D32" s="74"/>
      <c r="E32" s="74">
        <f t="shared" si="2"/>
        <v>1440018</v>
      </c>
      <c r="F32" s="77">
        <f t="shared" si="3"/>
        <v>30560384</v>
      </c>
      <c r="H32" s="73">
        <v>44</v>
      </c>
      <c r="I32" s="74"/>
      <c r="J32" s="74"/>
      <c r="K32" s="74">
        <f t="shared" si="0"/>
        <v>434966</v>
      </c>
      <c r="L32" s="82">
        <f t="shared" si="1"/>
        <v>9230960</v>
      </c>
      <c r="M32" s="58"/>
    </row>
    <row r="33" spans="1:13" x14ac:dyDescent="0.2">
      <c r="A33" s="57"/>
      <c r="B33" s="73">
        <v>19</v>
      </c>
      <c r="C33" s="74"/>
      <c r="D33" s="74"/>
      <c r="E33" s="74">
        <f t="shared" si="2"/>
        <v>1375217</v>
      </c>
      <c r="F33" s="77">
        <f t="shared" si="3"/>
        <v>29185167</v>
      </c>
      <c r="H33" s="73">
        <v>45</v>
      </c>
      <c r="I33" s="81"/>
      <c r="J33" s="81"/>
      <c r="K33" s="74">
        <f t="shared" si="0"/>
        <v>415393</v>
      </c>
      <c r="L33" s="77">
        <f t="shared" si="1"/>
        <v>8815567</v>
      </c>
      <c r="M33" s="58"/>
    </row>
    <row r="34" spans="1:13" x14ac:dyDescent="0.2">
      <c r="A34" s="57"/>
      <c r="B34" s="73">
        <v>20</v>
      </c>
      <c r="C34" s="74"/>
      <c r="D34" s="74"/>
      <c r="E34" s="74">
        <f t="shared" si="2"/>
        <v>1313332</v>
      </c>
      <c r="F34" s="77">
        <f t="shared" si="3"/>
        <v>27871835</v>
      </c>
      <c r="H34" s="73">
        <v>46</v>
      </c>
      <c r="I34" s="74"/>
      <c r="J34" s="74"/>
      <c r="K34" s="74">
        <f t="shared" si="0"/>
        <v>396700</v>
      </c>
      <c r="L34" s="77">
        <f t="shared" si="1"/>
        <v>8418867</v>
      </c>
      <c r="M34" s="58"/>
    </row>
    <row r="35" spans="1:13" x14ac:dyDescent="0.2">
      <c r="A35" s="57"/>
      <c r="B35" s="73">
        <v>21</v>
      </c>
      <c r="C35" s="74"/>
      <c r="D35" s="74"/>
      <c r="E35" s="74">
        <f t="shared" si="2"/>
        <v>1254232</v>
      </c>
      <c r="F35" s="77">
        <f t="shared" si="3"/>
        <v>26617603</v>
      </c>
      <c r="H35" s="78">
        <v>47</v>
      </c>
      <c r="I35" s="79"/>
      <c r="J35" s="79"/>
      <c r="K35" s="79">
        <f t="shared" si="0"/>
        <v>378849</v>
      </c>
      <c r="L35" s="86">
        <f t="shared" si="1"/>
        <v>8040018</v>
      </c>
      <c r="M35" s="58"/>
    </row>
    <row r="36" spans="1:13" x14ac:dyDescent="0.2">
      <c r="A36" s="57"/>
      <c r="B36" s="73">
        <v>22</v>
      </c>
      <c r="C36" s="74"/>
      <c r="D36" s="74"/>
      <c r="E36" s="74">
        <f t="shared" si="2"/>
        <v>1197792</v>
      </c>
      <c r="F36" s="77">
        <f t="shared" si="3"/>
        <v>25419811</v>
      </c>
      <c r="H36" s="73">
        <v>48</v>
      </c>
      <c r="I36" s="81"/>
      <c r="J36" s="81"/>
      <c r="K36" s="81">
        <f t="shared" si="0"/>
        <v>361800</v>
      </c>
      <c r="L36" s="82">
        <f t="shared" si="1"/>
        <v>7678218</v>
      </c>
      <c r="M36" s="58"/>
    </row>
    <row r="37" spans="1:13" x14ac:dyDescent="0.2">
      <c r="A37" s="57"/>
      <c r="B37" s="73">
        <v>23</v>
      </c>
      <c r="C37" s="74"/>
      <c r="D37" s="74"/>
      <c r="E37" s="74">
        <f t="shared" si="2"/>
        <v>1143891</v>
      </c>
      <c r="F37" s="77">
        <f t="shared" si="3"/>
        <v>24275920</v>
      </c>
      <c r="H37" s="83">
        <v>49</v>
      </c>
      <c r="I37" s="84"/>
      <c r="J37" s="84"/>
      <c r="K37" s="84">
        <f t="shared" si="0"/>
        <v>345519</v>
      </c>
      <c r="L37" s="85">
        <f t="shared" si="1"/>
        <v>7332699</v>
      </c>
      <c r="M37" s="58"/>
    </row>
    <row r="38" spans="1:13" ht="13.8" thickBot="1" x14ac:dyDescent="0.25">
      <c r="A38" s="57"/>
      <c r="B38" s="73">
        <v>24</v>
      </c>
      <c r="C38" s="74"/>
      <c r="D38" s="74"/>
      <c r="E38" s="74">
        <f t="shared" si="2"/>
        <v>1092416</v>
      </c>
      <c r="F38" s="77">
        <f t="shared" si="3"/>
        <v>23183504</v>
      </c>
      <c r="H38" s="87">
        <v>50</v>
      </c>
      <c r="I38" s="88"/>
      <c r="J38" s="88"/>
      <c r="K38" s="88">
        <f t="shared" si="0"/>
        <v>329971</v>
      </c>
      <c r="L38" s="89">
        <f t="shared" si="1"/>
        <v>7002728</v>
      </c>
      <c r="M38" s="58"/>
    </row>
    <row r="39" spans="1:13" ht="13.8" thickBot="1" x14ac:dyDescent="0.25">
      <c r="A39" s="57"/>
      <c r="B39" s="87">
        <v>25</v>
      </c>
      <c r="C39" s="88"/>
      <c r="D39" s="88"/>
      <c r="E39" s="88">
        <f t="shared" si="2"/>
        <v>1043257</v>
      </c>
      <c r="F39" s="89">
        <f t="shared" si="3"/>
        <v>22140247</v>
      </c>
      <c r="M39" s="58"/>
    </row>
    <row r="40" spans="1:13" x14ac:dyDescent="0.2">
      <c r="A40" s="57"/>
      <c r="M40" s="58"/>
    </row>
    <row r="41" spans="1:13" x14ac:dyDescent="0.2">
      <c r="A41" s="57"/>
      <c r="M41" s="58"/>
    </row>
    <row r="42" spans="1:13" x14ac:dyDescent="0.2">
      <c r="A42" s="57"/>
      <c r="M42" s="58"/>
    </row>
    <row r="43" spans="1:13" ht="13.8" thickBot="1" x14ac:dyDescent="0.25">
      <c r="A43" s="90"/>
      <c r="B43" s="91"/>
      <c r="C43" s="92"/>
      <c r="D43" s="93"/>
      <c r="E43" s="94"/>
      <c r="F43" s="91"/>
      <c r="G43" s="91"/>
      <c r="H43" s="91"/>
      <c r="I43" s="91"/>
      <c r="J43" s="91"/>
      <c r="K43" s="91"/>
      <c r="L43" s="91"/>
      <c r="M43" s="95"/>
    </row>
    <row r="63" spans="11:11" ht="13.8" thickBot="1" x14ac:dyDescent="0.25"/>
    <row r="64" spans="11:11" x14ac:dyDescent="0.2">
      <c r="K64" s="96">
        <f>L38/J8</f>
        <v>0.10003897142857143</v>
      </c>
    </row>
    <row r="65" spans="11:11" x14ac:dyDescent="0.2">
      <c r="K65" s="97">
        <f>ROUNDDOWN(J8/10,0)</f>
        <v>7000000</v>
      </c>
    </row>
    <row r="66" spans="11:11" x14ac:dyDescent="0.2">
      <c r="K66" s="98">
        <f>L38-K65</f>
        <v>2728</v>
      </c>
    </row>
  </sheetData>
  <mergeCells count="13">
    <mergeCell ref="J10:K10"/>
    <mergeCell ref="B12:B13"/>
    <mergeCell ref="C12:D12"/>
    <mergeCell ref="E12:F12"/>
    <mergeCell ref="H12:H13"/>
    <mergeCell ref="I12:J12"/>
    <mergeCell ref="K12:L12"/>
    <mergeCell ref="A2:L2"/>
    <mergeCell ref="D4:G4"/>
    <mergeCell ref="D6:E6"/>
    <mergeCell ref="J6:K6"/>
    <mergeCell ref="D8:E8"/>
    <mergeCell ref="J8:K8"/>
  </mergeCells>
  <phoneticPr fontId="2"/>
  <pageMargins left="0.78740157480314965" right="0.78740157480314965" top="0.47244094488188981" bottom="0.47244094488188981" header="0.39370078740157483" footer="0.39370078740157483"/>
  <pageSetup paperSize="9" orientation="portrait" horizont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825E8-8064-4047-AE58-B9ABCFC9B0E0}">
  <dimension ref="A1:M50"/>
  <sheetViews>
    <sheetView showGridLines="0" view="pageBreakPreview" zoomScale="60" zoomScaleNormal="100" workbookViewId="0"/>
  </sheetViews>
  <sheetFormatPr defaultRowHeight="13.2" x14ac:dyDescent="0.2"/>
  <cols>
    <col min="1" max="1" width="9.6640625" customWidth="1"/>
    <col min="2" max="2" width="10.21875" customWidth="1"/>
    <col min="3" max="3" width="9.6640625" customWidth="1"/>
    <col min="4" max="4" width="8.109375" customWidth="1"/>
    <col min="5" max="5" width="11.6640625" customWidth="1"/>
    <col min="6" max="6" width="2.6640625" customWidth="1"/>
    <col min="7" max="7" width="3.6640625" customWidth="1"/>
    <col min="8" max="8" width="1.6640625" customWidth="1"/>
    <col min="9" max="9" width="11.6640625" customWidth="1"/>
    <col min="10" max="10" width="2.6640625" customWidth="1"/>
    <col min="11" max="11" width="1.6640625" customWidth="1"/>
    <col min="13" max="13" width="4.33203125" customWidth="1"/>
    <col min="14" max="14" width="9.77734375" customWidth="1"/>
    <col min="257" max="257" width="9.6640625" customWidth="1"/>
    <col min="258" max="258" width="10.21875" customWidth="1"/>
    <col min="259" max="259" width="9.6640625" customWidth="1"/>
    <col min="260" max="260" width="8.109375" customWidth="1"/>
    <col min="261" max="261" width="11.6640625" customWidth="1"/>
    <col min="262" max="262" width="2.6640625" customWidth="1"/>
    <col min="263" max="263" width="3.6640625" customWidth="1"/>
    <col min="264" max="264" width="1.6640625" customWidth="1"/>
    <col min="265" max="265" width="11.6640625" customWidth="1"/>
    <col min="266" max="266" width="2.6640625" customWidth="1"/>
    <col min="267" max="267" width="1.6640625" customWidth="1"/>
    <col min="269" max="269" width="4.33203125" customWidth="1"/>
    <col min="270" max="270" width="9.77734375" customWidth="1"/>
    <col min="513" max="513" width="9.6640625" customWidth="1"/>
    <col min="514" max="514" width="10.21875" customWidth="1"/>
    <col min="515" max="515" width="9.6640625" customWidth="1"/>
    <col min="516" max="516" width="8.109375" customWidth="1"/>
    <col min="517" max="517" width="11.6640625" customWidth="1"/>
    <col min="518" max="518" width="2.6640625" customWidth="1"/>
    <col min="519" max="519" width="3.6640625" customWidth="1"/>
    <col min="520" max="520" width="1.6640625" customWidth="1"/>
    <col min="521" max="521" width="11.6640625" customWidth="1"/>
    <col min="522" max="522" width="2.6640625" customWidth="1"/>
    <col min="523" max="523" width="1.6640625" customWidth="1"/>
    <col min="525" max="525" width="4.33203125" customWidth="1"/>
    <col min="526" max="526" width="9.77734375" customWidth="1"/>
    <col min="769" max="769" width="9.6640625" customWidth="1"/>
    <col min="770" max="770" width="10.21875" customWidth="1"/>
    <col min="771" max="771" width="9.6640625" customWidth="1"/>
    <col min="772" max="772" width="8.109375" customWidth="1"/>
    <col min="773" max="773" width="11.6640625" customWidth="1"/>
    <col min="774" max="774" width="2.6640625" customWidth="1"/>
    <col min="775" max="775" width="3.6640625" customWidth="1"/>
    <col min="776" max="776" width="1.6640625" customWidth="1"/>
    <col min="777" max="777" width="11.6640625" customWidth="1"/>
    <col min="778" max="778" width="2.6640625" customWidth="1"/>
    <col min="779" max="779" width="1.6640625" customWidth="1"/>
    <col min="781" max="781" width="4.33203125" customWidth="1"/>
    <col min="782" max="782" width="9.77734375" customWidth="1"/>
    <col min="1025" max="1025" width="9.6640625" customWidth="1"/>
    <col min="1026" max="1026" width="10.21875" customWidth="1"/>
    <col min="1027" max="1027" width="9.6640625" customWidth="1"/>
    <col min="1028" max="1028" width="8.109375" customWidth="1"/>
    <col min="1029" max="1029" width="11.6640625" customWidth="1"/>
    <col min="1030" max="1030" width="2.6640625" customWidth="1"/>
    <col min="1031" max="1031" width="3.6640625" customWidth="1"/>
    <col min="1032" max="1032" width="1.6640625" customWidth="1"/>
    <col min="1033" max="1033" width="11.6640625" customWidth="1"/>
    <col min="1034" max="1034" width="2.6640625" customWidth="1"/>
    <col min="1035" max="1035" width="1.6640625" customWidth="1"/>
    <col min="1037" max="1037" width="4.33203125" customWidth="1"/>
    <col min="1038" max="1038" width="9.77734375" customWidth="1"/>
    <col min="1281" max="1281" width="9.6640625" customWidth="1"/>
    <col min="1282" max="1282" width="10.21875" customWidth="1"/>
    <col min="1283" max="1283" width="9.6640625" customWidth="1"/>
    <col min="1284" max="1284" width="8.109375" customWidth="1"/>
    <col min="1285" max="1285" width="11.6640625" customWidth="1"/>
    <col min="1286" max="1286" width="2.6640625" customWidth="1"/>
    <col min="1287" max="1287" width="3.6640625" customWidth="1"/>
    <col min="1288" max="1288" width="1.6640625" customWidth="1"/>
    <col min="1289" max="1289" width="11.6640625" customWidth="1"/>
    <col min="1290" max="1290" width="2.6640625" customWidth="1"/>
    <col min="1291" max="1291" width="1.6640625" customWidth="1"/>
    <col min="1293" max="1293" width="4.33203125" customWidth="1"/>
    <col min="1294" max="1294" width="9.77734375" customWidth="1"/>
    <col min="1537" max="1537" width="9.6640625" customWidth="1"/>
    <col min="1538" max="1538" width="10.21875" customWidth="1"/>
    <col min="1539" max="1539" width="9.6640625" customWidth="1"/>
    <col min="1540" max="1540" width="8.109375" customWidth="1"/>
    <col min="1541" max="1541" width="11.6640625" customWidth="1"/>
    <col min="1542" max="1542" width="2.6640625" customWidth="1"/>
    <col min="1543" max="1543" width="3.6640625" customWidth="1"/>
    <col min="1544" max="1544" width="1.6640625" customWidth="1"/>
    <col min="1545" max="1545" width="11.6640625" customWidth="1"/>
    <col min="1546" max="1546" width="2.6640625" customWidth="1"/>
    <col min="1547" max="1547" width="1.6640625" customWidth="1"/>
    <col min="1549" max="1549" width="4.33203125" customWidth="1"/>
    <col min="1550" max="1550" width="9.77734375" customWidth="1"/>
    <col min="1793" max="1793" width="9.6640625" customWidth="1"/>
    <col min="1794" max="1794" width="10.21875" customWidth="1"/>
    <col min="1795" max="1795" width="9.6640625" customWidth="1"/>
    <col min="1796" max="1796" width="8.109375" customWidth="1"/>
    <col min="1797" max="1797" width="11.6640625" customWidth="1"/>
    <col min="1798" max="1798" width="2.6640625" customWidth="1"/>
    <col min="1799" max="1799" width="3.6640625" customWidth="1"/>
    <col min="1800" max="1800" width="1.6640625" customWidth="1"/>
    <col min="1801" max="1801" width="11.6640625" customWidth="1"/>
    <col min="1802" max="1802" width="2.6640625" customWidth="1"/>
    <col min="1803" max="1803" width="1.6640625" customWidth="1"/>
    <col min="1805" max="1805" width="4.33203125" customWidth="1"/>
    <col min="1806" max="1806" width="9.77734375" customWidth="1"/>
    <col min="2049" max="2049" width="9.6640625" customWidth="1"/>
    <col min="2050" max="2050" width="10.21875" customWidth="1"/>
    <col min="2051" max="2051" width="9.6640625" customWidth="1"/>
    <col min="2052" max="2052" width="8.109375" customWidth="1"/>
    <col min="2053" max="2053" width="11.6640625" customWidth="1"/>
    <col min="2054" max="2054" width="2.6640625" customWidth="1"/>
    <col min="2055" max="2055" width="3.6640625" customWidth="1"/>
    <col min="2056" max="2056" width="1.6640625" customWidth="1"/>
    <col min="2057" max="2057" width="11.6640625" customWidth="1"/>
    <col min="2058" max="2058" width="2.6640625" customWidth="1"/>
    <col min="2059" max="2059" width="1.6640625" customWidth="1"/>
    <col min="2061" max="2061" width="4.33203125" customWidth="1"/>
    <col min="2062" max="2062" width="9.77734375" customWidth="1"/>
    <col min="2305" max="2305" width="9.6640625" customWidth="1"/>
    <col min="2306" max="2306" width="10.21875" customWidth="1"/>
    <col min="2307" max="2307" width="9.6640625" customWidth="1"/>
    <col min="2308" max="2308" width="8.109375" customWidth="1"/>
    <col min="2309" max="2309" width="11.6640625" customWidth="1"/>
    <col min="2310" max="2310" width="2.6640625" customWidth="1"/>
    <col min="2311" max="2311" width="3.6640625" customWidth="1"/>
    <col min="2312" max="2312" width="1.6640625" customWidth="1"/>
    <col min="2313" max="2313" width="11.6640625" customWidth="1"/>
    <col min="2314" max="2314" width="2.6640625" customWidth="1"/>
    <col min="2315" max="2315" width="1.6640625" customWidth="1"/>
    <col min="2317" max="2317" width="4.33203125" customWidth="1"/>
    <col min="2318" max="2318" width="9.77734375" customWidth="1"/>
    <col min="2561" max="2561" width="9.6640625" customWidth="1"/>
    <col min="2562" max="2562" width="10.21875" customWidth="1"/>
    <col min="2563" max="2563" width="9.6640625" customWidth="1"/>
    <col min="2564" max="2564" width="8.109375" customWidth="1"/>
    <col min="2565" max="2565" width="11.6640625" customWidth="1"/>
    <col min="2566" max="2566" width="2.6640625" customWidth="1"/>
    <col min="2567" max="2567" width="3.6640625" customWidth="1"/>
    <col min="2568" max="2568" width="1.6640625" customWidth="1"/>
    <col min="2569" max="2569" width="11.6640625" customWidth="1"/>
    <col min="2570" max="2570" width="2.6640625" customWidth="1"/>
    <col min="2571" max="2571" width="1.6640625" customWidth="1"/>
    <col min="2573" max="2573" width="4.33203125" customWidth="1"/>
    <col min="2574" max="2574" width="9.77734375" customWidth="1"/>
    <col min="2817" max="2817" width="9.6640625" customWidth="1"/>
    <col min="2818" max="2818" width="10.21875" customWidth="1"/>
    <col min="2819" max="2819" width="9.6640625" customWidth="1"/>
    <col min="2820" max="2820" width="8.109375" customWidth="1"/>
    <col min="2821" max="2821" width="11.6640625" customWidth="1"/>
    <col min="2822" max="2822" width="2.6640625" customWidth="1"/>
    <col min="2823" max="2823" width="3.6640625" customWidth="1"/>
    <col min="2824" max="2824" width="1.6640625" customWidth="1"/>
    <col min="2825" max="2825" width="11.6640625" customWidth="1"/>
    <col min="2826" max="2826" width="2.6640625" customWidth="1"/>
    <col min="2827" max="2827" width="1.6640625" customWidth="1"/>
    <col min="2829" max="2829" width="4.33203125" customWidth="1"/>
    <col min="2830" max="2830" width="9.77734375" customWidth="1"/>
    <col min="3073" max="3073" width="9.6640625" customWidth="1"/>
    <col min="3074" max="3074" width="10.21875" customWidth="1"/>
    <col min="3075" max="3075" width="9.6640625" customWidth="1"/>
    <col min="3076" max="3076" width="8.109375" customWidth="1"/>
    <col min="3077" max="3077" width="11.6640625" customWidth="1"/>
    <col min="3078" max="3078" width="2.6640625" customWidth="1"/>
    <col min="3079" max="3079" width="3.6640625" customWidth="1"/>
    <col min="3080" max="3080" width="1.6640625" customWidth="1"/>
    <col min="3081" max="3081" width="11.6640625" customWidth="1"/>
    <col min="3082" max="3082" width="2.6640625" customWidth="1"/>
    <col min="3083" max="3083" width="1.6640625" customWidth="1"/>
    <col min="3085" max="3085" width="4.33203125" customWidth="1"/>
    <col min="3086" max="3086" width="9.77734375" customWidth="1"/>
    <col min="3329" max="3329" width="9.6640625" customWidth="1"/>
    <col min="3330" max="3330" width="10.21875" customWidth="1"/>
    <col min="3331" max="3331" width="9.6640625" customWidth="1"/>
    <col min="3332" max="3332" width="8.109375" customWidth="1"/>
    <col min="3333" max="3333" width="11.6640625" customWidth="1"/>
    <col min="3334" max="3334" width="2.6640625" customWidth="1"/>
    <col min="3335" max="3335" width="3.6640625" customWidth="1"/>
    <col min="3336" max="3336" width="1.6640625" customWidth="1"/>
    <col min="3337" max="3337" width="11.6640625" customWidth="1"/>
    <col min="3338" max="3338" width="2.6640625" customWidth="1"/>
    <col min="3339" max="3339" width="1.6640625" customWidth="1"/>
    <col min="3341" max="3341" width="4.33203125" customWidth="1"/>
    <col min="3342" max="3342" width="9.77734375" customWidth="1"/>
    <col min="3585" max="3585" width="9.6640625" customWidth="1"/>
    <col min="3586" max="3586" width="10.21875" customWidth="1"/>
    <col min="3587" max="3587" width="9.6640625" customWidth="1"/>
    <col min="3588" max="3588" width="8.109375" customWidth="1"/>
    <col min="3589" max="3589" width="11.6640625" customWidth="1"/>
    <col min="3590" max="3590" width="2.6640625" customWidth="1"/>
    <col min="3591" max="3591" width="3.6640625" customWidth="1"/>
    <col min="3592" max="3592" width="1.6640625" customWidth="1"/>
    <col min="3593" max="3593" width="11.6640625" customWidth="1"/>
    <col min="3594" max="3594" width="2.6640625" customWidth="1"/>
    <col min="3595" max="3595" width="1.6640625" customWidth="1"/>
    <col min="3597" max="3597" width="4.33203125" customWidth="1"/>
    <col min="3598" max="3598" width="9.77734375" customWidth="1"/>
    <col min="3841" max="3841" width="9.6640625" customWidth="1"/>
    <col min="3842" max="3842" width="10.21875" customWidth="1"/>
    <col min="3843" max="3843" width="9.6640625" customWidth="1"/>
    <col min="3844" max="3844" width="8.109375" customWidth="1"/>
    <col min="3845" max="3845" width="11.6640625" customWidth="1"/>
    <col min="3846" max="3846" width="2.6640625" customWidth="1"/>
    <col min="3847" max="3847" width="3.6640625" customWidth="1"/>
    <col min="3848" max="3848" width="1.6640625" customWidth="1"/>
    <col min="3849" max="3849" width="11.6640625" customWidth="1"/>
    <col min="3850" max="3850" width="2.6640625" customWidth="1"/>
    <col min="3851" max="3851" width="1.6640625" customWidth="1"/>
    <col min="3853" max="3853" width="4.33203125" customWidth="1"/>
    <col min="3854" max="3854" width="9.77734375" customWidth="1"/>
    <col min="4097" max="4097" width="9.6640625" customWidth="1"/>
    <col min="4098" max="4098" width="10.21875" customWidth="1"/>
    <col min="4099" max="4099" width="9.6640625" customWidth="1"/>
    <col min="4100" max="4100" width="8.109375" customWidth="1"/>
    <col min="4101" max="4101" width="11.6640625" customWidth="1"/>
    <col min="4102" max="4102" width="2.6640625" customWidth="1"/>
    <col min="4103" max="4103" width="3.6640625" customWidth="1"/>
    <col min="4104" max="4104" width="1.6640625" customWidth="1"/>
    <col min="4105" max="4105" width="11.6640625" customWidth="1"/>
    <col min="4106" max="4106" width="2.6640625" customWidth="1"/>
    <col min="4107" max="4107" width="1.6640625" customWidth="1"/>
    <col min="4109" max="4109" width="4.33203125" customWidth="1"/>
    <col min="4110" max="4110" width="9.77734375" customWidth="1"/>
    <col min="4353" max="4353" width="9.6640625" customWidth="1"/>
    <col min="4354" max="4354" width="10.21875" customWidth="1"/>
    <col min="4355" max="4355" width="9.6640625" customWidth="1"/>
    <col min="4356" max="4356" width="8.109375" customWidth="1"/>
    <col min="4357" max="4357" width="11.6640625" customWidth="1"/>
    <col min="4358" max="4358" width="2.6640625" customWidth="1"/>
    <col min="4359" max="4359" width="3.6640625" customWidth="1"/>
    <col min="4360" max="4360" width="1.6640625" customWidth="1"/>
    <col min="4361" max="4361" width="11.6640625" customWidth="1"/>
    <col min="4362" max="4362" width="2.6640625" customWidth="1"/>
    <col min="4363" max="4363" width="1.6640625" customWidth="1"/>
    <col min="4365" max="4365" width="4.33203125" customWidth="1"/>
    <col min="4366" max="4366" width="9.77734375" customWidth="1"/>
    <col min="4609" max="4609" width="9.6640625" customWidth="1"/>
    <col min="4610" max="4610" width="10.21875" customWidth="1"/>
    <col min="4611" max="4611" width="9.6640625" customWidth="1"/>
    <col min="4612" max="4612" width="8.109375" customWidth="1"/>
    <col min="4613" max="4613" width="11.6640625" customWidth="1"/>
    <col min="4614" max="4614" width="2.6640625" customWidth="1"/>
    <col min="4615" max="4615" width="3.6640625" customWidth="1"/>
    <col min="4616" max="4616" width="1.6640625" customWidth="1"/>
    <col min="4617" max="4617" width="11.6640625" customWidth="1"/>
    <col min="4618" max="4618" width="2.6640625" customWidth="1"/>
    <col min="4619" max="4619" width="1.6640625" customWidth="1"/>
    <col min="4621" max="4621" width="4.33203125" customWidth="1"/>
    <col min="4622" max="4622" width="9.77734375" customWidth="1"/>
    <col min="4865" max="4865" width="9.6640625" customWidth="1"/>
    <col min="4866" max="4866" width="10.21875" customWidth="1"/>
    <col min="4867" max="4867" width="9.6640625" customWidth="1"/>
    <col min="4868" max="4868" width="8.109375" customWidth="1"/>
    <col min="4869" max="4869" width="11.6640625" customWidth="1"/>
    <col min="4870" max="4870" width="2.6640625" customWidth="1"/>
    <col min="4871" max="4871" width="3.6640625" customWidth="1"/>
    <col min="4872" max="4872" width="1.6640625" customWidth="1"/>
    <col min="4873" max="4873" width="11.6640625" customWidth="1"/>
    <col min="4874" max="4874" width="2.6640625" customWidth="1"/>
    <col min="4875" max="4875" width="1.6640625" customWidth="1"/>
    <col min="4877" max="4877" width="4.33203125" customWidth="1"/>
    <col min="4878" max="4878" width="9.77734375" customWidth="1"/>
    <col min="5121" max="5121" width="9.6640625" customWidth="1"/>
    <col min="5122" max="5122" width="10.21875" customWidth="1"/>
    <col min="5123" max="5123" width="9.6640625" customWidth="1"/>
    <col min="5124" max="5124" width="8.109375" customWidth="1"/>
    <col min="5125" max="5125" width="11.6640625" customWidth="1"/>
    <col min="5126" max="5126" width="2.6640625" customWidth="1"/>
    <col min="5127" max="5127" width="3.6640625" customWidth="1"/>
    <col min="5128" max="5128" width="1.6640625" customWidth="1"/>
    <col min="5129" max="5129" width="11.6640625" customWidth="1"/>
    <col min="5130" max="5130" width="2.6640625" customWidth="1"/>
    <col min="5131" max="5131" width="1.6640625" customWidth="1"/>
    <col min="5133" max="5133" width="4.33203125" customWidth="1"/>
    <col min="5134" max="5134" width="9.77734375" customWidth="1"/>
    <col min="5377" max="5377" width="9.6640625" customWidth="1"/>
    <col min="5378" max="5378" width="10.21875" customWidth="1"/>
    <col min="5379" max="5379" width="9.6640625" customWidth="1"/>
    <col min="5380" max="5380" width="8.109375" customWidth="1"/>
    <col min="5381" max="5381" width="11.6640625" customWidth="1"/>
    <col min="5382" max="5382" width="2.6640625" customWidth="1"/>
    <col min="5383" max="5383" width="3.6640625" customWidth="1"/>
    <col min="5384" max="5384" width="1.6640625" customWidth="1"/>
    <col min="5385" max="5385" width="11.6640625" customWidth="1"/>
    <col min="5386" max="5386" width="2.6640625" customWidth="1"/>
    <col min="5387" max="5387" width="1.6640625" customWidth="1"/>
    <col min="5389" max="5389" width="4.33203125" customWidth="1"/>
    <col min="5390" max="5390" width="9.77734375" customWidth="1"/>
    <col min="5633" max="5633" width="9.6640625" customWidth="1"/>
    <col min="5634" max="5634" width="10.21875" customWidth="1"/>
    <col min="5635" max="5635" width="9.6640625" customWidth="1"/>
    <col min="5636" max="5636" width="8.109375" customWidth="1"/>
    <col min="5637" max="5637" width="11.6640625" customWidth="1"/>
    <col min="5638" max="5638" width="2.6640625" customWidth="1"/>
    <col min="5639" max="5639" width="3.6640625" customWidth="1"/>
    <col min="5640" max="5640" width="1.6640625" customWidth="1"/>
    <col min="5641" max="5641" width="11.6640625" customWidth="1"/>
    <col min="5642" max="5642" width="2.6640625" customWidth="1"/>
    <col min="5643" max="5643" width="1.6640625" customWidth="1"/>
    <col min="5645" max="5645" width="4.33203125" customWidth="1"/>
    <col min="5646" max="5646" width="9.77734375" customWidth="1"/>
    <col min="5889" max="5889" width="9.6640625" customWidth="1"/>
    <col min="5890" max="5890" width="10.21875" customWidth="1"/>
    <col min="5891" max="5891" width="9.6640625" customWidth="1"/>
    <col min="5892" max="5892" width="8.109375" customWidth="1"/>
    <col min="5893" max="5893" width="11.6640625" customWidth="1"/>
    <col min="5894" max="5894" width="2.6640625" customWidth="1"/>
    <col min="5895" max="5895" width="3.6640625" customWidth="1"/>
    <col min="5896" max="5896" width="1.6640625" customWidth="1"/>
    <col min="5897" max="5897" width="11.6640625" customWidth="1"/>
    <col min="5898" max="5898" width="2.6640625" customWidth="1"/>
    <col min="5899" max="5899" width="1.6640625" customWidth="1"/>
    <col min="5901" max="5901" width="4.33203125" customWidth="1"/>
    <col min="5902" max="5902" width="9.77734375" customWidth="1"/>
    <col min="6145" max="6145" width="9.6640625" customWidth="1"/>
    <col min="6146" max="6146" width="10.21875" customWidth="1"/>
    <col min="6147" max="6147" width="9.6640625" customWidth="1"/>
    <col min="6148" max="6148" width="8.109375" customWidth="1"/>
    <col min="6149" max="6149" width="11.6640625" customWidth="1"/>
    <col min="6150" max="6150" width="2.6640625" customWidth="1"/>
    <col min="6151" max="6151" width="3.6640625" customWidth="1"/>
    <col min="6152" max="6152" width="1.6640625" customWidth="1"/>
    <col min="6153" max="6153" width="11.6640625" customWidth="1"/>
    <col min="6154" max="6154" width="2.6640625" customWidth="1"/>
    <col min="6155" max="6155" width="1.6640625" customWidth="1"/>
    <col min="6157" max="6157" width="4.33203125" customWidth="1"/>
    <col min="6158" max="6158" width="9.77734375" customWidth="1"/>
    <col min="6401" max="6401" width="9.6640625" customWidth="1"/>
    <col min="6402" max="6402" width="10.21875" customWidth="1"/>
    <col min="6403" max="6403" width="9.6640625" customWidth="1"/>
    <col min="6404" max="6404" width="8.109375" customWidth="1"/>
    <col min="6405" max="6405" width="11.6640625" customWidth="1"/>
    <col min="6406" max="6406" width="2.6640625" customWidth="1"/>
    <col min="6407" max="6407" width="3.6640625" customWidth="1"/>
    <col min="6408" max="6408" width="1.6640625" customWidth="1"/>
    <col min="6409" max="6409" width="11.6640625" customWidth="1"/>
    <col min="6410" max="6410" width="2.6640625" customWidth="1"/>
    <col min="6411" max="6411" width="1.6640625" customWidth="1"/>
    <col min="6413" max="6413" width="4.33203125" customWidth="1"/>
    <col min="6414" max="6414" width="9.77734375" customWidth="1"/>
    <col min="6657" max="6657" width="9.6640625" customWidth="1"/>
    <col min="6658" max="6658" width="10.21875" customWidth="1"/>
    <col min="6659" max="6659" width="9.6640625" customWidth="1"/>
    <col min="6660" max="6660" width="8.109375" customWidth="1"/>
    <col min="6661" max="6661" width="11.6640625" customWidth="1"/>
    <col min="6662" max="6662" width="2.6640625" customWidth="1"/>
    <col min="6663" max="6663" width="3.6640625" customWidth="1"/>
    <col min="6664" max="6664" width="1.6640625" customWidth="1"/>
    <col min="6665" max="6665" width="11.6640625" customWidth="1"/>
    <col min="6666" max="6666" width="2.6640625" customWidth="1"/>
    <col min="6667" max="6667" width="1.6640625" customWidth="1"/>
    <col min="6669" max="6669" width="4.33203125" customWidth="1"/>
    <col min="6670" max="6670" width="9.77734375" customWidth="1"/>
    <col min="6913" max="6913" width="9.6640625" customWidth="1"/>
    <col min="6914" max="6914" width="10.21875" customWidth="1"/>
    <col min="6915" max="6915" width="9.6640625" customWidth="1"/>
    <col min="6916" max="6916" width="8.109375" customWidth="1"/>
    <col min="6917" max="6917" width="11.6640625" customWidth="1"/>
    <col min="6918" max="6918" width="2.6640625" customWidth="1"/>
    <col min="6919" max="6919" width="3.6640625" customWidth="1"/>
    <col min="6920" max="6920" width="1.6640625" customWidth="1"/>
    <col min="6921" max="6921" width="11.6640625" customWidth="1"/>
    <col min="6922" max="6922" width="2.6640625" customWidth="1"/>
    <col min="6923" max="6923" width="1.6640625" customWidth="1"/>
    <col min="6925" max="6925" width="4.33203125" customWidth="1"/>
    <col min="6926" max="6926" width="9.77734375" customWidth="1"/>
    <col min="7169" max="7169" width="9.6640625" customWidth="1"/>
    <col min="7170" max="7170" width="10.21875" customWidth="1"/>
    <col min="7171" max="7171" width="9.6640625" customWidth="1"/>
    <col min="7172" max="7172" width="8.109375" customWidth="1"/>
    <col min="7173" max="7173" width="11.6640625" customWidth="1"/>
    <col min="7174" max="7174" width="2.6640625" customWidth="1"/>
    <col min="7175" max="7175" width="3.6640625" customWidth="1"/>
    <col min="7176" max="7176" width="1.6640625" customWidth="1"/>
    <col min="7177" max="7177" width="11.6640625" customWidth="1"/>
    <col min="7178" max="7178" width="2.6640625" customWidth="1"/>
    <col min="7179" max="7179" width="1.6640625" customWidth="1"/>
    <col min="7181" max="7181" width="4.33203125" customWidth="1"/>
    <col min="7182" max="7182" width="9.77734375" customWidth="1"/>
    <col min="7425" max="7425" width="9.6640625" customWidth="1"/>
    <col min="7426" max="7426" width="10.21875" customWidth="1"/>
    <col min="7427" max="7427" width="9.6640625" customWidth="1"/>
    <col min="7428" max="7428" width="8.109375" customWidth="1"/>
    <col min="7429" max="7429" width="11.6640625" customWidth="1"/>
    <col min="7430" max="7430" width="2.6640625" customWidth="1"/>
    <col min="7431" max="7431" width="3.6640625" customWidth="1"/>
    <col min="7432" max="7432" width="1.6640625" customWidth="1"/>
    <col min="7433" max="7433" width="11.6640625" customWidth="1"/>
    <col min="7434" max="7434" width="2.6640625" customWidth="1"/>
    <col min="7435" max="7435" width="1.6640625" customWidth="1"/>
    <col min="7437" max="7437" width="4.33203125" customWidth="1"/>
    <col min="7438" max="7438" width="9.77734375" customWidth="1"/>
    <col min="7681" max="7681" width="9.6640625" customWidth="1"/>
    <col min="7682" max="7682" width="10.21875" customWidth="1"/>
    <col min="7683" max="7683" width="9.6640625" customWidth="1"/>
    <col min="7684" max="7684" width="8.109375" customWidth="1"/>
    <col min="7685" max="7685" width="11.6640625" customWidth="1"/>
    <col min="7686" max="7686" width="2.6640625" customWidth="1"/>
    <col min="7687" max="7687" width="3.6640625" customWidth="1"/>
    <col min="7688" max="7688" width="1.6640625" customWidth="1"/>
    <col min="7689" max="7689" width="11.6640625" customWidth="1"/>
    <col min="7690" max="7690" width="2.6640625" customWidth="1"/>
    <col min="7691" max="7691" width="1.6640625" customWidth="1"/>
    <col min="7693" max="7693" width="4.33203125" customWidth="1"/>
    <col min="7694" max="7694" width="9.77734375" customWidth="1"/>
    <col min="7937" max="7937" width="9.6640625" customWidth="1"/>
    <col min="7938" max="7938" width="10.21875" customWidth="1"/>
    <col min="7939" max="7939" width="9.6640625" customWidth="1"/>
    <col min="7940" max="7940" width="8.109375" customWidth="1"/>
    <col min="7941" max="7941" width="11.6640625" customWidth="1"/>
    <col min="7942" max="7942" width="2.6640625" customWidth="1"/>
    <col min="7943" max="7943" width="3.6640625" customWidth="1"/>
    <col min="7944" max="7944" width="1.6640625" customWidth="1"/>
    <col min="7945" max="7945" width="11.6640625" customWidth="1"/>
    <col min="7946" max="7946" width="2.6640625" customWidth="1"/>
    <col min="7947" max="7947" width="1.6640625" customWidth="1"/>
    <col min="7949" max="7949" width="4.33203125" customWidth="1"/>
    <col min="7950" max="7950" width="9.77734375" customWidth="1"/>
    <col min="8193" max="8193" width="9.6640625" customWidth="1"/>
    <col min="8194" max="8194" width="10.21875" customWidth="1"/>
    <col min="8195" max="8195" width="9.6640625" customWidth="1"/>
    <col min="8196" max="8196" width="8.109375" customWidth="1"/>
    <col min="8197" max="8197" width="11.6640625" customWidth="1"/>
    <col min="8198" max="8198" width="2.6640625" customWidth="1"/>
    <col min="8199" max="8199" width="3.6640625" customWidth="1"/>
    <col min="8200" max="8200" width="1.6640625" customWidth="1"/>
    <col min="8201" max="8201" width="11.6640625" customWidth="1"/>
    <col min="8202" max="8202" width="2.6640625" customWidth="1"/>
    <col min="8203" max="8203" width="1.6640625" customWidth="1"/>
    <col min="8205" max="8205" width="4.33203125" customWidth="1"/>
    <col min="8206" max="8206" width="9.77734375" customWidth="1"/>
    <col min="8449" max="8449" width="9.6640625" customWidth="1"/>
    <col min="8450" max="8450" width="10.21875" customWidth="1"/>
    <col min="8451" max="8451" width="9.6640625" customWidth="1"/>
    <col min="8452" max="8452" width="8.109375" customWidth="1"/>
    <col min="8453" max="8453" width="11.6640625" customWidth="1"/>
    <col min="8454" max="8454" width="2.6640625" customWidth="1"/>
    <col min="8455" max="8455" width="3.6640625" customWidth="1"/>
    <col min="8456" max="8456" width="1.6640625" customWidth="1"/>
    <col min="8457" max="8457" width="11.6640625" customWidth="1"/>
    <col min="8458" max="8458" width="2.6640625" customWidth="1"/>
    <col min="8459" max="8459" width="1.6640625" customWidth="1"/>
    <col min="8461" max="8461" width="4.33203125" customWidth="1"/>
    <col min="8462" max="8462" width="9.77734375" customWidth="1"/>
    <col min="8705" max="8705" width="9.6640625" customWidth="1"/>
    <col min="8706" max="8706" width="10.21875" customWidth="1"/>
    <col min="8707" max="8707" width="9.6640625" customWidth="1"/>
    <col min="8708" max="8708" width="8.109375" customWidth="1"/>
    <col min="8709" max="8709" width="11.6640625" customWidth="1"/>
    <col min="8710" max="8710" width="2.6640625" customWidth="1"/>
    <col min="8711" max="8711" width="3.6640625" customWidth="1"/>
    <col min="8712" max="8712" width="1.6640625" customWidth="1"/>
    <col min="8713" max="8713" width="11.6640625" customWidth="1"/>
    <col min="8714" max="8714" width="2.6640625" customWidth="1"/>
    <col min="8715" max="8715" width="1.6640625" customWidth="1"/>
    <col min="8717" max="8717" width="4.33203125" customWidth="1"/>
    <col min="8718" max="8718" width="9.77734375" customWidth="1"/>
    <col min="8961" max="8961" width="9.6640625" customWidth="1"/>
    <col min="8962" max="8962" width="10.21875" customWidth="1"/>
    <col min="8963" max="8963" width="9.6640625" customWidth="1"/>
    <col min="8964" max="8964" width="8.109375" customWidth="1"/>
    <col min="8965" max="8965" width="11.6640625" customWidth="1"/>
    <col min="8966" max="8966" width="2.6640625" customWidth="1"/>
    <col min="8967" max="8967" width="3.6640625" customWidth="1"/>
    <col min="8968" max="8968" width="1.6640625" customWidth="1"/>
    <col min="8969" max="8969" width="11.6640625" customWidth="1"/>
    <col min="8970" max="8970" width="2.6640625" customWidth="1"/>
    <col min="8971" max="8971" width="1.6640625" customWidth="1"/>
    <col min="8973" max="8973" width="4.33203125" customWidth="1"/>
    <col min="8974" max="8974" width="9.77734375" customWidth="1"/>
    <col min="9217" max="9217" width="9.6640625" customWidth="1"/>
    <col min="9218" max="9218" width="10.21875" customWidth="1"/>
    <col min="9219" max="9219" width="9.6640625" customWidth="1"/>
    <col min="9220" max="9220" width="8.109375" customWidth="1"/>
    <col min="9221" max="9221" width="11.6640625" customWidth="1"/>
    <col min="9222" max="9222" width="2.6640625" customWidth="1"/>
    <col min="9223" max="9223" width="3.6640625" customWidth="1"/>
    <col min="9224" max="9224" width="1.6640625" customWidth="1"/>
    <col min="9225" max="9225" width="11.6640625" customWidth="1"/>
    <col min="9226" max="9226" width="2.6640625" customWidth="1"/>
    <col min="9227" max="9227" width="1.6640625" customWidth="1"/>
    <col min="9229" max="9229" width="4.33203125" customWidth="1"/>
    <col min="9230" max="9230" width="9.77734375" customWidth="1"/>
    <col min="9473" max="9473" width="9.6640625" customWidth="1"/>
    <col min="9474" max="9474" width="10.21875" customWidth="1"/>
    <col min="9475" max="9475" width="9.6640625" customWidth="1"/>
    <col min="9476" max="9476" width="8.109375" customWidth="1"/>
    <col min="9477" max="9477" width="11.6640625" customWidth="1"/>
    <col min="9478" max="9478" width="2.6640625" customWidth="1"/>
    <col min="9479" max="9479" width="3.6640625" customWidth="1"/>
    <col min="9480" max="9480" width="1.6640625" customWidth="1"/>
    <col min="9481" max="9481" width="11.6640625" customWidth="1"/>
    <col min="9482" max="9482" width="2.6640625" customWidth="1"/>
    <col min="9483" max="9483" width="1.6640625" customWidth="1"/>
    <col min="9485" max="9485" width="4.33203125" customWidth="1"/>
    <col min="9486" max="9486" width="9.77734375" customWidth="1"/>
    <col min="9729" max="9729" width="9.6640625" customWidth="1"/>
    <col min="9730" max="9730" width="10.21875" customWidth="1"/>
    <col min="9731" max="9731" width="9.6640625" customWidth="1"/>
    <col min="9732" max="9732" width="8.109375" customWidth="1"/>
    <col min="9733" max="9733" width="11.6640625" customWidth="1"/>
    <col min="9734" max="9734" width="2.6640625" customWidth="1"/>
    <col min="9735" max="9735" width="3.6640625" customWidth="1"/>
    <col min="9736" max="9736" width="1.6640625" customWidth="1"/>
    <col min="9737" max="9737" width="11.6640625" customWidth="1"/>
    <col min="9738" max="9738" width="2.6640625" customWidth="1"/>
    <col min="9739" max="9739" width="1.6640625" customWidth="1"/>
    <col min="9741" max="9741" width="4.33203125" customWidth="1"/>
    <col min="9742" max="9742" width="9.77734375" customWidth="1"/>
    <col min="9985" max="9985" width="9.6640625" customWidth="1"/>
    <col min="9986" max="9986" width="10.21875" customWidth="1"/>
    <col min="9987" max="9987" width="9.6640625" customWidth="1"/>
    <col min="9988" max="9988" width="8.109375" customWidth="1"/>
    <col min="9989" max="9989" width="11.6640625" customWidth="1"/>
    <col min="9990" max="9990" width="2.6640625" customWidth="1"/>
    <col min="9991" max="9991" width="3.6640625" customWidth="1"/>
    <col min="9992" max="9992" width="1.6640625" customWidth="1"/>
    <col min="9993" max="9993" width="11.6640625" customWidth="1"/>
    <col min="9994" max="9994" width="2.6640625" customWidth="1"/>
    <col min="9995" max="9995" width="1.6640625" customWidth="1"/>
    <col min="9997" max="9997" width="4.33203125" customWidth="1"/>
    <col min="9998" max="9998" width="9.77734375" customWidth="1"/>
    <col min="10241" max="10241" width="9.6640625" customWidth="1"/>
    <col min="10242" max="10242" width="10.21875" customWidth="1"/>
    <col min="10243" max="10243" width="9.6640625" customWidth="1"/>
    <col min="10244" max="10244" width="8.109375" customWidth="1"/>
    <col min="10245" max="10245" width="11.6640625" customWidth="1"/>
    <col min="10246" max="10246" width="2.6640625" customWidth="1"/>
    <col min="10247" max="10247" width="3.6640625" customWidth="1"/>
    <col min="10248" max="10248" width="1.6640625" customWidth="1"/>
    <col min="10249" max="10249" width="11.6640625" customWidth="1"/>
    <col min="10250" max="10250" width="2.6640625" customWidth="1"/>
    <col min="10251" max="10251" width="1.6640625" customWidth="1"/>
    <col min="10253" max="10253" width="4.33203125" customWidth="1"/>
    <col min="10254" max="10254" width="9.77734375" customWidth="1"/>
    <col min="10497" max="10497" width="9.6640625" customWidth="1"/>
    <col min="10498" max="10498" width="10.21875" customWidth="1"/>
    <col min="10499" max="10499" width="9.6640625" customWidth="1"/>
    <col min="10500" max="10500" width="8.109375" customWidth="1"/>
    <col min="10501" max="10501" width="11.6640625" customWidth="1"/>
    <col min="10502" max="10502" width="2.6640625" customWidth="1"/>
    <col min="10503" max="10503" width="3.6640625" customWidth="1"/>
    <col min="10504" max="10504" width="1.6640625" customWidth="1"/>
    <col min="10505" max="10505" width="11.6640625" customWidth="1"/>
    <col min="10506" max="10506" width="2.6640625" customWidth="1"/>
    <col min="10507" max="10507" width="1.6640625" customWidth="1"/>
    <col min="10509" max="10509" width="4.33203125" customWidth="1"/>
    <col min="10510" max="10510" width="9.77734375" customWidth="1"/>
    <col min="10753" max="10753" width="9.6640625" customWidth="1"/>
    <col min="10754" max="10754" width="10.21875" customWidth="1"/>
    <col min="10755" max="10755" width="9.6640625" customWidth="1"/>
    <col min="10756" max="10756" width="8.109375" customWidth="1"/>
    <col min="10757" max="10757" width="11.6640625" customWidth="1"/>
    <col min="10758" max="10758" width="2.6640625" customWidth="1"/>
    <col min="10759" max="10759" width="3.6640625" customWidth="1"/>
    <col min="10760" max="10760" width="1.6640625" customWidth="1"/>
    <col min="10761" max="10761" width="11.6640625" customWidth="1"/>
    <col min="10762" max="10762" width="2.6640625" customWidth="1"/>
    <col min="10763" max="10763" width="1.6640625" customWidth="1"/>
    <col min="10765" max="10765" width="4.33203125" customWidth="1"/>
    <col min="10766" max="10766" width="9.77734375" customWidth="1"/>
    <col min="11009" max="11009" width="9.6640625" customWidth="1"/>
    <col min="11010" max="11010" width="10.21875" customWidth="1"/>
    <col min="11011" max="11011" width="9.6640625" customWidth="1"/>
    <col min="11012" max="11012" width="8.109375" customWidth="1"/>
    <col min="11013" max="11013" width="11.6640625" customWidth="1"/>
    <col min="11014" max="11014" width="2.6640625" customWidth="1"/>
    <col min="11015" max="11015" width="3.6640625" customWidth="1"/>
    <col min="11016" max="11016" width="1.6640625" customWidth="1"/>
    <col min="11017" max="11017" width="11.6640625" customWidth="1"/>
    <col min="11018" max="11018" width="2.6640625" customWidth="1"/>
    <col min="11019" max="11019" width="1.6640625" customWidth="1"/>
    <col min="11021" max="11021" width="4.33203125" customWidth="1"/>
    <col min="11022" max="11022" width="9.77734375" customWidth="1"/>
    <col min="11265" max="11265" width="9.6640625" customWidth="1"/>
    <col min="11266" max="11266" width="10.21875" customWidth="1"/>
    <col min="11267" max="11267" width="9.6640625" customWidth="1"/>
    <col min="11268" max="11268" width="8.109375" customWidth="1"/>
    <col min="11269" max="11269" width="11.6640625" customWidth="1"/>
    <col min="11270" max="11270" width="2.6640625" customWidth="1"/>
    <col min="11271" max="11271" width="3.6640625" customWidth="1"/>
    <col min="11272" max="11272" width="1.6640625" customWidth="1"/>
    <col min="11273" max="11273" width="11.6640625" customWidth="1"/>
    <col min="11274" max="11274" width="2.6640625" customWidth="1"/>
    <col min="11275" max="11275" width="1.6640625" customWidth="1"/>
    <col min="11277" max="11277" width="4.33203125" customWidth="1"/>
    <col min="11278" max="11278" width="9.77734375" customWidth="1"/>
    <col min="11521" max="11521" width="9.6640625" customWidth="1"/>
    <col min="11522" max="11522" width="10.21875" customWidth="1"/>
    <col min="11523" max="11523" width="9.6640625" customWidth="1"/>
    <col min="11524" max="11524" width="8.109375" customWidth="1"/>
    <col min="11525" max="11525" width="11.6640625" customWidth="1"/>
    <col min="11526" max="11526" width="2.6640625" customWidth="1"/>
    <col min="11527" max="11527" width="3.6640625" customWidth="1"/>
    <col min="11528" max="11528" width="1.6640625" customWidth="1"/>
    <col min="11529" max="11529" width="11.6640625" customWidth="1"/>
    <col min="11530" max="11530" width="2.6640625" customWidth="1"/>
    <col min="11531" max="11531" width="1.6640625" customWidth="1"/>
    <col min="11533" max="11533" width="4.33203125" customWidth="1"/>
    <col min="11534" max="11534" width="9.77734375" customWidth="1"/>
    <col min="11777" max="11777" width="9.6640625" customWidth="1"/>
    <col min="11778" max="11778" width="10.21875" customWidth="1"/>
    <col min="11779" max="11779" width="9.6640625" customWidth="1"/>
    <col min="11780" max="11780" width="8.109375" customWidth="1"/>
    <col min="11781" max="11781" width="11.6640625" customWidth="1"/>
    <col min="11782" max="11782" width="2.6640625" customWidth="1"/>
    <col min="11783" max="11783" width="3.6640625" customWidth="1"/>
    <col min="11784" max="11784" width="1.6640625" customWidth="1"/>
    <col min="11785" max="11785" width="11.6640625" customWidth="1"/>
    <col min="11786" max="11786" width="2.6640625" customWidth="1"/>
    <col min="11787" max="11787" width="1.6640625" customWidth="1"/>
    <col min="11789" max="11789" width="4.33203125" customWidth="1"/>
    <col min="11790" max="11790" width="9.77734375" customWidth="1"/>
    <col min="12033" max="12033" width="9.6640625" customWidth="1"/>
    <col min="12034" max="12034" width="10.21875" customWidth="1"/>
    <col min="12035" max="12035" width="9.6640625" customWidth="1"/>
    <col min="12036" max="12036" width="8.109375" customWidth="1"/>
    <col min="12037" max="12037" width="11.6640625" customWidth="1"/>
    <col min="12038" max="12038" width="2.6640625" customWidth="1"/>
    <col min="12039" max="12039" width="3.6640625" customWidth="1"/>
    <col min="12040" max="12040" width="1.6640625" customWidth="1"/>
    <col min="12041" max="12041" width="11.6640625" customWidth="1"/>
    <col min="12042" max="12042" width="2.6640625" customWidth="1"/>
    <col min="12043" max="12043" width="1.6640625" customWidth="1"/>
    <col min="12045" max="12045" width="4.33203125" customWidth="1"/>
    <col min="12046" max="12046" width="9.77734375" customWidth="1"/>
    <col min="12289" max="12289" width="9.6640625" customWidth="1"/>
    <col min="12290" max="12290" width="10.21875" customWidth="1"/>
    <col min="12291" max="12291" width="9.6640625" customWidth="1"/>
    <col min="12292" max="12292" width="8.109375" customWidth="1"/>
    <col min="12293" max="12293" width="11.6640625" customWidth="1"/>
    <col min="12294" max="12294" width="2.6640625" customWidth="1"/>
    <col min="12295" max="12295" width="3.6640625" customWidth="1"/>
    <col min="12296" max="12296" width="1.6640625" customWidth="1"/>
    <col min="12297" max="12297" width="11.6640625" customWidth="1"/>
    <col min="12298" max="12298" width="2.6640625" customWidth="1"/>
    <col min="12299" max="12299" width="1.6640625" customWidth="1"/>
    <col min="12301" max="12301" width="4.33203125" customWidth="1"/>
    <col min="12302" max="12302" width="9.77734375" customWidth="1"/>
    <col min="12545" max="12545" width="9.6640625" customWidth="1"/>
    <col min="12546" max="12546" width="10.21875" customWidth="1"/>
    <col min="12547" max="12547" width="9.6640625" customWidth="1"/>
    <col min="12548" max="12548" width="8.109375" customWidth="1"/>
    <col min="12549" max="12549" width="11.6640625" customWidth="1"/>
    <col min="12550" max="12550" width="2.6640625" customWidth="1"/>
    <col min="12551" max="12551" width="3.6640625" customWidth="1"/>
    <col min="12552" max="12552" width="1.6640625" customWidth="1"/>
    <col min="12553" max="12553" width="11.6640625" customWidth="1"/>
    <col min="12554" max="12554" width="2.6640625" customWidth="1"/>
    <col min="12555" max="12555" width="1.6640625" customWidth="1"/>
    <col min="12557" max="12557" width="4.33203125" customWidth="1"/>
    <col min="12558" max="12558" width="9.77734375" customWidth="1"/>
    <col min="12801" max="12801" width="9.6640625" customWidth="1"/>
    <col min="12802" max="12802" width="10.21875" customWidth="1"/>
    <col min="12803" max="12803" width="9.6640625" customWidth="1"/>
    <col min="12804" max="12804" width="8.109375" customWidth="1"/>
    <col min="12805" max="12805" width="11.6640625" customWidth="1"/>
    <col min="12806" max="12806" width="2.6640625" customWidth="1"/>
    <col min="12807" max="12807" width="3.6640625" customWidth="1"/>
    <col min="12808" max="12808" width="1.6640625" customWidth="1"/>
    <col min="12809" max="12809" width="11.6640625" customWidth="1"/>
    <col min="12810" max="12810" width="2.6640625" customWidth="1"/>
    <col min="12811" max="12811" width="1.6640625" customWidth="1"/>
    <col min="12813" max="12813" width="4.33203125" customWidth="1"/>
    <col min="12814" max="12814" width="9.77734375" customWidth="1"/>
    <col min="13057" max="13057" width="9.6640625" customWidth="1"/>
    <col min="13058" max="13058" width="10.21875" customWidth="1"/>
    <col min="13059" max="13059" width="9.6640625" customWidth="1"/>
    <col min="13060" max="13060" width="8.109375" customWidth="1"/>
    <col min="13061" max="13061" width="11.6640625" customWidth="1"/>
    <col min="13062" max="13062" width="2.6640625" customWidth="1"/>
    <col min="13063" max="13063" width="3.6640625" customWidth="1"/>
    <col min="13064" max="13064" width="1.6640625" customWidth="1"/>
    <col min="13065" max="13065" width="11.6640625" customWidth="1"/>
    <col min="13066" max="13066" width="2.6640625" customWidth="1"/>
    <col min="13067" max="13067" width="1.6640625" customWidth="1"/>
    <col min="13069" max="13069" width="4.33203125" customWidth="1"/>
    <col min="13070" max="13070" width="9.77734375" customWidth="1"/>
    <col min="13313" max="13313" width="9.6640625" customWidth="1"/>
    <col min="13314" max="13314" width="10.21875" customWidth="1"/>
    <col min="13315" max="13315" width="9.6640625" customWidth="1"/>
    <col min="13316" max="13316" width="8.109375" customWidth="1"/>
    <col min="13317" max="13317" width="11.6640625" customWidth="1"/>
    <col min="13318" max="13318" width="2.6640625" customWidth="1"/>
    <col min="13319" max="13319" width="3.6640625" customWidth="1"/>
    <col min="13320" max="13320" width="1.6640625" customWidth="1"/>
    <col min="13321" max="13321" width="11.6640625" customWidth="1"/>
    <col min="13322" max="13322" width="2.6640625" customWidth="1"/>
    <col min="13323" max="13323" width="1.6640625" customWidth="1"/>
    <col min="13325" max="13325" width="4.33203125" customWidth="1"/>
    <col min="13326" max="13326" width="9.77734375" customWidth="1"/>
    <col min="13569" max="13569" width="9.6640625" customWidth="1"/>
    <col min="13570" max="13570" width="10.21875" customWidth="1"/>
    <col min="13571" max="13571" width="9.6640625" customWidth="1"/>
    <col min="13572" max="13572" width="8.109375" customWidth="1"/>
    <col min="13573" max="13573" width="11.6640625" customWidth="1"/>
    <col min="13574" max="13574" width="2.6640625" customWidth="1"/>
    <col min="13575" max="13575" width="3.6640625" customWidth="1"/>
    <col min="13576" max="13576" width="1.6640625" customWidth="1"/>
    <col min="13577" max="13577" width="11.6640625" customWidth="1"/>
    <col min="13578" max="13578" width="2.6640625" customWidth="1"/>
    <col min="13579" max="13579" width="1.6640625" customWidth="1"/>
    <col min="13581" max="13581" width="4.33203125" customWidth="1"/>
    <col min="13582" max="13582" width="9.77734375" customWidth="1"/>
    <col min="13825" max="13825" width="9.6640625" customWidth="1"/>
    <col min="13826" max="13826" width="10.21875" customWidth="1"/>
    <col min="13827" max="13827" width="9.6640625" customWidth="1"/>
    <col min="13828" max="13828" width="8.109375" customWidth="1"/>
    <col min="13829" max="13829" width="11.6640625" customWidth="1"/>
    <col min="13830" max="13830" width="2.6640625" customWidth="1"/>
    <col min="13831" max="13831" width="3.6640625" customWidth="1"/>
    <col min="13832" max="13832" width="1.6640625" customWidth="1"/>
    <col min="13833" max="13833" width="11.6640625" customWidth="1"/>
    <col min="13834" max="13834" width="2.6640625" customWidth="1"/>
    <col min="13835" max="13835" width="1.6640625" customWidth="1"/>
    <col min="13837" max="13837" width="4.33203125" customWidth="1"/>
    <col min="13838" max="13838" width="9.77734375" customWidth="1"/>
    <col min="14081" max="14081" width="9.6640625" customWidth="1"/>
    <col min="14082" max="14082" width="10.21875" customWidth="1"/>
    <col min="14083" max="14083" width="9.6640625" customWidth="1"/>
    <col min="14084" max="14084" width="8.109375" customWidth="1"/>
    <col min="14085" max="14085" width="11.6640625" customWidth="1"/>
    <col min="14086" max="14086" width="2.6640625" customWidth="1"/>
    <col min="14087" max="14087" width="3.6640625" customWidth="1"/>
    <col min="14088" max="14088" width="1.6640625" customWidth="1"/>
    <col min="14089" max="14089" width="11.6640625" customWidth="1"/>
    <col min="14090" max="14090" width="2.6640625" customWidth="1"/>
    <col min="14091" max="14091" width="1.6640625" customWidth="1"/>
    <col min="14093" max="14093" width="4.33203125" customWidth="1"/>
    <col min="14094" max="14094" width="9.77734375" customWidth="1"/>
    <col min="14337" max="14337" width="9.6640625" customWidth="1"/>
    <col min="14338" max="14338" width="10.21875" customWidth="1"/>
    <col min="14339" max="14339" width="9.6640625" customWidth="1"/>
    <col min="14340" max="14340" width="8.109375" customWidth="1"/>
    <col min="14341" max="14341" width="11.6640625" customWidth="1"/>
    <col min="14342" max="14342" width="2.6640625" customWidth="1"/>
    <col min="14343" max="14343" width="3.6640625" customWidth="1"/>
    <col min="14344" max="14344" width="1.6640625" customWidth="1"/>
    <col min="14345" max="14345" width="11.6640625" customWidth="1"/>
    <col min="14346" max="14346" width="2.6640625" customWidth="1"/>
    <col min="14347" max="14347" width="1.6640625" customWidth="1"/>
    <col min="14349" max="14349" width="4.33203125" customWidth="1"/>
    <col min="14350" max="14350" width="9.77734375" customWidth="1"/>
    <col min="14593" max="14593" width="9.6640625" customWidth="1"/>
    <col min="14594" max="14594" width="10.21875" customWidth="1"/>
    <col min="14595" max="14595" width="9.6640625" customWidth="1"/>
    <col min="14596" max="14596" width="8.109375" customWidth="1"/>
    <col min="14597" max="14597" width="11.6640625" customWidth="1"/>
    <col min="14598" max="14598" width="2.6640625" customWidth="1"/>
    <col min="14599" max="14599" width="3.6640625" customWidth="1"/>
    <col min="14600" max="14600" width="1.6640625" customWidth="1"/>
    <col min="14601" max="14601" width="11.6640625" customWidth="1"/>
    <col min="14602" max="14602" width="2.6640625" customWidth="1"/>
    <col min="14603" max="14603" width="1.6640625" customWidth="1"/>
    <col min="14605" max="14605" width="4.33203125" customWidth="1"/>
    <col min="14606" max="14606" width="9.77734375" customWidth="1"/>
    <col min="14849" max="14849" width="9.6640625" customWidth="1"/>
    <col min="14850" max="14850" width="10.21875" customWidth="1"/>
    <col min="14851" max="14851" width="9.6640625" customWidth="1"/>
    <col min="14852" max="14852" width="8.109375" customWidth="1"/>
    <col min="14853" max="14853" width="11.6640625" customWidth="1"/>
    <col min="14854" max="14854" width="2.6640625" customWidth="1"/>
    <col min="14855" max="14855" width="3.6640625" customWidth="1"/>
    <col min="14856" max="14856" width="1.6640625" customWidth="1"/>
    <col min="14857" max="14857" width="11.6640625" customWidth="1"/>
    <col min="14858" max="14858" width="2.6640625" customWidth="1"/>
    <col min="14859" max="14859" width="1.6640625" customWidth="1"/>
    <col min="14861" max="14861" width="4.33203125" customWidth="1"/>
    <col min="14862" max="14862" width="9.77734375" customWidth="1"/>
    <col min="15105" max="15105" width="9.6640625" customWidth="1"/>
    <col min="15106" max="15106" width="10.21875" customWidth="1"/>
    <col min="15107" max="15107" width="9.6640625" customWidth="1"/>
    <col min="15108" max="15108" width="8.109375" customWidth="1"/>
    <col min="15109" max="15109" width="11.6640625" customWidth="1"/>
    <col min="15110" max="15110" width="2.6640625" customWidth="1"/>
    <col min="15111" max="15111" width="3.6640625" customWidth="1"/>
    <col min="15112" max="15112" width="1.6640625" customWidth="1"/>
    <col min="15113" max="15113" width="11.6640625" customWidth="1"/>
    <col min="15114" max="15114" width="2.6640625" customWidth="1"/>
    <col min="15115" max="15115" width="1.6640625" customWidth="1"/>
    <col min="15117" max="15117" width="4.33203125" customWidth="1"/>
    <col min="15118" max="15118" width="9.77734375" customWidth="1"/>
    <col min="15361" max="15361" width="9.6640625" customWidth="1"/>
    <col min="15362" max="15362" width="10.21875" customWidth="1"/>
    <col min="15363" max="15363" width="9.6640625" customWidth="1"/>
    <col min="15364" max="15364" width="8.109375" customWidth="1"/>
    <col min="15365" max="15365" width="11.6640625" customWidth="1"/>
    <col min="15366" max="15366" width="2.6640625" customWidth="1"/>
    <col min="15367" max="15367" width="3.6640625" customWidth="1"/>
    <col min="15368" max="15368" width="1.6640625" customWidth="1"/>
    <col min="15369" max="15369" width="11.6640625" customWidth="1"/>
    <col min="15370" max="15370" width="2.6640625" customWidth="1"/>
    <col min="15371" max="15371" width="1.6640625" customWidth="1"/>
    <col min="15373" max="15373" width="4.33203125" customWidth="1"/>
    <col min="15374" max="15374" width="9.77734375" customWidth="1"/>
    <col min="15617" max="15617" width="9.6640625" customWidth="1"/>
    <col min="15618" max="15618" width="10.21875" customWidth="1"/>
    <col min="15619" max="15619" width="9.6640625" customWidth="1"/>
    <col min="15620" max="15620" width="8.109375" customWidth="1"/>
    <col min="15621" max="15621" width="11.6640625" customWidth="1"/>
    <col min="15622" max="15622" width="2.6640625" customWidth="1"/>
    <col min="15623" max="15623" width="3.6640625" customWidth="1"/>
    <col min="15624" max="15624" width="1.6640625" customWidth="1"/>
    <col min="15625" max="15625" width="11.6640625" customWidth="1"/>
    <col min="15626" max="15626" width="2.6640625" customWidth="1"/>
    <col min="15627" max="15627" width="1.6640625" customWidth="1"/>
    <col min="15629" max="15629" width="4.33203125" customWidth="1"/>
    <col min="15630" max="15630" width="9.77734375" customWidth="1"/>
    <col min="15873" max="15873" width="9.6640625" customWidth="1"/>
    <col min="15874" max="15874" width="10.21875" customWidth="1"/>
    <col min="15875" max="15875" width="9.6640625" customWidth="1"/>
    <col min="15876" max="15876" width="8.109375" customWidth="1"/>
    <col min="15877" max="15877" width="11.6640625" customWidth="1"/>
    <col min="15878" max="15878" width="2.6640625" customWidth="1"/>
    <col min="15879" max="15879" width="3.6640625" customWidth="1"/>
    <col min="15880" max="15880" width="1.6640625" customWidth="1"/>
    <col min="15881" max="15881" width="11.6640625" customWidth="1"/>
    <col min="15882" max="15882" width="2.6640625" customWidth="1"/>
    <col min="15883" max="15883" width="1.6640625" customWidth="1"/>
    <col min="15885" max="15885" width="4.33203125" customWidth="1"/>
    <col min="15886" max="15886" width="9.77734375" customWidth="1"/>
    <col min="16129" max="16129" width="9.6640625" customWidth="1"/>
    <col min="16130" max="16130" width="10.21875" customWidth="1"/>
    <col min="16131" max="16131" width="9.6640625" customWidth="1"/>
    <col min="16132" max="16132" width="8.109375" customWidth="1"/>
    <col min="16133" max="16133" width="11.6640625" customWidth="1"/>
    <col min="16134" max="16134" width="2.6640625" customWidth="1"/>
    <col min="16135" max="16135" width="3.6640625" customWidth="1"/>
    <col min="16136" max="16136" width="1.6640625" customWidth="1"/>
    <col min="16137" max="16137" width="11.6640625" customWidth="1"/>
    <col min="16138" max="16138" width="2.6640625" customWidth="1"/>
    <col min="16139" max="16139" width="1.6640625" customWidth="1"/>
    <col min="16141" max="16141" width="4.33203125" customWidth="1"/>
    <col min="16142" max="16142" width="9.77734375" customWidth="1"/>
  </cols>
  <sheetData>
    <row r="1" spans="1:13" ht="15" customHeight="1" x14ac:dyDescent="0.2">
      <c r="L1" s="106"/>
    </row>
    <row r="2" spans="1:13" ht="21" x14ac:dyDescent="0.2">
      <c r="A2" s="225" t="s">
        <v>9</v>
      </c>
      <c r="B2" s="225"/>
      <c r="C2" s="225"/>
      <c r="D2" s="225"/>
      <c r="E2" s="225"/>
      <c r="F2" s="225"/>
      <c r="G2" s="225"/>
      <c r="H2" s="225"/>
      <c r="I2" s="225"/>
      <c r="J2" s="225"/>
      <c r="K2" s="225"/>
      <c r="L2" s="225"/>
      <c r="M2" s="225"/>
    </row>
    <row r="3" spans="1:13" ht="15" customHeight="1" x14ac:dyDescent="0.2"/>
    <row r="4" spans="1:13" ht="15" customHeight="1" x14ac:dyDescent="0.2">
      <c r="A4" t="s">
        <v>156</v>
      </c>
      <c r="B4" s="217"/>
      <c r="C4" s="217"/>
      <c r="D4" s="217"/>
    </row>
    <row r="5" spans="1:13" ht="15" customHeight="1" x14ac:dyDescent="0.2">
      <c r="B5" s="59"/>
      <c r="C5" s="59"/>
      <c r="D5" s="59"/>
    </row>
    <row r="6" spans="1:13" x14ac:dyDescent="0.2">
      <c r="A6" t="s">
        <v>181</v>
      </c>
    </row>
    <row r="7" spans="1:13" ht="15" customHeight="1" x14ac:dyDescent="0.2">
      <c r="A7" t="s">
        <v>182</v>
      </c>
      <c r="E7" s="108"/>
      <c r="F7" t="s">
        <v>160</v>
      </c>
      <c r="L7" s="24"/>
    </row>
    <row r="8" spans="1:13" ht="7.5" customHeight="1" x14ac:dyDescent="0.2">
      <c r="L8" s="24"/>
    </row>
    <row r="9" spans="1:13" ht="15" customHeight="1" x14ac:dyDescent="0.2">
      <c r="E9" s="108"/>
      <c r="F9" t="s">
        <v>160</v>
      </c>
      <c r="L9" s="24"/>
    </row>
    <row r="10" spans="1:13" ht="7.5" customHeight="1" x14ac:dyDescent="0.2">
      <c r="L10" s="24"/>
    </row>
    <row r="11" spans="1:13" ht="15" customHeight="1" x14ac:dyDescent="0.2">
      <c r="E11" s="108"/>
      <c r="F11" t="s">
        <v>160</v>
      </c>
      <c r="L11" s="24"/>
    </row>
    <row r="12" spans="1:13" ht="5.25" customHeight="1" x14ac:dyDescent="0.2">
      <c r="E12" s="108"/>
      <c r="L12" s="24"/>
    </row>
    <row r="13" spans="1:13" ht="15" customHeight="1" x14ac:dyDescent="0.2">
      <c r="E13" s="109">
        <f>E7+E9+E11</f>
        <v>0</v>
      </c>
      <c r="F13" s="110" t="s">
        <v>160</v>
      </c>
      <c r="L13" s="24" t="s">
        <v>183</v>
      </c>
      <c r="M13" t="s">
        <v>184</v>
      </c>
    </row>
    <row r="14" spans="1:13" ht="15" customHeight="1" x14ac:dyDescent="0.2">
      <c r="A14" s="111"/>
      <c r="B14" s="111"/>
      <c r="C14" s="111"/>
      <c r="D14" s="111"/>
      <c r="E14" s="112"/>
      <c r="F14" s="111"/>
      <c r="G14" s="111"/>
      <c r="H14" s="111"/>
      <c r="I14" s="111"/>
      <c r="J14" s="111"/>
      <c r="K14" s="111"/>
      <c r="L14" s="113"/>
      <c r="M14" s="111"/>
    </row>
    <row r="15" spans="1:13" ht="7.5" customHeight="1" x14ac:dyDescent="0.2">
      <c r="L15" s="24"/>
    </row>
    <row r="16" spans="1:13" ht="15" customHeight="1" x14ac:dyDescent="0.2">
      <c r="A16" t="s">
        <v>185</v>
      </c>
      <c r="E16" s="114"/>
      <c r="F16" t="s">
        <v>160</v>
      </c>
      <c r="L16" s="24" t="s">
        <v>183</v>
      </c>
      <c r="M16" t="s">
        <v>186</v>
      </c>
    </row>
    <row r="17" spans="1:13" ht="7.5" customHeight="1" x14ac:dyDescent="0.2">
      <c r="A17" s="111"/>
      <c r="B17" s="111"/>
      <c r="C17" s="111"/>
      <c r="D17" s="111"/>
      <c r="E17" s="111"/>
      <c r="F17" s="111"/>
      <c r="G17" s="111"/>
      <c r="H17" s="111"/>
      <c r="I17" s="111"/>
      <c r="J17" s="111"/>
      <c r="K17" s="111"/>
      <c r="L17" s="113"/>
      <c r="M17" s="111"/>
    </row>
    <row r="18" spans="1:13" ht="15" customHeight="1" x14ac:dyDescent="0.2">
      <c r="A18" s="115" t="s">
        <v>187</v>
      </c>
      <c r="B18" s="115"/>
      <c r="C18" s="115"/>
      <c r="D18" s="115"/>
      <c r="E18" s="116">
        <v>0</v>
      </c>
      <c r="F18" s="115" t="s">
        <v>160</v>
      </c>
      <c r="G18" s="115"/>
      <c r="H18" s="115"/>
      <c r="I18" s="115"/>
      <c r="J18" s="115"/>
      <c r="K18" s="115"/>
      <c r="L18" s="117" t="s">
        <v>183</v>
      </c>
      <c r="M18" s="115" t="s">
        <v>188</v>
      </c>
    </row>
    <row r="19" spans="1:13" ht="7.5" customHeight="1" x14ac:dyDescent="0.2">
      <c r="A19" s="111"/>
      <c r="B19" s="111"/>
      <c r="C19" s="111"/>
      <c r="D19" s="111"/>
      <c r="E19" s="111"/>
      <c r="F19" s="111"/>
      <c r="G19" s="111"/>
      <c r="H19" s="111"/>
      <c r="I19" s="111"/>
      <c r="J19" s="111"/>
      <c r="K19" s="111"/>
      <c r="L19" s="113"/>
      <c r="M19" s="111"/>
    </row>
    <row r="20" spans="1:13" ht="15" customHeight="1" x14ac:dyDescent="0.2">
      <c r="A20" s="115" t="s">
        <v>189</v>
      </c>
      <c r="B20" s="115"/>
      <c r="C20" s="115"/>
      <c r="D20" s="115"/>
      <c r="E20" s="118">
        <f>E16-E18</f>
        <v>0</v>
      </c>
      <c r="F20" s="115" t="s">
        <v>160</v>
      </c>
      <c r="G20" s="115"/>
      <c r="H20" s="115"/>
      <c r="I20" s="115"/>
      <c r="J20" s="115"/>
      <c r="K20" s="115"/>
      <c r="L20" s="117" t="s">
        <v>183</v>
      </c>
      <c r="M20" s="115" t="s">
        <v>190</v>
      </c>
    </row>
    <row r="21" spans="1:13" ht="7.5" customHeight="1" x14ac:dyDescent="0.2">
      <c r="A21" s="111"/>
      <c r="B21" s="111"/>
      <c r="C21" s="111"/>
      <c r="D21" s="111"/>
      <c r="E21" s="111"/>
      <c r="F21" s="111"/>
      <c r="G21" s="111"/>
      <c r="H21" s="111"/>
      <c r="I21" s="111"/>
      <c r="J21" s="111"/>
      <c r="K21" s="111"/>
      <c r="L21" s="111"/>
      <c r="M21" s="111"/>
    </row>
    <row r="22" spans="1:13" x14ac:dyDescent="0.2">
      <c r="A22" s="115"/>
      <c r="B22" s="115"/>
      <c r="C22" s="115"/>
      <c r="D22" s="115"/>
      <c r="E22" s="115"/>
      <c r="F22" s="115"/>
      <c r="G22" s="115"/>
      <c r="H22" s="119"/>
      <c r="I22" s="115"/>
      <c r="J22" s="115"/>
      <c r="K22" s="115"/>
      <c r="L22" s="115"/>
      <c r="M22" s="115"/>
    </row>
    <row r="24" spans="1:13" ht="15" customHeight="1" x14ac:dyDescent="0.2"/>
    <row r="25" spans="1:13" ht="7.5" customHeight="1" x14ac:dyDescent="0.2">
      <c r="H25" s="120" t="s">
        <v>191</v>
      </c>
      <c r="I25" s="121"/>
      <c r="L25" s="24"/>
    </row>
    <row r="26" spans="1:13" ht="15" customHeight="1" x14ac:dyDescent="0.2">
      <c r="A26" t="s">
        <v>192</v>
      </c>
      <c r="E26" s="122"/>
      <c r="F26" t="s">
        <v>160</v>
      </c>
      <c r="H26" s="17" t="s">
        <v>193</v>
      </c>
      <c r="I26" s="121"/>
      <c r="J26" t="s">
        <v>160</v>
      </c>
      <c r="K26" t="s">
        <v>194</v>
      </c>
      <c r="L26" s="24"/>
    </row>
    <row r="27" spans="1:13" ht="7.5" customHeight="1" x14ac:dyDescent="0.2">
      <c r="E27" s="123"/>
      <c r="H27" s="120" t="s">
        <v>191</v>
      </c>
      <c r="I27" s="121"/>
      <c r="L27" s="24"/>
    </row>
    <row r="28" spans="1:13" ht="15" customHeight="1" x14ac:dyDescent="0.2">
      <c r="E28" s="122"/>
      <c r="F28" t="s">
        <v>160</v>
      </c>
      <c r="H28" s="17" t="s">
        <v>193</v>
      </c>
      <c r="I28" s="121"/>
      <c r="J28" t="s">
        <v>160</v>
      </c>
      <c r="K28" t="s">
        <v>194</v>
      </c>
      <c r="L28" s="24"/>
    </row>
    <row r="29" spans="1:13" ht="7.5" customHeight="1" x14ac:dyDescent="0.2">
      <c r="E29" s="123"/>
      <c r="H29" s="120" t="s">
        <v>191</v>
      </c>
      <c r="I29" s="121"/>
      <c r="L29" s="24"/>
    </row>
    <row r="30" spans="1:13" ht="15" customHeight="1" x14ac:dyDescent="0.2">
      <c r="E30" s="122"/>
      <c r="F30" t="s">
        <v>160</v>
      </c>
      <c r="H30" s="17" t="s">
        <v>193</v>
      </c>
      <c r="I30" s="121"/>
      <c r="J30" t="s">
        <v>160</v>
      </c>
      <c r="K30" t="s">
        <v>194</v>
      </c>
      <c r="L30" s="24"/>
    </row>
    <row r="31" spans="1:13" ht="7.5" customHeight="1" x14ac:dyDescent="0.2">
      <c r="H31" s="120" t="s">
        <v>191</v>
      </c>
    </row>
    <row r="32" spans="1:13" x14ac:dyDescent="0.2">
      <c r="D32" t="s">
        <v>195</v>
      </c>
      <c r="E32" s="109">
        <f>E26+E28+E30</f>
        <v>0</v>
      </c>
      <c r="F32" s="110" t="s">
        <v>160</v>
      </c>
      <c r="H32" s="17" t="s">
        <v>193</v>
      </c>
      <c r="I32" s="109">
        <f>I26+I28+I30</f>
        <v>0</v>
      </c>
      <c r="J32" s="110" t="s">
        <v>160</v>
      </c>
      <c r="K32" t="s">
        <v>194</v>
      </c>
      <c r="L32" s="24" t="s">
        <v>183</v>
      </c>
      <c r="M32" t="s">
        <v>196</v>
      </c>
    </row>
    <row r="33" spans="1:13" x14ac:dyDescent="0.2">
      <c r="A33" s="111"/>
      <c r="B33" s="111"/>
      <c r="C33" s="111"/>
      <c r="D33" s="111"/>
      <c r="E33" s="111"/>
      <c r="F33" s="111"/>
      <c r="G33" s="111"/>
      <c r="H33" s="111"/>
      <c r="I33" s="111"/>
      <c r="J33" s="111"/>
      <c r="K33" s="111"/>
      <c r="L33" s="113"/>
      <c r="M33" s="111"/>
    </row>
    <row r="34" spans="1:13" ht="15" customHeight="1" x14ac:dyDescent="0.2">
      <c r="A34" s="115" t="s">
        <v>197</v>
      </c>
      <c r="B34" s="115"/>
      <c r="C34" s="115"/>
      <c r="D34" s="115"/>
      <c r="E34" s="116"/>
      <c r="F34" s="115" t="s">
        <v>160</v>
      </c>
      <c r="G34" s="115"/>
      <c r="H34" s="115"/>
      <c r="I34" s="115"/>
      <c r="J34" s="115"/>
      <c r="K34" s="115"/>
      <c r="L34" s="115"/>
      <c r="M34" s="115"/>
    </row>
    <row r="35" spans="1:13" ht="7.5" customHeight="1" x14ac:dyDescent="0.2">
      <c r="E35" s="123"/>
      <c r="L35" s="24"/>
    </row>
    <row r="36" spans="1:13" ht="15" customHeight="1" x14ac:dyDescent="0.2">
      <c r="E36" s="108"/>
      <c r="F36" t="s">
        <v>160</v>
      </c>
      <c r="L36" s="24"/>
    </row>
    <row r="37" spans="1:13" ht="7.5" customHeight="1" x14ac:dyDescent="0.2">
      <c r="E37" s="123"/>
      <c r="L37" s="24"/>
    </row>
    <row r="38" spans="1:13" ht="15" customHeight="1" x14ac:dyDescent="0.2">
      <c r="E38" s="122"/>
      <c r="F38" t="s">
        <v>160</v>
      </c>
      <c r="L38" s="24"/>
    </row>
    <row r="39" spans="1:13" ht="7.5" customHeight="1" x14ac:dyDescent="0.2">
      <c r="L39" s="24"/>
    </row>
    <row r="40" spans="1:13" ht="15" customHeight="1" x14ac:dyDescent="0.2">
      <c r="D40" t="s">
        <v>195</v>
      </c>
      <c r="E40" s="109">
        <f>E34+E36+E38</f>
        <v>0</v>
      </c>
      <c r="F40" s="110" t="s">
        <v>160</v>
      </c>
      <c r="L40" s="24" t="s">
        <v>183</v>
      </c>
      <c r="M40" t="s">
        <v>198</v>
      </c>
    </row>
    <row r="41" spans="1:13" ht="7.5" customHeight="1" x14ac:dyDescent="0.2">
      <c r="A41" s="111"/>
      <c r="B41" s="111"/>
      <c r="C41" s="111"/>
      <c r="D41" s="111"/>
      <c r="E41" s="111"/>
      <c r="F41" s="111"/>
      <c r="G41" s="111"/>
      <c r="H41" s="111"/>
      <c r="I41" s="111"/>
      <c r="J41" s="111"/>
      <c r="K41" s="111"/>
      <c r="L41" s="113"/>
      <c r="M41" s="111"/>
    </row>
    <row r="42" spans="1:13" ht="7.5" customHeight="1" x14ac:dyDescent="0.2">
      <c r="H42" s="120" t="s">
        <v>191</v>
      </c>
      <c r="L42" s="24"/>
    </row>
    <row r="43" spans="1:13" ht="15" customHeight="1" x14ac:dyDescent="0.2">
      <c r="A43" t="s">
        <v>199</v>
      </c>
      <c r="E43" s="124" t="e">
        <f>IF(INT((E13-E20)*E32/E40)&lt;0,0,INT(E13-E20)*E32/E40)</f>
        <v>#DIV/0!</v>
      </c>
      <c r="F43" s="110" t="s">
        <v>160</v>
      </c>
      <c r="H43" s="17" t="s">
        <v>193</v>
      </c>
      <c r="I43" s="124" t="e">
        <f>IF(INT((E13-E20)*I32/E40)&lt;0,0,INT(E13-E20)*I32/E40)</f>
        <v>#DIV/0!</v>
      </c>
      <c r="J43" s="110" t="s">
        <v>160</v>
      </c>
      <c r="K43" t="s">
        <v>194</v>
      </c>
      <c r="L43" s="24" t="s">
        <v>183</v>
      </c>
      <c r="M43" t="s">
        <v>200</v>
      </c>
    </row>
    <row r="44" spans="1:13" ht="15" customHeight="1" x14ac:dyDescent="0.2">
      <c r="E44" s="125"/>
      <c r="H44" s="17"/>
      <c r="I44" s="125"/>
      <c r="L44" s="24"/>
    </row>
    <row r="45" spans="1:13" ht="15" customHeight="1" x14ac:dyDescent="0.2">
      <c r="E45" s="125"/>
      <c r="H45" s="17"/>
      <c r="I45" s="125"/>
      <c r="L45" s="24"/>
    </row>
    <row r="46" spans="1:13" ht="15" customHeight="1" x14ac:dyDescent="0.2">
      <c r="E46" s="125"/>
      <c r="H46" s="17"/>
      <c r="I46" s="125"/>
      <c r="L46" s="24"/>
    </row>
    <row r="47" spans="1:13" ht="5.25" customHeight="1" x14ac:dyDescent="0.2"/>
    <row r="48" spans="1:13" x14ac:dyDescent="0.2">
      <c r="A48" t="s">
        <v>201</v>
      </c>
    </row>
    <row r="49" spans="1:1" ht="15" customHeight="1" x14ac:dyDescent="0.2">
      <c r="A49" t="s">
        <v>202</v>
      </c>
    </row>
    <row r="50" spans="1:1" ht="15" customHeight="1" x14ac:dyDescent="0.2">
      <c r="A50" t="s">
        <v>203</v>
      </c>
    </row>
  </sheetData>
  <mergeCells count="2">
    <mergeCell ref="A2:M2"/>
    <mergeCell ref="B4:D4"/>
  </mergeCells>
  <phoneticPr fontId="2"/>
  <pageMargins left="0.78" right="0.78" top="1" bottom="1" header="0.51200000000000001" footer="0.51200000000000001"/>
  <pageSetup paperSize="9" orientation="portrait" horizontalDpi="300"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8AD8A-7EF8-4383-8C6B-924460C77DF1}">
  <dimension ref="A1:M50"/>
  <sheetViews>
    <sheetView showGridLines="0" view="pageBreakPreview" zoomScaleNormal="115" zoomScaleSheetLayoutView="100" workbookViewId="0"/>
  </sheetViews>
  <sheetFormatPr defaultRowHeight="13.2" x14ac:dyDescent="0.2"/>
  <cols>
    <col min="1" max="1" width="9.6640625" customWidth="1"/>
    <col min="2" max="2" width="10.21875" customWidth="1"/>
    <col min="3" max="3" width="9.6640625" customWidth="1"/>
    <col min="4" max="4" width="8.109375" customWidth="1"/>
    <col min="5" max="5" width="11.6640625" customWidth="1"/>
    <col min="6" max="6" width="2.6640625" customWidth="1"/>
    <col min="7" max="7" width="3.6640625" customWidth="1"/>
    <col min="8" max="8" width="1.6640625" customWidth="1"/>
    <col min="9" max="9" width="11.6640625" customWidth="1"/>
    <col min="10" max="10" width="2.6640625" customWidth="1"/>
    <col min="11" max="11" width="1.6640625" customWidth="1"/>
    <col min="13" max="13" width="4.33203125" customWidth="1"/>
    <col min="14" max="14" width="6.109375" customWidth="1"/>
    <col min="257" max="257" width="9.6640625" customWidth="1"/>
    <col min="258" max="258" width="10.21875" customWidth="1"/>
    <col min="259" max="259" width="9.6640625" customWidth="1"/>
    <col min="260" max="260" width="8.109375" customWidth="1"/>
    <col min="261" max="261" width="11.6640625" customWidth="1"/>
    <col min="262" max="262" width="2.6640625" customWidth="1"/>
    <col min="263" max="263" width="3.6640625" customWidth="1"/>
    <col min="264" max="264" width="1.6640625" customWidth="1"/>
    <col min="265" max="265" width="11.6640625" customWidth="1"/>
    <col min="266" max="266" width="2.6640625" customWidth="1"/>
    <col min="267" max="267" width="1.6640625" customWidth="1"/>
    <col min="269" max="269" width="4.33203125" customWidth="1"/>
    <col min="270" max="270" width="6.109375" customWidth="1"/>
    <col min="513" max="513" width="9.6640625" customWidth="1"/>
    <col min="514" max="514" width="10.21875" customWidth="1"/>
    <col min="515" max="515" width="9.6640625" customWidth="1"/>
    <col min="516" max="516" width="8.109375" customWidth="1"/>
    <col min="517" max="517" width="11.6640625" customWidth="1"/>
    <col min="518" max="518" width="2.6640625" customWidth="1"/>
    <col min="519" max="519" width="3.6640625" customWidth="1"/>
    <col min="520" max="520" width="1.6640625" customWidth="1"/>
    <col min="521" max="521" width="11.6640625" customWidth="1"/>
    <col min="522" max="522" width="2.6640625" customWidth="1"/>
    <col min="523" max="523" width="1.6640625" customWidth="1"/>
    <col min="525" max="525" width="4.33203125" customWidth="1"/>
    <col min="526" max="526" width="6.109375" customWidth="1"/>
    <col min="769" max="769" width="9.6640625" customWidth="1"/>
    <col min="770" max="770" width="10.21875" customWidth="1"/>
    <col min="771" max="771" width="9.6640625" customWidth="1"/>
    <col min="772" max="772" width="8.109375" customWidth="1"/>
    <col min="773" max="773" width="11.6640625" customWidth="1"/>
    <col min="774" max="774" width="2.6640625" customWidth="1"/>
    <col min="775" max="775" width="3.6640625" customWidth="1"/>
    <col min="776" max="776" width="1.6640625" customWidth="1"/>
    <col min="777" max="777" width="11.6640625" customWidth="1"/>
    <col min="778" max="778" width="2.6640625" customWidth="1"/>
    <col min="779" max="779" width="1.6640625" customWidth="1"/>
    <col min="781" max="781" width="4.33203125" customWidth="1"/>
    <col min="782" max="782" width="6.109375" customWidth="1"/>
    <col min="1025" max="1025" width="9.6640625" customWidth="1"/>
    <col min="1026" max="1026" width="10.21875" customWidth="1"/>
    <col min="1027" max="1027" width="9.6640625" customWidth="1"/>
    <col min="1028" max="1028" width="8.109375" customWidth="1"/>
    <col min="1029" max="1029" width="11.6640625" customWidth="1"/>
    <col min="1030" max="1030" width="2.6640625" customWidth="1"/>
    <col min="1031" max="1031" width="3.6640625" customWidth="1"/>
    <col min="1032" max="1032" width="1.6640625" customWidth="1"/>
    <col min="1033" max="1033" width="11.6640625" customWidth="1"/>
    <col min="1034" max="1034" width="2.6640625" customWidth="1"/>
    <col min="1035" max="1035" width="1.6640625" customWidth="1"/>
    <col min="1037" max="1037" width="4.33203125" customWidth="1"/>
    <col min="1038" max="1038" width="6.109375" customWidth="1"/>
    <col min="1281" max="1281" width="9.6640625" customWidth="1"/>
    <col min="1282" max="1282" width="10.21875" customWidth="1"/>
    <col min="1283" max="1283" width="9.6640625" customWidth="1"/>
    <col min="1284" max="1284" width="8.109375" customWidth="1"/>
    <col min="1285" max="1285" width="11.6640625" customWidth="1"/>
    <col min="1286" max="1286" width="2.6640625" customWidth="1"/>
    <col min="1287" max="1287" width="3.6640625" customWidth="1"/>
    <col min="1288" max="1288" width="1.6640625" customWidth="1"/>
    <col min="1289" max="1289" width="11.6640625" customWidth="1"/>
    <col min="1290" max="1290" width="2.6640625" customWidth="1"/>
    <col min="1291" max="1291" width="1.6640625" customWidth="1"/>
    <col min="1293" max="1293" width="4.33203125" customWidth="1"/>
    <col min="1294" max="1294" width="6.109375" customWidth="1"/>
    <col min="1537" max="1537" width="9.6640625" customWidth="1"/>
    <col min="1538" max="1538" width="10.21875" customWidth="1"/>
    <col min="1539" max="1539" width="9.6640625" customWidth="1"/>
    <col min="1540" max="1540" width="8.109375" customWidth="1"/>
    <col min="1541" max="1541" width="11.6640625" customWidth="1"/>
    <col min="1542" max="1542" width="2.6640625" customWidth="1"/>
    <col min="1543" max="1543" width="3.6640625" customWidth="1"/>
    <col min="1544" max="1544" width="1.6640625" customWidth="1"/>
    <col min="1545" max="1545" width="11.6640625" customWidth="1"/>
    <col min="1546" max="1546" width="2.6640625" customWidth="1"/>
    <col min="1547" max="1547" width="1.6640625" customWidth="1"/>
    <col min="1549" max="1549" width="4.33203125" customWidth="1"/>
    <col min="1550" max="1550" width="6.109375" customWidth="1"/>
    <col min="1793" max="1793" width="9.6640625" customWidth="1"/>
    <col min="1794" max="1794" width="10.21875" customWidth="1"/>
    <col min="1795" max="1795" width="9.6640625" customWidth="1"/>
    <col min="1796" max="1796" width="8.109375" customWidth="1"/>
    <col min="1797" max="1797" width="11.6640625" customWidth="1"/>
    <col min="1798" max="1798" width="2.6640625" customWidth="1"/>
    <col min="1799" max="1799" width="3.6640625" customWidth="1"/>
    <col min="1800" max="1800" width="1.6640625" customWidth="1"/>
    <col min="1801" max="1801" width="11.6640625" customWidth="1"/>
    <col min="1802" max="1802" width="2.6640625" customWidth="1"/>
    <col min="1803" max="1803" width="1.6640625" customWidth="1"/>
    <col min="1805" max="1805" width="4.33203125" customWidth="1"/>
    <col min="1806" max="1806" width="6.109375" customWidth="1"/>
    <col min="2049" max="2049" width="9.6640625" customWidth="1"/>
    <col min="2050" max="2050" width="10.21875" customWidth="1"/>
    <col min="2051" max="2051" width="9.6640625" customWidth="1"/>
    <col min="2052" max="2052" width="8.109375" customWidth="1"/>
    <col min="2053" max="2053" width="11.6640625" customWidth="1"/>
    <col min="2054" max="2054" width="2.6640625" customWidth="1"/>
    <col min="2055" max="2055" width="3.6640625" customWidth="1"/>
    <col min="2056" max="2056" width="1.6640625" customWidth="1"/>
    <col min="2057" max="2057" width="11.6640625" customWidth="1"/>
    <col min="2058" max="2058" width="2.6640625" customWidth="1"/>
    <col min="2059" max="2059" width="1.6640625" customWidth="1"/>
    <col min="2061" max="2061" width="4.33203125" customWidth="1"/>
    <col min="2062" max="2062" width="6.109375" customWidth="1"/>
    <col min="2305" max="2305" width="9.6640625" customWidth="1"/>
    <col min="2306" max="2306" width="10.21875" customWidth="1"/>
    <col min="2307" max="2307" width="9.6640625" customWidth="1"/>
    <col min="2308" max="2308" width="8.109375" customWidth="1"/>
    <col min="2309" max="2309" width="11.6640625" customWidth="1"/>
    <col min="2310" max="2310" width="2.6640625" customWidth="1"/>
    <col min="2311" max="2311" width="3.6640625" customWidth="1"/>
    <col min="2312" max="2312" width="1.6640625" customWidth="1"/>
    <col min="2313" max="2313" width="11.6640625" customWidth="1"/>
    <col min="2314" max="2314" width="2.6640625" customWidth="1"/>
    <col min="2315" max="2315" width="1.6640625" customWidth="1"/>
    <col min="2317" max="2317" width="4.33203125" customWidth="1"/>
    <col min="2318" max="2318" width="6.109375" customWidth="1"/>
    <col min="2561" max="2561" width="9.6640625" customWidth="1"/>
    <col min="2562" max="2562" width="10.21875" customWidth="1"/>
    <col min="2563" max="2563" width="9.6640625" customWidth="1"/>
    <col min="2564" max="2564" width="8.109375" customWidth="1"/>
    <col min="2565" max="2565" width="11.6640625" customWidth="1"/>
    <col min="2566" max="2566" width="2.6640625" customWidth="1"/>
    <col min="2567" max="2567" width="3.6640625" customWidth="1"/>
    <col min="2568" max="2568" width="1.6640625" customWidth="1"/>
    <col min="2569" max="2569" width="11.6640625" customWidth="1"/>
    <col min="2570" max="2570" width="2.6640625" customWidth="1"/>
    <col min="2571" max="2571" width="1.6640625" customWidth="1"/>
    <col min="2573" max="2573" width="4.33203125" customWidth="1"/>
    <col min="2574" max="2574" width="6.109375" customWidth="1"/>
    <col min="2817" max="2817" width="9.6640625" customWidth="1"/>
    <col min="2818" max="2818" width="10.21875" customWidth="1"/>
    <col min="2819" max="2819" width="9.6640625" customWidth="1"/>
    <col min="2820" max="2820" width="8.109375" customWidth="1"/>
    <col min="2821" max="2821" width="11.6640625" customWidth="1"/>
    <col min="2822" max="2822" width="2.6640625" customWidth="1"/>
    <col min="2823" max="2823" width="3.6640625" customWidth="1"/>
    <col min="2824" max="2824" width="1.6640625" customWidth="1"/>
    <col min="2825" max="2825" width="11.6640625" customWidth="1"/>
    <col min="2826" max="2826" width="2.6640625" customWidth="1"/>
    <col min="2827" max="2827" width="1.6640625" customWidth="1"/>
    <col min="2829" max="2829" width="4.33203125" customWidth="1"/>
    <col min="2830" max="2830" width="6.109375" customWidth="1"/>
    <col min="3073" max="3073" width="9.6640625" customWidth="1"/>
    <col min="3074" max="3074" width="10.21875" customWidth="1"/>
    <col min="3075" max="3075" width="9.6640625" customWidth="1"/>
    <col min="3076" max="3076" width="8.109375" customWidth="1"/>
    <col min="3077" max="3077" width="11.6640625" customWidth="1"/>
    <col min="3078" max="3078" width="2.6640625" customWidth="1"/>
    <col min="3079" max="3079" width="3.6640625" customWidth="1"/>
    <col min="3080" max="3080" width="1.6640625" customWidth="1"/>
    <col min="3081" max="3081" width="11.6640625" customWidth="1"/>
    <col min="3082" max="3082" width="2.6640625" customWidth="1"/>
    <col min="3083" max="3083" width="1.6640625" customWidth="1"/>
    <col min="3085" max="3085" width="4.33203125" customWidth="1"/>
    <col min="3086" max="3086" width="6.109375" customWidth="1"/>
    <col min="3329" max="3329" width="9.6640625" customWidth="1"/>
    <col min="3330" max="3330" width="10.21875" customWidth="1"/>
    <col min="3331" max="3331" width="9.6640625" customWidth="1"/>
    <col min="3332" max="3332" width="8.109375" customWidth="1"/>
    <col min="3333" max="3333" width="11.6640625" customWidth="1"/>
    <col min="3334" max="3334" width="2.6640625" customWidth="1"/>
    <col min="3335" max="3335" width="3.6640625" customWidth="1"/>
    <col min="3336" max="3336" width="1.6640625" customWidth="1"/>
    <col min="3337" max="3337" width="11.6640625" customWidth="1"/>
    <col min="3338" max="3338" width="2.6640625" customWidth="1"/>
    <col min="3339" max="3339" width="1.6640625" customWidth="1"/>
    <col min="3341" max="3341" width="4.33203125" customWidth="1"/>
    <col min="3342" max="3342" width="6.109375" customWidth="1"/>
    <col min="3585" max="3585" width="9.6640625" customWidth="1"/>
    <col min="3586" max="3586" width="10.21875" customWidth="1"/>
    <col min="3587" max="3587" width="9.6640625" customWidth="1"/>
    <col min="3588" max="3588" width="8.109375" customWidth="1"/>
    <col min="3589" max="3589" width="11.6640625" customWidth="1"/>
    <col min="3590" max="3590" width="2.6640625" customWidth="1"/>
    <col min="3591" max="3591" width="3.6640625" customWidth="1"/>
    <col min="3592" max="3592" width="1.6640625" customWidth="1"/>
    <col min="3593" max="3593" width="11.6640625" customWidth="1"/>
    <col min="3594" max="3594" width="2.6640625" customWidth="1"/>
    <col min="3595" max="3595" width="1.6640625" customWidth="1"/>
    <col min="3597" max="3597" width="4.33203125" customWidth="1"/>
    <col min="3598" max="3598" width="6.109375" customWidth="1"/>
    <col min="3841" max="3841" width="9.6640625" customWidth="1"/>
    <col min="3842" max="3842" width="10.21875" customWidth="1"/>
    <col min="3843" max="3843" width="9.6640625" customWidth="1"/>
    <col min="3844" max="3844" width="8.109375" customWidth="1"/>
    <col min="3845" max="3845" width="11.6640625" customWidth="1"/>
    <col min="3846" max="3846" width="2.6640625" customWidth="1"/>
    <col min="3847" max="3847" width="3.6640625" customWidth="1"/>
    <col min="3848" max="3848" width="1.6640625" customWidth="1"/>
    <col min="3849" max="3849" width="11.6640625" customWidth="1"/>
    <col min="3850" max="3850" width="2.6640625" customWidth="1"/>
    <col min="3851" max="3851" width="1.6640625" customWidth="1"/>
    <col min="3853" max="3853" width="4.33203125" customWidth="1"/>
    <col min="3854" max="3854" width="6.109375" customWidth="1"/>
    <col min="4097" max="4097" width="9.6640625" customWidth="1"/>
    <col min="4098" max="4098" width="10.21875" customWidth="1"/>
    <col min="4099" max="4099" width="9.6640625" customWidth="1"/>
    <col min="4100" max="4100" width="8.109375" customWidth="1"/>
    <col min="4101" max="4101" width="11.6640625" customWidth="1"/>
    <col min="4102" max="4102" width="2.6640625" customWidth="1"/>
    <col min="4103" max="4103" width="3.6640625" customWidth="1"/>
    <col min="4104" max="4104" width="1.6640625" customWidth="1"/>
    <col min="4105" max="4105" width="11.6640625" customWidth="1"/>
    <col min="4106" max="4106" width="2.6640625" customWidth="1"/>
    <col min="4107" max="4107" width="1.6640625" customWidth="1"/>
    <col min="4109" max="4109" width="4.33203125" customWidth="1"/>
    <col min="4110" max="4110" width="6.109375" customWidth="1"/>
    <col min="4353" max="4353" width="9.6640625" customWidth="1"/>
    <col min="4354" max="4354" width="10.21875" customWidth="1"/>
    <col min="4355" max="4355" width="9.6640625" customWidth="1"/>
    <col min="4356" max="4356" width="8.109375" customWidth="1"/>
    <col min="4357" max="4357" width="11.6640625" customWidth="1"/>
    <col min="4358" max="4358" width="2.6640625" customWidth="1"/>
    <col min="4359" max="4359" width="3.6640625" customWidth="1"/>
    <col min="4360" max="4360" width="1.6640625" customWidth="1"/>
    <col min="4361" max="4361" width="11.6640625" customWidth="1"/>
    <col min="4362" max="4362" width="2.6640625" customWidth="1"/>
    <col min="4363" max="4363" width="1.6640625" customWidth="1"/>
    <col min="4365" max="4365" width="4.33203125" customWidth="1"/>
    <col min="4366" max="4366" width="6.109375" customWidth="1"/>
    <col min="4609" max="4609" width="9.6640625" customWidth="1"/>
    <col min="4610" max="4610" width="10.21875" customWidth="1"/>
    <col min="4611" max="4611" width="9.6640625" customWidth="1"/>
    <col min="4612" max="4612" width="8.109375" customWidth="1"/>
    <col min="4613" max="4613" width="11.6640625" customWidth="1"/>
    <col min="4614" max="4614" width="2.6640625" customWidth="1"/>
    <col min="4615" max="4615" width="3.6640625" customWidth="1"/>
    <col min="4616" max="4616" width="1.6640625" customWidth="1"/>
    <col min="4617" max="4617" width="11.6640625" customWidth="1"/>
    <col min="4618" max="4618" width="2.6640625" customWidth="1"/>
    <col min="4619" max="4619" width="1.6640625" customWidth="1"/>
    <col min="4621" max="4621" width="4.33203125" customWidth="1"/>
    <col min="4622" max="4622" width="6.109375" customWidth="1"/>
    <col min="4865" max="4865" width="9.6640625" customWidth="1"/>
    <col min="4866" max="4866" width="10.21875" customWidth="1"/>
    <col min="4867" max="4867" width="9.6640625" customWidth="1"/>
    <col min="4868" max="4868" width="8.109375" customWidth="1"/>
    <col min="4869" max="4869" width="11.6640625" customWidth="1"/>
    <col min="4870" max="4870" width="2.6640625" customWidth="1"/>
    <col min="4871" max="4871" width="3.6640625" customWidth="1"/>
    <col min="4872" max="4872" width="1.6640625" customWidth="1"/>
    <col min="4873" max="4873" width="11.6640625" customWidth="1"/>
    <col min="4874" max="4874" width="2.6640625" customWidth="1"/>
    <col min="4875" max="4875" width="1.6640625" customWidth="1"/>
    <col min="4877" max="4877" width="4.33203125" customWidth="1"/>
    <col min="4878" max="4878" width="6.109375" customWidth="1"/>
    <col min="5121" max="5121" width="9.6640625" customWidth="1"/>
    <col min="5122" max="5122" width="10.21875" customWidth="1"/>
    <col min="5123" max="5123" width="9.6640625" customWidth="1"/>
    <col min="5124" max="5124" width="8.109375" customWidth="1"/>
    <col min="5125" max="5125" width="11.6640625" customWidth="1"/>
    <col min="5126" max="5126" width="2.6640625" customWidth="1"/>
    <col min="5127" max="5127" width="3.6640625" customWidth="1"/>
    <col min="5128" max="5128" width="1.6640625" customWidth="1"/>
    <col min="5129" max="5129" width="11.6640625" customWidth="1"/>
    <col min="5130" max="5130" width="2.6640625" customWidth="1"/>
    <col min="5131" max="5131" width="1.6640625" customWidth="1"/>
    <col min="5133" max="5133" width="4.33203125" customWidth="1"/>
    <col min="5134" max="5134" width="6.109375" customWidth="1"/>
    <col min="5377" max="5377" width="9.6640625" customWidth="1"/>
    <col min="5378" max="5378" width="10.21875" customWidth="1"/>
    <col min="5379" max="5379" width="9.6640625" customWidth="1"/>
    <col min="5380" max="5380" width="8.109375" customWidth="1"/>
    <col min="5381" max="5381" width="11.6640625" customWidth="1"/>
    <col min="5382" max="5382" width="2.6640625" customWidth="1"/>
    <col min="5383" max="5383" width="3.6640625" customWidth="1"/>
    <col min="5384" max="5384" width="1.6640625" customWidth="1"/>
    <col min="5385" max="5385" width="11.6640625" customWidth="1"/>
    <col min="5386" max="5386" width="2.6640625" customWidth="1"/>
    <col min="5387" max="5387" width="1.6640625" customWidth="1"/>
    <col min="5389" max="5389" width="4.33203125" customWidth="1"/>
    <col min="5390" max="5390" width="6.109375" customWidth="1"/>
    <col min="5633" max="5633" width="9.6640625" customWidth="1"/>
    <col min="5634" max="5634" width="10.21875" customWidth="1"/>
    <col min="5635" max="5635" width="9.6640625" customWidth="1"/>
    <col min="5636" max="5636" width="8.109375" customWidth="1"/>
    <col min="5637" max="5637" width="11.6640625" customWidth="1"/>
    <col min="5638" max="5638" width="2.6640625" customWidth="1"/>
    <col min="5639" max="5639" width="3.6640625" customWidth="1"/>
    <col min="5640" max="5640" width="1.6640625" customWidth="1"/>
    <col min="5641" max="5641" width="11.6640625" customWidth="1"/>
    <col min="5642" max="5642" width="2.6640625" customWidth="1"/>
    <col min="5643" max="5643" width="1.6640625" customWidth="1"/>
    <col min="5645" max="5645" width="4.33203125" customWidth="1"/>
    <col min="5646" max="5646" width="6.109375" customWidth="1"/>
    <col min="5889" max="5889" width="9.6640625" customWidth="1"/>
    <col min="5890" max="5890" width="10.21875" customWidth="1"/>
    <col min="5891" max="5891" width="9.6640625" customWidth="1"/>
    <col min="5892" max="5892" width="8.109375" customWidth="1"/>
    <col min="5893" max="5893" width="11.6640625" customWidth="1"/>
    <col min="5894" max="5894" width="2.6640625" customWidth="1"/>
    <col min="5895" max="5895" width="3.6640625" customWidth="1"/>
    <col min="5896" max="5896" width="1.6640625" customWidth="1"/>
    <col min="5897" max="5897" width="11.6640625" customWidth="1"/>
    <col min="5898" max="5898" width="2.6640625" customWidth="1"/>
    <col min="5899" max="5899" width="1.6640625" customWidth="1"/>
    <col min="5901" max="5901" width="4.33203125" customWidth="1"/>
    <col min="5902" max="5902" width="6.109375" customWidth="1"/>
    <col min="6145" max="6145" width="9.6640625" customWidth="1"/>
    <col min="6146" max="6146" width="10.21875" customWidth="1"/>
    <col min="6147" max="6147" width="9.6640625" customWidth="1"/>
    <col min="6148" max="6148" width="8.109375" customWidth="1"/>
    <col min="6149" max="6149" width="11.6640625" customWidth="1"/>
    <col min="6150" max="6150" width="2.6640625" customWidth="1"/>
    <col min="6151" max="6151" width="3.6640625" customWidth="1"/>
    <col min="6152" max="6152" width="1.6640625" customWidth="1"/>
    <col min="6153" max="6153" width="11.6640625" customWidth="1"/>
    <col min="6154" max="6154" width="2.6640625" customWidth="1"/>
    <col min="6155" max="6155" width="1.6640625" customWidth="1"/>
    <col min="6157" max="6157" width="4.33203125" customWidth="1"/>
    <col min="6158" max="6158" width="6.109375" customWidth="1"/>
    <col min="6401" max="6401" width="9.6640625" customWidth="1"/>
    <col min="6402" max="6402" width="10.21875" customWidth="1"/>
    <col min="6403" max="6403" width="9.6640625" customWidth="1"/>
    <col min="6404" max="6404" width="8.109375" customWidth="1"/>
    <col min="6405" max="6405" width="11.6640625" customWidth="1"/>
    <col min="6406" max="6406" width="2.6640625" customWidth="1"/>
    <col min="6407" max="6407" width="3.6640625" customWidth="1"/>
    <col min="6408" max="6408" width="1.6640625" customWidth="1"/>
    <col min="6409" max="6409" width="11.6640625" customWidth="1"/>
    <col min="6410" max="6410" width="2.6640625" customWidth="1"/>
    <col min="6411" max="6411" width="1.6640625" customWidth="1"/>
    <col min="6413" max="6413" width="4.33203125" customWidth="1"/>
    <col min="6414" max="6414" width="6.109375" customWidth="1"/>
    <col min="6657" max="6657" width="9.6640625" customWidth="1"/>
    <col min="6658" max="6658" width="10.21875" customWidth="1"/>
    <col min="6659" max="6659" width="9.6640625" customWidth="1"/>
    <col min="6660" max="6660" width="8.109375" customWidth="1"/>
    <col min="6661" max="6661" width="11.6640625" customWidth="1"/>
    <col min="6662" max="6662" width="2.6640625" customWidth="1"/>
    <col min="6663" max="6663" width="3.6640625" customWidth="1"/>
    <col min="6664" max="6664" width="1.6640625" customWidth="1"/>
    <col min="6665" max="6665" width="11.6640625" customWidth="1"/>
    <col min="6666" max="6666" width="2.6640625" customWidth="1"/>
    <col min="6667" max="6667" width="1.6640625" customWidth="1"/>
    <col min="6669" max="6669" width="4.33203125" customWidth="1"/>
    <col min="6670" max="6670" width="6.109375" customWidth="1"/>
    <col min="6913" max="6913" width="9.6640625" customWidth="1"/>
    <col min="6914" max="6914" width="10.21875" customWidth="1"/>
    <col min="6915" max="6915" width="9.6640625" customWidth="1"/>
    <col min="6916" max="6916" width="8.109375" customWidth="1"/>
    <col min="6917" max="6917" width="11.6640625" customWidth="1"/>
    <col min="6918" max="6918" width="2.6640625" customWidth="1"/>
    <col min="6919" max="6919" width="3.6640625" customWidth="1"/>
    <col min="6920" max="6920" width="1.6640625" customWidth="1"/>
    <col min="6921" max="6921" width="11.6640625" customWidth="1"/>
    <col min="6922" max="6922" width="2.6640625" customWidth="1"/>
    <col min="6923" max="6923" width="1.6640625" customWidth="1"/>
    <col min="6925" max="6925" width="4.33203125" customWidth="1"/>
    <col min="6926" max="6926" width="6.109375" customWidth="1"/>
    <col min="7169" max="7169" width="9.6640625" customWidth="1"/>
    <col min="7170" max="7170" width="10.21875" customWidth="1"/>
    <col min="7171" max="7171" width="9.6640625" customWidth="1"/>
    <col min="7172" max="7172" width="8.109375" customWidth="1"/>
    <col min="7173" max="7173" width="11.6640625" customWidth="1"/>
    <col min="7174" max="7174" width="2.6640625" customWidth="1"/>
    <col min="7175" max="7175" width="3.6640625" customWidth="1"/>
    <col min="7176" max="7176" width="1.6640625" customWidth="1"/>
    <col min="7177" max="7177" width="11.6640625" customWidth="1"/>
    <col min="7178" max="7178" width="2.6640625" customWidth="1"/>
    <col min="7179" max="7179" width="1.6640625" customWidth="1"/>
    <col min="7181" max="7181" width="4.33203125" customWidth="1"/>
    <col min="7182" max="7182" width="6.109375" customWidth="1"/>
    <col min="7425" max="7425" width="9.6640625" customWidth="1"/>
    <col min="7426" max="7426" width="10.21875" customWidth="1"/>
    <col min="7427" max="7427" width="9.6640625" customWidth="1"/>
    <col min="7428" max="7428" width="8.109375" customWidth="1"/>
    <col min="7429" max="7429" width="11.6640625" customWidth="1"/>
    <col min="7430" max="7430" width="2.6640625" customWidth="1"/>
    <col min="7431" max="7431" width="3.6640625" customWidth="1"/>
    <col min="7432" max="7432" width="1.6640625" customWidth="1"/>
    <col min="7433" max="7433" width="11.6640625" customWidth="1"/>
    <col min="7434" max="7434" width="2.6640625" customWidth="1"/>
    <col min="7435" max="7435" width="1.6640625" customWidth="1"/>
    <col min="7437" max="7437" width="4.33203125" customWidth="1"/>
    <col min="7438" max="7438" width="6.109375" customWidth="1"/>
    <col min="7681" max="7681" width="9.6640625" customWidth="1"/>
    <col min="7682" max="7682" width="10.21875" customWidth="1"/>
    <col min="7683" max="7683" width="9.6640625" customWidth="1"/>
    <col min="7684" max="7684" width="8.109375" customWidth="1"/>
    <col min="7685" max="7685" width="11.6640625" customWidth="1"/>
    <col min="7686" max="7686" width="2.6640625" customWidth="1"/>
    <col min="7687" max="7687" width="3.6640625" customWidth="1"/>
    <col min="7688" max="7688" width="1.6640625" customWidth="1"/>
    <col min="7689" max="7689" width="11.6640625" customWidth="1"/>
    <col min="7690" max="7690" width="2.6640625" customWidth="1"/>
    <col min="7691" max="7691" width="1.6640625" customWidth="1"/>
    <col min="7693" max="7693" width="4.33203125" customWidth="1"/>
    <col min="7694" max="7694" width="6.109375" customWidth="1"/>
    <col min="7937" max="7937" width="9.6640625" customWidth="1"/>
    <col min="7938" max="7938" width="10.21875" customWidth="1"/>
    <col min="7939" max="7939" width="9.6640625" customWidth="1"/>
    <col min="7940" max="7940" width="8.109375" customWidth="1"/>
    <col min="7941" max="7941" width="11.6640625" customWidth="1"/>
    <col min="7942" max="7942" width="2.6640625" customWidth="1"/>
    <col min="7943" max="7943" width="3.6640625" customWidth="1"/>
    <col min="7944" max="7944" width="1.6640625" customWidth="1"/>
    <col min="7945" max="7945" width="11.6640625" customWidth="1"/>
    <col min="7946" max="7946" width="2.6640625" customWidth="1"/>
    <col min="7947" max="7947" width="1.6640625" customWidth="1"/>
    <col min="7949" max="7949" width="4.33203125" customWidth="1"/>
    <col min="7950" max="7950" width="6.109375" customWidth="1"/>
    <col min="8193" max="8193" width="9.6640625" customWidth="1"/>
    <col min="8194" max="8194" width="10.21875" customWidth="1"/>
    <col min="8195" max="8195" width="9.6640625" customWidth="1"/>
    <col min="8196" max="8196" width="8.109375" customWidth="1"/>
    <col min="8197" max="8197" width="11.6640625" customWidth="1"/>
    <col min="8198" max="8198" width="2.6640625" customWidth="1"/>
    <col min="8199" max="8199" width="3.6640625" customWidth="1"/>
    <col min="8200" max="8200" width="1.6640625" customWidth="1"/>
    <col min="8201" max="8201" width="11.6640625" customWidth="1"/>
    <col min="8202" max="8202" width="2.6640625" customWidth="1"/>
    <col min="8203" max="8203" width="1.6640625" customWidth="1"/>
    <col min="8205" max="8205" width="4.33203125" customWidth="1"/>
    <col min="8206" max="8206" width="6.109375" customWidth="1"/>
    <col min="8449" max="8449" width="9.6640625" customWidth="1"/>
    <col min="8450" max="8450" width="10.21875" customWidth="1"/>
    <col min="8451" max="8451" width="9.6640625" customWidth="1"/>
    <col min="8452" max="8452" width="8.109375" customWidth="1"/>
    <col min="8453" max="8453" width="11.6640625" customWidth="1"/>
    <col min="8454" max="8454" width="2.6640625" customWidth="1"/>
    <col min="8455" max="8455" width="3.6640625" customWidth="1"/>
    <col min="8456" max="8456" width="1.6640625" customWidth="1"/>
    <col min="8457" max="8457" width="11.6640625" customWidth="1"/>
    <col min="8458" max="8458" width="2.6640625" customWidth="1"/>
    <col min="8459" max="8459" width="1.6640625" customWidth="1"/>
    <col min="8461" max="8461" width="4.33203125" customWidth="1"/>
    <col min="8462" max="8462" width="6.109375" customWidth="1"/>
    <col min="8705" max="8705" width="9.6640625" customWidth="1"/>
    <col min="8706" max="8706" width="10.21875" customWidth="1"/>
    <col min="8707" max="8707" width="9.6640625" customWidth="1"/>
    <col min="8708" max="8708" width="8.109375" customWidth="1"/>
    <col min="8709" max="8709" width="11.6640625" customWidth="1"/>
    <col min="8710" max="8710" width="2.6640625" customWidth="1"/>
    <col min="8711" max="8711" width="3.6640625" customWidth="1"/>
    <col min="8712" max="8712" width="1.6640625" customWidth="1"/>
    <col min="8713" max="8713" width="11.6640625" customWidth="1"/>
    <col min="8714" max="8714" width="2.6640625" customWidth="1"/>
    <col min="8715" max="8715" width="1.6640625" customWidth="1"/>
    <col min="8717" max="8717" width="4.33203125" customWidth="1"/>
    <col min="8718" max="8718" width="6.109375" customWidth="1"/>
    <col min="8961" max="8961" width="9.6640625" customWidth="1"/>
    <col min="8962" max="8962" width="10.21875" customWidth="1"/>
    <col min="8963" max="8963" width="9.6640625" customWidth="1"/>
    <col min="8964" max="8964" width="8.109375" customWidth="1"/>
    <col min="8965" max="8965" width="11.6640625" customWidth="1"/>
    <col min="8966" max="8966" width="2.6640625" customWidth="1"/>
    <col min="8967" max="8967" width="3.6640625" customWidth="1"/>
    <col min="8968" max="8968" width="1.6640625" customWidth="1"/>
    <col min="8969" max="8969" width="11.6640625" customWidth="1"/>
    <col min="8970" max="8970" width="2.6640625" customWidth="1"/>
    <col min="8971" max="8971" width="1.6640625" customWidth="1"/>
    <col min="8973" max="8973" width="4.33203125" customWidth="1"/>
    <col min="8974" max="8974" width="6.109375" customWidth="1"/>
    <col min="9217" max="9217" width="9.6640625" customWidth="1"/>
    <col min="9218" max="9218" width="10.21875" customWidth="1"/>
    <col min="9219" max="9219" width="9.6640625" customWidth="1"/>
    <col min="9220" max="9220" width="8.109375" customWidth="1"/>
    <col min="9221" max="9221" width="11.6640625" customWidth="1"/>
    <col min="9222" max="9222" width="2.6640625" customWidth="1"/>
    <col min="9223" max="9223" width="3.6640625" customWidth="1"/>
    <col min="9224" max="9224" width="1.6640625" customWidth="1"/>
    <col min="9225" max="9225" width="11.6640625" customWidth="1"/>
    <col min="9226" max="9226" width="2.6640625" customWidth="1"/>
    <col min="9227" max="9227" width="1.6640625" customWidth="1"/>
    <col min="9229" max="9229" width="4.33203125" customWidth="1"/>
    <col min="9230" max="9230" width="6.109375" customWidth="1"/>
    <col min="9473" max="9473" width="9.6640625" customWidth="1"/>
    <col min="9474" max="9474" width="10.21875" customWidth="1"/>
    <col min="9475" max="9475" width="9.6640625" customWidth="1"/>
    <col min="9476" max="9476" width="8.109375" customWidth="1"/>
    <col min="9477" max="9477" width="11.6640625" customWidth="1"/>
    <col min="9478" max="9478" width="2.6640625" customWidth="1"/>
    <col min="9479" max="9479" width="3.6640625" customWidth="1"/>
    <col min="9480" max="9480" width="1.6640625" customWidth="1"/>
    <col min="9481" max="9481" width="11.6640625" customWidth="1"/>
    <col min="9482" max="9482" width="2.6640625" customWidth="1"/>
    <col min="9483" max="9483" width="1.6640625" customWidth="1"/>
    <col min="9485" max="9485" width="4.33203125" customWidth="1"/>
    <col min="9486" max="9486" width="6.109375" customWidth="1"/>
    <col min="9729" max="9729" width="9.6640625" customWidth="1"/>
    <col min="9730" max="9730" width="10.21875" customWidth="1"/>
    <col min="9731" max="9731" width="9.6640625" customWidth="1"/>
    <col min="9732" max="9732" width="8.109375" customWidth="1"/>
    <col min="9733" max="9733" width="11.6640625" customWidth="1"/>
    <col min="9734" max="9734" width="2.6640625" customWidth="1"/>
    <col min="9735" max="9735" width="3.6640625" customWidth="1"/>
    <col min="9736" max="9736" width="1.6640625" customWidth="1"/>
    <col min="9737" max="9737" width="11.6640625" customWidth="1"/>
    <col min="9738" max="9738" width="2.6640625" customWidth="1"/>
    <col min="9739" max="9739" width="1.6640625" customWidth="1"/>
    <col min="9741" max="9741" width="4.33203125" customWidth="1"/>
    <col min="9742" max="9742" width="6.109375" customWidth="1"/>
    <col min="9985" max="9985" width="9.6640625" customWidth="1"/>
    <col min="9986" max="9986" width="10.21875" customWidth="1"/>
    <col min="9987" max="9987" width="9.6640625" customWidth="1"/>
    <col min="9988" max="9988" width="8.109375" customWidth="1"/>
    <col min="9989" max="9989" width="11.6640625" customWidth="1"/>
    <col min="9990" max="9990" width="2.6640625" customWidth="1"/>
    <col min="9991" max="9991" width="3.6640625" customWidth="1"/>
    <col min="9992" max="9992" width="1.6640625" customWidth="1"/>
    <col min="9993" max="9993" width="11.6640625" customWidth="1"/>
    <col min="9994" max="9994" width="2.6640625" customWidth="1"/>
    <col min="9995" max="9995" width="1.6640625" customWidth="1"/>
    <col min="9997" max="9997" width="4.33203125" customWidth="1"/>
    <col min="9998" max="9998" width="6.109375" customWidth="1"/>
    <col min="10241" max="10241" width="9.6640625" customWidth="1"/>
    <col min="10242" max="10242" width="10.21875" customWidth="1"/>
    <col min="10243" max="10243" width="9.6640625" customWidth="1"/>
    <col min="10244" max="10244" width="8.109375" customWidth="1"/>
    <col min="10245" max="10245" width="11.6640625" customWidth="1"/>
    <col min="10246" max="10246" width="2.6640625" customWidth="1"/>
    <col min="10247" max="10247" width="3.6640625" customWidth="1"/>
    <col min="10248" max="10248" width="1.6640625" customWidth="1"/>
    <col min="10249" max="10249" width="11.6640625" customWidth="1"/>
    <col min="10250" max="10250" width="2.6640625" customWidth="1"/>
    <col min="10251" max="10251" width="1.6640625" customWidth="1"/>
    <col min="10253" max="10253" width="4.33203125" customWidth="1"/>
    <col min="10254" max="10254" width="6.109375" customWidth="1"/>
    <col min="10497" max="10497" width="9.6640625" customWidth="1"/>
    <col min="10498" max="10498" width="10.21875" customWidth="1"/>
    <col min="10499" max="10499" width="9.6640625" customWidth="1"/>
    <col min="10500" max="10500" width="8.109375" customWidth="1"/>
    <col min="10501" max="10501" width="11.6640625" customWidth="1"/>
    <col min="10502" max="10502" width="2.6640625" customWidth="1"/>
    <col min="10503" max="10503" width="3.6640625" customWidth="1"/>
    <col min="10504" max="10504" width="1.6640625" customWidth="1"/>
    <col min="10505" max="10505" width="11.6640625" customWidth="1"/>
    <col min="10506" max="10506" width="2.6640625" customWidth="1"/>
    <col min="10507" max="10507" width="1.6640625" customWidth="1"/>
    <col min="10509" max="10509" width="4.33203125" customWidth="1"/>
    <col min="10510" max="10510" width="6.109375" customWidth="1"/>
    <col min="10753" max="10753" width="9.6640625" customWidth="1"/>
    <col min="10754" max="10754" width="10.21875" customWidth="1"/>
    <col min="10755" max="10755" width="9.6640625" customWidth="1"/>
    <col min="10756" max="10756" width="8.109375" customWidth="1"/>
    <col min="10757" max="10757" width="11.6640625" customWidth="1"/>
    <col min="10758" max="10758" width="2.6640625" customWidth="1"/>
    <col min="10759" max="10759" width="3.6640625" customWidth="1"/>
    <col min="10760" max="10760" width="1.6640625" customWidth="1"/>
    <col min="10761" max="10761" width="11.6640625" customWidth="1"/>
    <col min="10762" max="10762" width="2.6640625" customWidth="1"/>
    <col min="10763" max="10763" width="1.6640625" customWidth="1"/>
    <col min="10765" max="10765" width="4.33203125" customWidth="1"/>
    <col min="10766" max="10766" width="6.109375" customWidth="1"/>
    <col min="11009" max="11009" width="9.6640625" customWidth="1"/>
    <col min="11010" max="11010" width="10.21875" customWidth="1"/>
    <col min="11011" max="11011" width="9.6640625" customWidth="1"/>
    <col min="11012" max="11012" width="8.109375" customWidth="1"/>
    <col min="11013" max="11013" width="11.6640625" customWidth="1"/>
    <col min="11014" max="11014" width="2.6640625" customWidth="1"/>
    <col min="11015" max="11015" width="3.6640625" customWidth="1"/>
    <col min="11016" max="11016" width="1.6640625" customWidth="1"/>
    <col min="11017" max="11017" width="11.6640625" customWidth="1"/>
    <col min="11018" max="11018" width="2.6640625" customWidth="1"/>
    <col min="11019" max="11019" width="1.6640625" customWidth="1"/>
    <col min="11021" max="11021" width="4.33203125" customWidth="1"/>
    <col min="11022" max="11022" width="6.109375" customWidth="1"/>
    <col min="11265" max="11265" width="9.6640625" customWidth="1"/>
    <col min="11266" max="11266" width="10.21875" customWidth="1"/>
    <col min="11267" max="11267" width="9.6640625" customWidth="1"/>
    <col min="11268" max="11268" width="8.109375" customWidth="1"/>
    <col min="11269" max="11269" width="11.6640625" customWidth="1"/>
    <col min="11270" max="11270" width="2.6640625" customWidth="1"/>
    <col min="11271" max="11271" width="3.6640625" customWidth="1"/>
    <col min="11272" max="11272" width="1.6640625" customWidth="1"/>
    <col min="11273" max="11273" width="11.6640625" customWidth="1"/>
    <col min="11274" max="11274" width="2.6640625" customWidth="1"/>
    <col min="11275" max="11275" width="1.6640625" customWidth="1"/>
    <col min="11277" max="11277" width="4.33203125" customWidth="1"/>
    <col min="11278" max="11278" width="6.109375" customWidth="1"/>
    <col min="11521" max="11521" width="9.6640625" customWidth="1"/>
    <col min="11522" max="11522" width="10.21875" customWidth="1"/>
    <col min="11523" max="11523" width="9.6640625" customWidth="1"/>
    <col min="11524" max="11524" width="8.109375" customWidth="1"/>
    <col min="11525" max="11525" width="11.6640625" customWidth="1"/>
    <col min="11526" max="11526" width="2.6640625" customWidth="1"/>
    <col min="11527" max="11527" width="3.6640625" customWidth="1"/>
    <col min="11528" max="11528" width="1.6640625" customWidth="1"/>
    <col min="11529" max="11529" width="11.6640625" customWidth="1"/>
    <col min="11530" max="11530" width="2.6640625" customWidth="1"/>
    <col min="11531" max="11531" width="1.6640625" customWidth="1"/>
    <col min="11533" max="11533" width="4.33203125" customWidth="1"/>
    <col min="11534" max="11534" width="6.109375" customWidth="1"/>
    <col min="11777" max="11777" width="9.6640625" customWidth="1"/>
    <col min="11778" max="11778" width="10.21875" customWidth="1"/>
    <col min="11779" max="11779" width="9.6640625" customWidth="1"/>
    <col min="11780" max="11780" width="8.109375" customWidth="1"/>
    <col min="11781" max="11781" width="11.6640625" customWidth="1"/>
    <col min="11782" max="11782" width="2.6640625" customWidth="1"/>
    <col min="11783" max="11783" width="3.6640625" customWidth="1"/>
    <col min="11784" max="11784" width="1.6640625" customWidth="1"/>
    <col min="11785" max="11785" width="11.6640625" customWidth="1"/>
    <col min="11786" max="11786" width="2.6640625" customWidth="1"/>
    <col min="11787" max="11787" width="1.6640625" customWidth="1"/>
    <col min="11789" max="11789" width="4.33203125" customWidth="1"/>
    <col min="11790" max="11790" width="6.109375" customWidth="1"/>
    <col min="12033" max="12033" width="9.6640625" customWidth="1"/>
    <col min="12034" max="12034" width="10.21875" customWidth="1"/>
    <col min="12035" max="12035" width="9.6640625" customWidth="1"/>
    <col min="12036" max="12036" width="8.109375" customWidth="1"/>
    <col min="12037" max="12037" width="11.6640625" customWidth="1"/>
    <col min="12038" max="12038" width="2.6640625" customWidth="1"/>
    <col min="12039" max="12039" width="3.6640625" customWidth="1"/>
    <col min="12040" max="12040" width="1.6640625" customWidth="1"/>
    <col min="12041" max="12041" width="11.6640625" customWidth="1"/>
    <col min="12042" max="12042" width="2.6640625" customWidth="1"/>
    <col min="12043" max="12043" width="1.6640625" customWidth="1"/>
    <col min="12045" max="12045" width="4.33203125" customWidth="1"/>
    <col min="12046" max="12046" width="6.109375" customWidth="1"/>
    <col min="12289" max="12289" width="9.6640625" customWidth="1"/>
    <col min="12290" max="12290" width="10.21875" customWidth="1"/>
    <col min="12291" max="12291" width="9.6640625" customWidth="1"/>
    <col min="12292" max="12292" width="8.109375" customWidth="1"/>
    <col min="12293" max="12293" width="11.6640625" customWidth="1"/>
    <col min="12294" max="12294" width="2.6640625" customWidth="1"/>
    <col min="12295" max="12295" width="3.6640625" customWidth="1"/>
    <col min="12296" max="12296" width="1.6640625" customWidth="1"/>
    <col min="12297" max="12297" width="11.6640625" customWidth="1"/>
    <col min="12298" max="12298" width="2.6640625" customWidth="1"/>
    <col min="12299" max="12299" width="1.6640625" customWidth="1"/>
    <col min="12301" max="12301" width="4.33203125" customWidth="1"/>
    <col min="12302" max="12302" width="6.109375" customWidth="1"/>
    <col min="12545" max="12545" width="9.6640625" customWidth="1"/>
    <col min="12546" max="12546" width="10.21875" customWidth="1"/>
    <col min="12547" max="12547" width="9.6640625" customWidth="1"/>
    <col min="12548" max="12548" width="8.109375" customWidth="1"/>
    <col min="12549" max="12549" width="11.6640625" customWidth="1"/>
    <col min="12550" max="12550" width="2.6640625" customWidth="1"/>
    <col min="12551" max="12551" width="3.6640625" customWidth="1"/>
    <col min="12552" max="12552" width="1.6640625" customWidth="1"/>
    <col min="12553" max="12553" width="11.6640625" customWidth="1"/>
    <col min="12554" max="12554" width="2.6640625" customWidth="1"/>
    <col min="12555" max="12555" width="1.6640625" customWidth="1"/>
    <col min="12557" max="12557" width="4.33203125" customWidth="1"/>
    <col min="12558" max="12558" width="6.109375" customWidth="1"/>
    <col min="12801" max="12801" width="9.6640625" customWidth="1"/>
    <col min="12802" max="12802" width="10.21875" customWidth="1"/>
    <col min="12803" max="12803" width="9.6640625" customWidth="1"/>
    <col min="12804" max="12804" width="8.109375" customWidth="1"/>
    <col min="12805" max="12805" width="11.6640625" customWidth="1"/>
    <col min="12806" max="12806" width="2.6640625" customWidth="1"/>
    <col min="12807" max="12807" width="3.6640625" customWidth="1"/>
    <col min="12808" max="12808" width="1.6640625" customWidth="1"/>
    <col min="12809" max="12809" width="11.6640625" customWidth="1"/>
    <col min="12810" max="12810" width="2.6640625" customWidth="1"/>
    <col min="12811" max="12811" width="1.6640625" customWidth="1"/>
    <col min="12813" max="12813" width="4.33203125" customWidth="1"/>
    <col min="12814" max="12814" width="6.109375" customWidth="1"/>
    <col min="13057" max="13057" width="9.6640625" customWidth="1"/>
    <col min="13058" max="13058" width="10.21875" customWidth="1"/>
    <col min="13059" max="13059" width="9.6640625" customWidth="1"/>
    <col min="13060" max="13060" width="8.109375" customWidth="1"/>
    <col min="13061" max="13061" width="11.6640625" customWidth="1"/>
    <col min="13062" max="13062" width="2.6640625" customWidth="1"/>
    <col min="13063" max="13063" width="3.6640625" customWidth="1"/>
    <col min="13064" max="13064" width="1.6640625" customWidth="1"/>
    <col min="13065" max="13065" width="11.6640625" customWidth="1"/>
    <col min="13066" max="13066" width="2.6640625" customWidth="1"/>
    <col min="13067" max="13067" width="1.6640625" customWidth="1"/>
    <col min="13069" max="13069" width="4.33203125" customWidth="1"/>
    <col min="13070" max="13070" width="6.109375" customWidth="1"/>
    <col min="13313" max="13313" width="9.6640625" customWidth="1"/>
    <col min="13314" max="13314" width="10.21875" customWidth="1"/>
    <col min="13315" max="13315" width="9.6640625" customWidth="1"/>
    <col min="13316" max="13316" width="8.109375" customWidth="1"/>
    <col min="13317" max="13317" width="11.6640625" customWidth="1"/>
    <col min="13318" max="13318" width="2.6640625" customWidth="1"/>
    <col min="13319" max="13319" width="3.6640625" customWidth="1"/>
    <col min="13320" max="13320" width="1.6640625" customWidth="1"/>
    <col min="13321" max="13321" width="11.6640625" customWidth="1"/>
    <col min="13322" max="13322" width="2.6640625" customWidth="1"/>
    <col min="13323" max="13323" width="1.6640625" customWidth="1"/>
    <col min="13325" max="13325" width="4.33203125" customWidth="1"/>
    <col min="13326" max="13326" width="6.109375" customWidth="1"/>
    <col min="13569" max="13569" width="9.6640625" customWidth="1"/>
    <col min="13570" max="13570" width="10.21875" customWidth="1"/>
    <col min="13571" max="13571" width="9.6640625" customWidth="1"/>
    <col min="13572" max="13572" width="8.109375" customWidth="1"/>
    <col min="13573" max="13573" width="11.6640625" customWidth="1"/>
    <col min="13574" max="13574" width="2.6640625" customWidth="1"/>
    <col min="13575" max="13575" width="3.6640625" customWidth="1"/>
    <col min="13576" max="13576" width="1.6640625" customWidth="1"/>
    <col min="13577" max="13577" width="11.6640625" customWidth="1"/>
    <col min="13578" max="13578" width="2.6640625" customWidth="1"/>
    <col min="13579" max="13579" width="1.6640625" customWidth="1"/>
    <col min="13581" max="13581" width="4.33203125" customWidth="1"/>
    <col min="13582" max="13582" width="6.109375" customWidth="1"/>
    <col min="13825" max="13825" width="9.6640625" customWidth="1"/>
    <col min="13826" max="13826" width="10.21875" customWidth="1"/>
    <col min="13827" max="13827" width="9.6640625" customWidth="1"/>
    <col min="13828" max="13828" width="8.109375" customWidth="1"/>
    <col min="13829" max="13829" width="11.6640625" customWidth="1"/>
    <col min="13830" max="13830" width="2.6640625" customWidth="1"/>
    <col min="13831" max="13831" width="3.6640625" customWidth="1"/>
    <col min="13832" max="13832" width="1.6640625" customWidth="1"/>
    <col min="13833" max="13833" width="11.6640625" customWidth="1"/>
    <col min="13834" max="13834" width="2.6640625" customWidth="1"/>
    <col min="13835" max="13835" width="1.6640625" customWidth="1"/>
    <col min="13837" max="13837" width="4.33203125" customWidth="1"/>
    <col min="13838" max="13838" width="6.109375" customWidth="1"/>
    <col min="14081" max="14081" width="9.6640625" customWidth="1"/>
    <col min="14082" max="14082" width="10.21875" customWidth="1"/>
    <col min="14083" max="14083" width="9.6640625" customWidth="1"/>
    <col min="14084" max="14084" width="8.109375" customWidth="1"/>
    <col min="14085" max="14085" width="11.6640625" customWidth="1"/>
    <col min="14086" max="14086" width="2.6640625" customWidth="1"/>
    <col min="14087" max="14087" width="3.6640625" customWidth="1"/>
    <col min="14088" max="14088" width="1.6640625" customWidth="1"/>
    <col min="14089" max="14089" width="11.6640625" customWidth="1"/>
    <col min="14090" max="14090" width="2.6640625" customWidth="1"/>
    <col min="14091" max="14091" width="1.6640625" customWidth="1"/>
    <col min="14093" max="14093" width="4.33203125" customWidth="1"/>
    <col min="14094" max="14094" width="6.109375" customWidth="1"/>
    <col min="14337" max="14337" width="9.6640625" customWidth="1"/>
    <col min="14338" max="14338" width="10.21875" customWidth="1"/>
    <col min="14339" max="14339" width="9.6640625" customWidth="1"/>
    <col min="14340" max="14340" width="8.109375" customWidth="1"/>
    <col min="14341" max="14341" width="11.6640625" customWidth="1"/>
    <col min="14342" max="14342" width="2.6640625" customWidth="1"/>
    <col min="14343" max="14343" width="3.6640625" customWidth="1"/>
    <col min="14344" max="14344" width="1.6640625" customWidth="1"/>
    <col min="14345" max="14345" width="11.6640625" customWidth="1"/>
    <col min="14346" max="14346" width="2.6640625" customWidth="1"/>
    <col min="14347" max="14347" width="1.6640625" customWidth="1"/>
    <col min="14349" max="14349" width="4.33203125" customWidth="1"/>
    <col min="14350" max="14350" width="6.109375" customWidth="1"/>
    <col min="14593" max="14593" width="9.6640625" customWidth="1"/>
    <col min="14594" max="14594" width="10.21875" customWidth="1"/>
    <col min="14595" max="14595" width="9.6640625" customWidth="1"/>
    <col min="14596" max="14596" width="8.109375" customWidth="1"/>
    <col min="14597" max="14597" width="11.6640625" customWidth="1"/>
    <col min="14598" max="14598" width="2.6640625" customWidth="1"/>
    <col min="14599" max="14599" width="3.6640625" customWidth="1"/>
    <col min="14600" max="14600" width="1.6640625" customWidth="1"/>
    <col min="14601" max="14601" width="11.6640625" customWidth="1"/>
    <col min="14602" max="14602" width="2.6640625" customWidth="1"/>
    <col min="14603" max="14603" width="1.6640625" customWidth="1"/>
    <col min="14605" max="14605" width="4.33203125" customWidth="1"/>
    <col min="14606" max="14606" width="6.109375" customWidth="1"/>
    <col min="14849" max="14849" width="9.6640625" customWidth="1"/>
    <col min="14850" max="14850" width="10.21875" customWidth="1"/>
    <col min="14851" max="14851" width="9.6640625" customWidth="1"/>
    <col min="14852" max="14852" width="8.109375" customWidth="1"/>
    <col min="14853" max="14853" width="11.6640625" customWidth="1"/>
    <col min="14854" max="14854" width="2.6640625" customWidth="1"/>
    <col min="14855" max="14855" width="3.6640625" customWidth="1"/>
    <col min="14856" max="14856" width="1.6640625" customWidth="1"/>
    <col min="14857" max="14857" width="11.6640625" customWidth="1"/>
    <col min="14858" max="14858" width="2.6640625" customWidth="1"/>
    <col min="14859" max="14859" width="1.6640625" customWidth="1"/>
    <col min="14861" max="14861" width="4.33203125" customWidth="1"/>
    <col min="14862" max="14862" width="6.109375" customWidth="1"/>
    <col min="15105" max="15105" width="9.6640625" customWidth="1"/>
    <col min="15106" max="15106" width="10.21875" customWidth="1"/>
    <col min="15107" max="15107" width="9.6640625" customWidth="1"/>
    <col min="15108" max="15108" width="8.109375" customWidth="1"/>
    <col min="15109" max="15109" width="11.6640625" customWidth="1"/>
    <col min="15110" max="15110" width="2.6640625" customWidth="1"/>
    <col min="15111" max="15111" width="3.6640625" customWidth="1"/>
    <col min="15112" max="15112" width="1.6640625" customWidth="1"/>
    <col min="15113" max="15113" width="11.6640625" customWidth="1"/>
    <col min="15114" max="15114" width="2.6640625" customWidth="1"/>
    <col min="15115" max="15115" width="1.6640625" customWidth="1"/>
    <col min="15117" max="15117" width="4.33203125" customWidth="1"/>
    <col min="15118" max="15118" width="6.109375" customWidth="1"/>
    <col min="15361" max="15361" width="9.6640625" customWidth="1"/>
    <col min="15362" max="15362" width="10.21875" customWidth="1"/>
    <col min="15363" max="15363" width="9.6640625" customWidth="1"/>
    <col min="15364" max="15364" width="8.109375" customWidth="1"/>
    <col min="15365" max="15365" width="11.6640625" customWidth="1"/>
    <col min="15366" max="15366" width="2.6640625" customWidth="1"/>
    <col min="15367" max="15367" width="3.6640625" customWidth="1"/>
    <col min="15368" max="15368" width="1.6640625" customWidth="1"/>
    <col min="15369" max="15369" width="11.6640625" customWidth="1"/>
    <col min="15370" max="15370" width="2.6640625" customWidth="1"/>
    <col min="15371" max="15371" width="1.6640625" customWidth="1"/>
    <col min="15373" max="15373" width="4.33203125" customWidth="1"/>
    <col min="15374" max="15374" width="6.109375" customWidth="1"/>
    <col min="15617" max="15617" width="9.6640625" customWidth="1"/>
    <col min="15618" max="15618" width="10.21875" customWidth="1"/>
    <col min="15619" max="15619" width="9.6640625" customWidth="1"/>
    <col min="15620" max="15620" width="8.109375" customWidth="1"/>
    <col min="15621" max="15621" width="11.6640625" customWidth="1"/>
    <col min="15622" max="15622" width="2.6640625" customWidth="1"/>
    <col min="15623" max="15623" width="3.6640625" customWidth="1"/>
    <col min="15624" max="15624" width="1.6640625" customWidth="1"/>
    <col min="15625" max="15625" width="11.6640625" customWidth="1"/>
    <col min="15626" max="15626" width="2.6640625" customWidth="1"/>
    <col min="15627" max="15627" width="1.6640625" customWidth="1"/>
    <col min="15629" max="15629" width="4.33203125" customWidth="1"/>
    <col min="15630" max="15630" width="6.109375" customWidth="1"/>
    <col min="15873" max="15873" width="9.6640625" customWidth="1"/>
    <col min="15874" max="15874" width="10.21875" customWidth="1"/>
    <col min="15875" max="15875" width="9.6640625" customWidth="1"/>
    <col min="15876" max="15876" width="8.109375" customWidth="1"/>
    <col min="15877" max="15877" width="11.6640625" customWidth="1"/>
    <col min="15878" max="15878" width="2.6640625" customWidth="1"/>
    <col min="15879" max="15879" width="3.6640625" customWidth="1"/>
    <col min="15880" max="15880" width="1.6640625" customWidth="1"/>
    <col min="15881" max="15881" width="11.6640625" customWidth="1"/>
    <col min="15882" max="15882" width="2.6640625" customWidth="1"/>
    <col min="15883" max="15883" width="1.6640625" customWidth="1"/>
    <col min="15885" max="15885" width="4.33203125" customWidth="1"/>
    <col min="15886" max="15886" width="6.109375" customWidth="1"/>
    <col min="16129" max="16129" width="9.6640625" customWidth="1"/>
    <col min="16130" max="16130" width="10.21875" customWidth="1"/>
    <col min="16131" max="16131" width="9.6640625" customWidth="1"/>
    <col min="16132" max="16132" width="8.109375" customWidth="1"/>
    <col min="16133" max="16133" width="11.6640625" customWidth="1"/>
    <col min="16134" max="16134" width="2.6640625" customWidth="1"/>
    <col min="16135" max="16135" width="3.6640625" customWidth="1"/>
    <col min="16136" max="16136" width="1.6640625" customWidth="1"/>
    <col min="16137" max="16137" width="11.6640625" customWidth="1"/>
    <col min="16138" max="16138" width="2.6640625" customWidth="1"/>
    <col min="16139" max="16139" width="1.6640625" customWidth="1"/>
    <col min="16141" max="16141" width="4.33203125" customWidth="1"/>
    <col min="16142" max="16142" width="6.109375" customWidth="1"/>
  </cols>
  <sheetData>
    <row r="1" spans="1:13" ht="15" customHeight="1" x14ac:dyDescent="0.2">
      <c r="L1" s="106" t="s">
        <v>139</v>
      </c>
    </row>
    <row r="2" spans="1:13" ht="21" x14ac:dyDescent="0.2">
      <c r="A2" s="225" t="s">
        <v>9</v>
      </c>
      <c r="B2" s="225"/>
      <c r="C2" s="225"/>
      <c r="D2" s="225"/>
      <c r="E2" s="225"/>
      <c r="F2" s="225"/>
      <c r="G2" s="225"/>
      <c r="H2" s="225"/>
      <c r="I2" s="225"/>
      <c r="J2" s="225"/>
      <c r="K2" s="225"/>
      <c r="L2" s="225"/>
      <c r="M2" s="225"/>
    </row>
    <row r="3" spans="1:13" ht="15" customHeight="1" x14ac:dyDescent="0.2"/>
    <row r="4" spans="1:13" ht="15" customHeight="1" x14ac:dyDescent="0.2">
      <c r="A4" t="s">
        <v>156</v>
      </c>
      <c r="B4" s="217" t="s">
        <v>204</v>
      </c>
      <c r="C4" s="217"/>
      <c r="D4" s="217"/>
    </row>
    <row r="5" spans="1:13" ht="15" customHeight="1" x14ac:dyDescent="0.2">
      <c r="B5" s="59"/>
      <c r="C5" s="59"/>
      <c r="D5" s="59"/>
    </row>
    <row r="6" spans="1:13" x14ac:dyDescent="0.2">
      <c r="A6" t="s">
        <v>181</v>
      </c>
    </row>
    <row r="7" spans="1:13" ht="15" customHeight="1" x14ac:dyDescent="0.2">
      <c r="A7" t="s">
        <v>182</v>
      </c>
      <c r="D7" t="s">
        <v>205</v>
      </c>
      <c r="E7" s="108">
        <v>26188183</v>
      </c>
      <c r="F7" t="s">
        <v>160</v>
      </c>
      <c r="L7" s="24"/>
    </row>
    <row r="8" spans="1:13" ht="7.5" customHeight="1" x14ac:dyDescent="0.2">
      <c r="L8" s="24"/>
    </row>
    <row r="9" spans="1:13" ht="15" customHeight="1" x14ac:dyDescent="0.2">
      <c r="D9" t="s">
        <v>206</v>
      </c>
      <c r="E9" s="108">
        <v>11997061</v>
      </c>
      <c r="F9" t="s">
        <v>160</v>
      </c>
      <c r="L9" s="24"/>
    </row>
    <row r="10" spans="1:13" ht="7.5" customHeight="1" x14ac:dyDescent="0.2">
      <c r="L10" s="24"/>
    </row>
    <row r="11" spans="1:13" ht="15" customHeight="1" x14ac:dyDescent="0.2">
      <c r="D11" t="s">
        <v>207</v>
      </c>
      <c r="E11" s="108">
        <v>20192459</v>
      </c>
      <c r="F11" t="s">
        <v>160</v>
      </c>
      <c r="L11" s="24"/>
    </row>
    <row r="12" spans="1:13" ht="5.25" customHeight="1" x14ac:dyDescent="0.2">
      <c r="E12" s="108"/>
      <c r="L12" s="24"/>
    </row>
    <row r="13" spans="1:13" ht="15" customHeight="1" x14ac:dyDescent="0.2">
      <c r="E13" s="109">
        <f>E7+E9+E11</f>
        <v>58377703</v>
      </c>
      <c r="F13" s="110" t="s">
        <v>160</v>
      </c>
      <c r="L13" s="24" t="s">
        <v>183</v>
      </c>
      <c r="M13" t="s">
        <v>184</v>
      </c>
    </row>
    <row r="14" spans="1:13" ht="15" customHeight="1" x14ac:dyDescent="0.2">
      <c r="A14" s="111"/>
      <c r="B14" s="111"/>
      <c r="C14" s="111"/>
      <c r="D14" s="111"/>
      <c r="E14" s="112"/>
      <c r="F14" s="111"/>
      <c r="G14" s="111"/>
      <c r="H14" s="111"/>
      <c r="I14" s="111"/>
      <c r="J14" s="111"/>
      <c r="K14" s="111"/>
      <c r="L14" s="113"/>
      <c r="M14" s="111"/>
    </row>
    <row r="15" spans="1:13" ht="7.5" customHeight="1" x14ac:dyDescent="0.2">
      <c r="L15" s="24"/>
    </row>
    <row r="16" spans="1:13" ht="15" customHeight="1" x14ac:dyDescent="0.2">
      <c r="A16" t="s">
        <v>185</v>
      </c>
      <c r="E16" s="114">
        <v>15516668</v>
      </c>
      <c r="F16" t="s">
        <v>160</v>
      </c>
      <c r="L16" s="24" t="s">
        <v>183</v>
      </c>
      <c r="M16" t="s">
        <v>186</v>
      </c>
    </row>
    <row r="17" spans="1:13" ht="7.5" customHeight="1" x14ac:dyDescent="0.2">
      <c r="A17" s="111"/>
      <c r="B17" s="111"/>
      <c r="C17" s="111"/>
      <c r="D17" s="111"/>
      <c r="E17" s="111"/>
      <c r="F17" s="111"/>
      <c r="G17" s="111"/>
      <c r="H17" s="111"/>
      <c r="I17" s="111"/>
      <c r="J17" s="111"/>
      <c r="K17" s="111"/>
      <c r="L17" s="113"/>
      <c r="M17" s="111"/>
    </row>
    <row r="18" spans="1:13" ht="15" customHeight="1" x14ac:dyDescent="0.2">
      <c r="A18" s="115" t="s">
        <v>187</v>
      </c>
      <c r="B18" s="115"/>
      <c r="C18" s="115"/>
      <c r="D18" s="115"/>
      <c r="E18" s="116">
        <v>0</v>
      </c>
      <c r="F18" s="115" t="s">
        <v>160</v>
      </c>
      <c r="G18" s="115"/>
      <c r="H18" s="115"/>
      <c r="I18" s="115"/>
      <c r="J18" s="115"/>
      <c r="K18" s="115"/>
      <c r="L18" s="117" t="s">
        <v>183</v>
      </c>
      <c r="M18" s="115" t="s">
        <v>188</v>
      </c>
    </row>
    <row r="19" spans="1:13" ht="7.5" customHeight="1" x14ac:dyDescent="0.2">
      <c r="A19" s="111"/>
      <c r="B19" s="111"/>
      <c r="C19" s="111"/>
      <c r="D19" s="111"/>
      <c r="E19" s="111"/>
      <c r="F19" s="111"/>
      <c r="G19" s="111"/>
      <c r="H19" s="111"/>
      <c r="I19" s="111"/>
      <c r="J19" s="111"/>
      <c r="K19" s="111"/>
      <c r="L19" s="113"/>
      <c r="M19" s="111"/>
    </row>
    <row r="20" spans="1:13" ht="15" customHeight="1" x14ac:dyDescent="0.2">
      <c r="A20" s="115" t="s">
        <v>189</v>
      </c>
      <c r="B20" s="115"/>
      <c r="C20" s="115"/>
      <c r="D20" s="115"/>
      <c r="E20" s="118">
        <f>E16-E18</f>
        <v>15516668</v>
      </c>
      <c r="F20" s="115" t="s">
        <v>160</v>
      </c>
      <c r="G20" s="115"/>
      <c r="H20" s="115"/>
      <c r="I20" s="115"/>
      <c r="J20" s="115"/>
      <c r="K20" s="115"/>
      <c r="L20" s="117" t="s">
        <v>183</v>
      </c>
      <c r="M20" s="115" t="s">
        <v>190</v>
      </c>
    </row>
    <row r="21" spans="1:13" ht="7.5" customHeight="1" x14ac:dyDescent="0.2">
      <c r="A21" s="111"/>
      <c r="B21" s="111"/>
      <c r="C21" s="111"/>
      <c r="D21" s="111"/>
      <c r="E21" s="111"/>
      <c r="F21" s="111"/>
      <c r="G21" s="111"/>
      <c r="H21" s="111"/>
      <c r="I21" s="111"/>
      <c r="J21" s="111"/>
      <c r="K21" s="111"/>
      <c r="L21" s="111"/>
      <c r="M21" s="111"/>
    </row>
    <row r="22" spans="1:13" x14ac:dyDescent="0.2">
      <c r="A22" s="115"/>
      <c r="B22" s="115"/>
      <c r="C22" s="115"/>
      <c r="D22" s="115"/>
      <c r="E22" s="115"/>
      <c r="F22" s="115"/>
      <c r="G22" s="115"/>
      <c r="H22" s="119"/>
      <c r="I22" s="115"/>
      <c r="J22" s="115"/>
      <c r="K22" s="115"/>
      <c r="L22" s="115"/>
      <c r="M22" s="115"/>
    </row>
    <row r="24" spans="1:13" ht="15" customHeight="1" x14ac:dyDescent="0.2"/>
    <row r="25" spans="1:13" ht="7.5" customHeight="1" x14ac:dyDescent="0.2">
      <c r="H25" s="120" t="s">
        <v>191</v>
      </c>
      <c r="I25" s="121"/>
      <c r="L25" s="24"/>
    </row>
    <row r="26" spans="1:13" ht="15" customHeight="1" x14ac:dyDescent="0.2">
      <c r="A26" t="s">
        <v>192</v>
      </c>
      <c r="D26" t="s">
        <v>205</v>
      </c>
      <c r="E26" s="122">
        <v>187500000</v>
      </c>
      <c r="F26" t="s">
        <v>160</v>
      </c>
      <c r="H26" s="17" t="s">
        <v>193</v>
      </c>
      <c r="I26" s="121">
        <v>125000000</v>
      </c>
      <c r="J26" t="s">
        <v>160</v>
      </c>
      <c r="K26" t="s">
        <v>194</v>
      </c>
      <c r="L26" s="24"/>
    </row>
    <row r="27" spans="1:13" ht="7.5" customHeight="1" x14ac:dyDescent="0.2">
      <c r="E27" s="123"/>
      <c r="H27" s="120" t="s">
        <v>191</v>
      </c>
      <c r="I27" s="121"/>
      <c r="L27" s="24"/>
    </row>
    <row r="28" spans="1:13" ht="15" customHeight="1" x14ac:dyDescent="0.2">
      <c r="D28" t="s">
        <v>206</v>
      </c>
      <c r="E28" s="122">
        <v>37500000</v>
      </c>
      <c r="F28" t="s">
        <v>160</v>
      </c>
      <c r="H28" s="17" t="s">
        <v>193</v>
      </c>
      <c r="I28" s="121">
        <v>25000000</v>
      </c>
      <c r="J28" t="s">
        <v>160</v>
      </c>
      <c r="K28" t="s">
        <v>194</v>
      </c>
      <c r="L28" s="24"/>
    </row>
    <row r="29" spans="1:13" ht="7.5" customHeight="1" x14ac:dyDescent="0.2">
      <c r="E29" s="123"/>
      <c r="H29" s="120" t="s">
        <v>191</v>
      </c>
      <c r="I29" s="121"/>
      <c r="L29" s="24"/>
    </row>
    <row r="30" spans="1:13" ht="15" customHeight="1" x14ac:dyDescent="0.2">
      <c r="D30" t="s">
        <v>207</v>
      </c>
      <c r="E30" s="122">
        <v>52500000</v>
      </c>
      <c r="F30" t="s">
        <v>160</v>
      </c>
      <c r="H30" s="17" t="s">
        <v>193</v>
      </c>
      <c r="I30" s="121">
        <v>35000000</v>
      </c>
      <c r="J30" t="s">
        <v>160</v>
      </c>
      <c r="K30" t="s">
        <v>194</v>
      </c>
      <c r="L30" s="24"/>
    </row>
    <row r="31" spans="1:13" ht="7.5" customHeight="1" x14ac:dyDescent="0.2">
      <c r="H31" s="120" t="s">
        <v>191</v>
      </c>
    </row>
    <row r="32" spans="1:13" x14ac:dyDescent="0.2">
      <c r="D32" t="s">
        <v>195</v>
      </c>
      <c r="E32" s="109">
        <f>E26+E28+E30</f>
        <v>277500000</v>
      </c>
      <c r="F32" s="110" t="s">
        <v>160</v>
      </c>
      <c r="H32" s="17" t="s">
        <v>193</v>
      </c>
      <c r="I32" s="109">
        <f>I26+I28+I30</f>
        <v>185000000</v>
      </c>
      <c r="J32" s="110" t="s">
        <v>160</v>
      </c>
      <c r="K32" t="s">
        <v>194</v>
      </c>
      <c r="L32" s="24" t="s">
        <v>183</v>
      </c>
      <c r="M32" t="s">
        <v>196</v>
      </c>
    </row>
    <row r="33" spans="1:13" x14ac:dyDescent="0.2">
      <c r="A33" s="111"/>
      <c r="B33" s="111"/>
      <c r="C33" s="111"/>
      <c r="D33" s="111"/>
      <c r="E33" s="111"/>
      <c r="F33" s="111"/>
      <c r="G33" s="111"/>
      <c r="H33" s="111"/>
      <c r="I33" s="111"/>
      <c r="J33" s="111"/>
      <c r="K33" s="111"/>
      <c r="L33" s="113"/>
      <c r="M33" s="111"/>
    </row>
    <row r="34" spans="1:13" ht="15" customHeight="1" x14ac:dyDescent="0.2">
      <c r="A34" s="115" t="s">
        <v>197</v>
      </c>
      <c r="B34" s="115"/>
      <c r="C34" s="115"/>
      <c r="D34" t="s">
        <v>205</v>
      </c>
      <c r="E34" s="116">
        <v>250000000</v>
      </c>
      <c r="F34" s="115" t="s">
        <v>160</v>
      </c>
      <c r="G34" s="115"/>
      <c r="H34" s="115"/>
      <c r="I34" s="115"/>
      <c r="J34" s="115"/>
      <c r="K34" s="115"/>
      <c r="L34" s="115"/>
      <c r="M34" s="115"/>
    </row>
    <row r="35" spans="1:13" ht="7.5" customHeight="1" x14ac:dyDescent="0.2">
      <c r="E35" s="123"/>
      <c r="L35" s="24"/>
    </row>
    <row r="36" spans="1:13" ht="15" customHeight="1" x14ac:dyDescent="0.2">
      <c r="D36" t="s">
        <v>206</v>
      </c>
      <c r="E36" s="108">
        <v>50000000</v>
      </c>
      <c r="F36" t="s">
        <v>160</v>
      </c>
      <c r="L36" s="24"/>
    </row>
    <row r="37" spans="1:13" ht="7.5" customHeight="1" x14ac:dyDescent="0.2">
      <c r="E37" s="123"/>
      <c r="L37" s="24"/>
    </row>
    <row r="38" spans="1:13" ht="15" customHeight="1" x14ac:dyDescent="0.2">
      <c r="D38" t="s">
        <v>207</v>
      </c>
      <c r="E38" s="122">
        <v>70000000</v>
      </c>
      <c r="F38" t="s">
        <v>160</v>
      </c>
      <c r="L38" s="24"/>
    </row>
    <row r="39" spans="1:13" ht="7.5" customHeight="1" x14ac:dyDescent="0.2">
      <c r="L39" s="24"/>
    </row>
    <row r="40" spans="1:13" ht="15" customHeight="1" x14ac:dyDescent="0.2">
      <c r="D40" t="s">
        <v>195</v>
      </c>
      <c r="E40" s="109">
        <f>E34+E36+E38</f>
        <v>370000000</v>
      </c>
      <c r="F40" s="110" t="s">
        <v>160</v>
      </c>
      <c r="L40" s="24" t="s">
        <v>183</v>
      </c>
      <c r="M40" t="s">
        <v>198</v>
      </c>
    </row>
    <row r="41" spans="1:13" ht="7.5" customHeight="1" x14ac:dyDescent="0.2">
      <c r="A41" s="111"/>
      <c r="B41" s="111"/>
      <c r="C41" s="111"/>
      <c r="D41" s="111"/>
      <c r="E41" s="111"/>
      <c r="F41" s="111"/>
      <c r="G41" s="111"/>
      <c r="H41" s="111"/>
      <c r="I41" s="111"/>
      <c r="J41" s="111"/>
      <c r="K41" s="111"/>
      <c r="L41" s="113"/>
      <c r="M41" s="111"/>
    </row>
    <row r="42" spans="1:13" ht="7.5" customHeight="1" x14ac:dyDescent="0.2">
      <c r="H42" s="120" t="s">
        <v>191</v>
      </c>
      <c r="L42" s="24"/>
    </row>
    <row r="43" spans="1:13" ht="15" customHeight="1" x14ac:dyDescent="0.2">
      <c r="A43" t="s">
        <v>199</v>
      </c>
      <c r="E43" s="125">
        <f>IF(INT((E13-E20)*E32/E40)&lt;0,0,INT(E13-E20)*E32/E40)</f>
        <v>32145776.25</v>
      </c>
      <c r="F43" t="s">
        <v>160</v>
      </c>
      <c r="H43" s="17" t="s">
        <v>193</v>
      </c>
      <c r="I43" s="125">
        <f>IF(INT((E13-E20)*I32/E40)&lt;0,0,INT(E13-E20)*I32/E40)</f>
        <v>21430517.5</v>
      </c>
      <c r="J43" t="s">
        <v>160</v>
      </c>
      <c r="K43" t="s">
        <v>194</v>
      </c>
      <c r="L43" s="24" t="s">
        <v>183</v>
      </c>
      <c r="M43" t="s">
        <v>200</v>
      </c>
    </row>
    <row r="44" spans="1:13" ht="15" customHeight="1" x14ac:dyDescent="0.2">
      <c r="E44" s="125"/>
      <c r="H44" s="17"/>
      <c r="I44" s="125"/>
      <c r="L44" s="24"/>
    </row>
    <row r="45" spans="1:13" ht="15" customHeight="1" x14ac:dyDescent="0.2">
      <c r="E45" s="125"/>
      <c r="H45" s="17"/>
      <c r="I45" s="125"/>
      <c r="L45" s="24"/>
    </row>
    <row r="46" spans="1:13" ht="15" customHeight="1" x14ac:dyDescent="0.2">
      <c r="E46" s="125"/>
      <c r="H46" s="17"/>
      <c r="I46" s="125"/>
      <c r="L46" s="24"/>
    </row>
    <row r="47" spans="1:13" ht="5.25" customHeight="1" x14ac:dyDescent="0.2"/>
    <row r="48" spans="1:13" x14ac:dyDescent="0.2">
      <c r="A48" t="s">
        <v>201</v>
      </c>
    </row>
    <row r="49" spans="1:1" ht="15" customHeight="1" x14ac:dyDescent="0.2">
      <c r="A49" t="s">
        <v>202</v>
      </c>
    </row>
    <row r="50" spans="1:1" ht="15" customHeight="1" x14ac:dyDescent="0.2">
      <c r="A50" t="s">
        <v>203</v>
      </c>
    </row>
  </sheetData>
  <mergeCells count="2">
    <mergeCell ref="A2:M2"/>
    <mergeCell ref="B4:D4"/>
  </mergeCells>
  <phoneticPr fontId="2"/>
  <pageMargins left="0.78" right="0.78" top="1" bottom="1" header="0.51200000000000001" footer="0.51200000000000001"/>
  <pageSetup paperSize="9" orientation="portrait" horizontalDpi="300"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3709A-99FB-4891-B9EF-BD9CC05B724C}">
  <dimension ref="A1:G18"/>
  <sheetViews>
    <sheetView view="pageBreakPreview" zoomScale="60" zoomScaleNormal="115" workbookViewId="0"/>
  </sheetViews>
  <sheetFormatPr defaultColWidth="9" defaultRowHeight="14.4" x14ac:dyDescent="0.2"/>
  <cols>
    <col min="1" max="1" width="3.77734375" style="5" customWidth="1"/>
    <col min="2" max="2" width="11.6640625" style="5" customWidth="1"/>
    <col min="3" max="3" width="12.6640625" style="5" customWidth="1"/>
    <col min="4" max="4" width="9.6640625" style="5" customWidth="1"/>
    <col min="5" max="5" width="17.6640625" style="5" customWidth="1"/>
    <col min="6" max="6" width="13.6640625" style="5" customWidth="1"/>
    <col min="7" max="7" width="17.6640625" style="5" customWidth="1"/>
    <col min="8" max="256" width="9" style="5"/>
    <col min="257" max="257" width="3.77734375" style="5" customWidth="1"/>
    <col min="258" max="258" width="11.6640625" style="5" customWidth="1"/>
    <col min="259" max="259" width="12.6640625" style="5" customWidth="1"/>
    <col min="260" max="260" width="9.6640625" style="5" customWidth="1"/>
    <col min="261" max="261" width="17.6640625" style="5" customWidth="1"/>
    <col min="262" max="262" width="13.6640625" style="5" customWidth="1"/>
    <col min="263" max="263" width="17.6640625" style="5" customWidth="1"/>
    <col min="264" max="512" width="9" style="5"/>
    <col min="513" max="513" width="3.77734375" style="5" customWidth="1"/>
    <col min="514" max="514" width="11.6640625" style="5" customWidth="1"/>
    <col min="515" max="515" width="12.6640625" style="5" customWidth="1"/>
    <col min="516" max="516" width="9.6640625" style="5" customWidth="1"/>
    <col min="517" max="517" width="17.6640625" style="5" customWidth="1"/>
    <col min="518" max="518" width="13.6640625" style="5" customWidth="1"/>
    <col min="519" max="519" width="17.6640625" style="5" customWidth="1"/>
    <col min="520" max="768" width="9" style="5"/>
    <col min="769" max="769" width="3.77734375" style="5" customWidth="1"/>
    <col min="770" max="770" width="11.6640625" style="5" customWidth="1"/>
    <col min="771" max="771" width="12.6640625" style="5" customWidth="1"/>
    <col min="772" max="772" width="9.6640625" style="5" customWidth="1"/>
    <col min="773" max="773" width="17.6640625" style="5" customWidth="1"/>
    <col min="774" max="774" width="13.6640625" style="5" customWidth="1"/>
    <col min="775" max="775" width="17.6640625" style="5" customWidth="1"/>
    <col min="776" max="1024" width="9" style="5"/>
    <col min="1025" max="1025" width="3.77734375" style="5" customWidth="1"/>
    <col min="1026" max="1026" width="11.6640625" style="5" customWidth="1"/>
    <col min="1027" max="1027" width="12.6640625" style="5" customWidth="1"/>
    <col min="1028" max="1028" width="9.6640625" style="5" customWidth="1"/>
    <col min="1029" max="1029" width="17.6640625" style="5" customWidth="1"/>
    <col min="1030" max="1030" width="13.6640625" style="5" customWidth="1"/>
    <col min="1031" max="1031" width="17.6640625" style="5" customWidth="1"/>
    <col min="1032" max="1280" width="9" style="5"/>
    <col min="1281" max="1281" width="3.77734375" style="5" customWidth="1"/>
    <col min="1282" max="1282" width="11.6640625" style="5" customWidth="1"/>
    <col min="1283" max="1283" width="12.6640625" style="5" customWidth="1"/>
    <col min="1284" max="1284" width="9.6640625" style="5" customWidth="1"/>
    <col min="1285" max="1285" width="17.6640625" style="5" customWidth="1"/>
    <col min="1286" max="1286" width="13.6640625" style="5" customWidth="1"/>
    <col min="1287" max="1287" width="17.6640625" style="5" customWidth="1"/>
    <col min="1288" max="1536" width="9" style="5"/>
    <col min="1537" max="1537" width="3.77734375" style="5" customWidth="1"/>
    <col min="1538" max="1538" width="11.6640625" style="5" customWidth="1"/>
    <col min="1539" max="1539" width="12.6640625" style="5" customWidth="1"/>
    <col min="1540" max="1540" width="9.6640625" style="5" customWidth="1"/>
    <col min="1541" max="1541" width="17.6640625" style="5" customWidth="1"/>
    <col min="1542" max="1542" width="13.6640625" style="5" customWidth="1"/>
    <col min="1543" max="1543" width="17.6640625" style="5" customWidth="1"/>
    <col min="1544" max="1792" width="9" style="5"/>
    <col min="1793" max="1793" width="3.77734375" style="5" customWidth="1"/>
    <col min="1794" max="1794" width="11.6640625" style="5" customWidth="1"/>
    <col min="1795" max="1795" width="12.6640625" style="5" customWidth="1"/>
    <col min="1796" max="1796" width="9.6640625" style="5" customWidth="1"/>
    <col min="1797" max="1797" width="17.6640625" style="5" customWidth="1"/>
    <col min="1798" max="1798" width="13.6640625" style="5" customWidth="1"/>
    <col min="1799" max="1799" width="17.6640625" style="5" customWidth="1"/>
    <col min="1800" max="2048" width="9" style="5"/>
    <col min="2049" max="2049" width="3.77734375" style="5" customWidth="1"/>
    <col min="2050" max="2050" width="11.6640625" style="5" customWidth="1"/>
    <col min="2051" max="2051" width="12.6640625" style="5" customWidth="1"/>
    <col min="2052" max="2052" width="9.6640625" style="5" customWidth="1"/>
    <col min="2053" max="2053" width="17.6640625" style="5" customWidth="1"/>
    <col min="2054" max="2054" width="13.6640625" style="5" customWidth="1"/>
    <col min="2055" max="2055" width="17.6640625" style="5" customWidth="1"/>
    <col min="2056" max="2304" width="9" style="5"/>
    <col min="2305" max="2305" width="3.77734375" style="5" customWidth="1"/>
    <col min="2306" max="2306" width="11.6640625" style="5" customWidth="1"/>
    <col min="2307" max="2307" width="12.6640625" style="5" customWidth="1"/>
    <col min="2308" max="2308" width="9.6640625" style="5" customWidth="1"/>
    <col min="2309" max="2309" width="17.6640625" style="5" customWidth="1"/>
    <col min="2310" max="2310" width="13.6640625" style="5" customWidth="1"/>
    <col min="2311" max="2311" width="17.6640625" style="5" customWidth="1"/>
    <col min="2312" max="2560" width="9" style="5"/>
    <col min="2561" max="2561" width="3.77734375" style="5" customWidth="1"/>
    <col min="2562" max="2562" width="11.6640625" style="5" customWidth="1"/>
    <col min="2563" max="2563" width="12.6640625" style="5" customWidth="1"/>
    <col min="2564" max="2564" width="9.6640625" style="5" customWidth="1"/>
    <col min="2565" max="2565" width="17.6640625" style="5" customWidth="1"/>
    <col min="2566" max="2566" width="13.6640625" style="5" customWidth="1"/>
    <col min="2567" max="2567" width="17.6640625" style="5" customWidth="1"/>
    <col min="2568" max="2816" width="9" style="5"/>
    <col min="2817" max="2817" width="3.77734375" style="5" customWidth="1"/>
    <col min="2818" max="2818" width="11.6640625" style="5" customWidth="1"/>
    <col min="2819" max="2819" width="12.6640625" style="5" customWidth="1"/>
    <col min="2820" max="2820" width="9.6640625" style="5" customWidth="1"/>
    <col min="2821" max="2821" width="17.6640625" style="5" customWidth="1"/>
    <col min="2822" max="2822" width="13.6640625" style="5" customWidth="1"/>
    <col min="2823" max="2823" width="17.6640625" style="5" customWidth="1"/>
    <col min="2824" max="3072" width="9" style="5"/>
    <col min="3073" max="3073" width="3.77734375" style="5" customWidth="1"/>
    <col min="3074" max="3074" width="11.6640625" style="5" customWidth="1"/>
    <col min="3075" max="3075" width="12.6640625" style="5" customWidth="1"/>
    <col min="3076" max="3076" width="9.6640625" style="5" customWidth="1"/>
    <col min="3077" max="3077" width="17.6640625" style="5" customWidth="1"/>
    <col min="3078" max="3078" width="13.6640625" style="5" customWidth="1"/>
    <col min="3079" max="3079" width="17.6640625" style="5" customWidth="1"/>
    <col min="3080" max="3328" width="9" style="5"/>
    <col min="3329" max="3329" width="3.77734375" style="5" customWidth="1"/>
    <col min="3330" max="3330" width="11.6640625" style="5" customWidth="1"/>
    <col min="3331" max="3331" width="12.6640625" style="5" customWidth="1"/>
    <col min="3332" max="3332" width="9.6640625" style="5" customWidth="1"/>
    <col min="3333" max="3333" width="17.6640625" style="5" customWidth="1"/>
    <col min="3334" max="3334" width="13.6640625" style="5" customWidth="1"/>
    <col min="3335" max="3335" width="17.6640625" style="5" customWidth="1"/>
    <col min="3336" max="3584" width="9" style="5"/>
    <col min="3585" max="3585" width="3.77734375" style="5" customWidth="1"/>
    <col min="3586" max="3586" width="11.6640625" style="5" customWidth="1"/>
    <col min="3587" max="3587" width="12.6640625" style="5" customWidth="1"/>
    <col min="3588" max="3588" width="9.6640625" style="5" customWidth="1"/>
    <col min="3589" max="3589" width="17.6640625" style="5" customWidth="1"/>
    <col min="3590" max="3590" width="13.6640625" style="5" customWidth="1"/>
    <col min="3591" max="3591" width="17.6640625" style="5" customWidth="1"/>
    <col min="3592" max="3840" width="9" style="5"/>
    <col min="3841" max="3841" width="3.77734375" style="5" customWidth="1"/>
    <col min="3842" max="3842" width="11.6640625" style="5" customWidth="1"/>
    <col min="3843" max="3843" width="12.6640625" style="5" customWidth="1"/>
    <col min="3844" max="3844" width="9.6640625" style="5" customWidth="1"/>
    <col min="3845" max="3845" width="17.6640625" style="5" customWidth="1"/>
    <col min="3846" max="3846" width="13.6640625" style="5" customWidth="1"/>
    <col min="3847" max="3847" width="17.6640625" style="5" customWidth="1"/>
    <col min="3848" max="4096" width="9" style="5"/>
    <col min="4097" max="4097" width="3.77734375" style="5" customWidth="1"/>
    <col min="4098" max="4098" width="11.6640625" style="5" customWidth="1"/>
    <col min="4099" max="4099" width="12.6640625" style="5" customWidth="1"/>
    <col min="4100" max="4100" width="9.6640625" style="5" customWidth="1"/>
    <col min="4101" max="4101" width="17.6640625" style="5" customWidth="1"/>
    <col min="4102" max="4102" width="13.6640625" style="5" customWidth="1"/>
    <col min="4103" max="4103" width="17.6640625" style="5" customWidth="1"/>
    <col min="4104" max="4352" width="9" style="5"/>
    <col min="4353" max="4353" width="3.77734375" style="5" customWidth="1"/>
    <col min="4354" max="4354" width="11.6640625" style="5" customWidth="1"/>
    <col min="4355" max="4355" width="12.6640625" style="5" customWidth="1"/>
    <col min="4356" max="4356" width="9.6640625" style="5" customWidth="1"/>
    <col min="4357" max="4357" width="17.6640625" style="5" customWidth="1"/>
    <col min="4358" max="4358" width="13.6640625" style="5" customWidth="1"/>
    <col min="4359" max="4359" width="17.6640625" style="5" customWidth="1"/>
    <col min="4360" max="4608" width="9" style="5"/>
    <col min="4609" max="4609" width="3.77734375" style="5" customWidth="1"/>
    <col min="4610" max="4610" width="11.6640625" style="5" customWidth="1"/>
    <col min="4611" max="4611" width="12.6640625" style="5" customWidth="1"/>
    <col min="4612" max="4612" width="9.6640625" style="5" customWidth="1"/>
    <col min="4613" max="4613" width="17.6640625" style="5" customWidth="1"/>
    <col min="4614" max="4614" width="13.6640625" style="5" customWidth="1"/>
    <col min="4615" max="4615" width="17.6640625" style="5" customWidth="1"/>
    <col min="4616" max="4864" width="9" style="5"/>
    <col min="4865" max="4865" width="3.77734375" style="5" customWidth="1"/>
    <col min="4866" max="4866" width="11.6640625" style="5" customWidth="1"/>
    <col min="4867" max="4867" width="12.6640625" style="5" customWidth="1"/>
    <col min="4868" max="4868" width="9.6640625" style="5" customWidth="1"/>
    <col min="4869" max="4869" width="17.6640625" style="5" customWidth="1"/>
    <col min="4870" max="4870" width="13.6640625" style="5" customWidth="1"/>
    <col min="4871" max="4871" width="17.6640625" style="5" customWidth="1"/>
    <col min="4872" max="5120" width="9" style="5"/>
    <col min="5121" max="5121" width="3.77734375" style="5" customWidth="1"/>
    <col min="5122" max="5122" width="11.6640625" style="5" customWidth="1"/>
    <col min="5123" max="5123" width="12.6640625" style="5" customWidth="1"/>
    <col min="5124" max="5124" width="9.6640625" style="5" customWidth="1"/>
    <col min="5125" max="5125" width="17.6640625" style="5" customWidth="1"/>
    <col min="5126" max="5126" width="13.6640625" style="5" customWidth="1"/>
    <col min="5127" max="5127" width="17.6640625" style="5" customWidth="1"/>
    <col min="5128" max="5376" width="9" style="5"/>
    <col min="5377" max="5377" width="3.77734375" style="5" customWidth="1"/>
    <col min="5378" max="5378" width="11.6640625" style="5" customWidth="1"/>
    <col min="5379" max="5379" width="12.6640625" style="5" customWidth="1"/>
    <col min="5380" max="5380" width="9.6640625" style="5" customWidth="1"/>
    <col min="5381" max="5381" width="17.6640625" style="5" customWidth="1"/>
    <col min="5382" max="5382" width="13.6640625" style="5" customWidth="1"/>
    <col min="5383" max="5383" width="17.6640625" style="5" customWidth="1"/>
    <col min="5384" max="5632" width="9" style="5"/>
    <col min="5633" max="5633" width="3.77734375" style="5" customWidth="1"/>
    <col min="5634" max="5634" width="11.6640625" style="5" customWidth="1"/>
    <col min="5635" max="5635" width="12.6640625" style="5" customWidth="1"/>
    <col min="5636" max="5636" width="9.6640625" style="5" customWidth="1"/>
    <col min="5637" max="5637" width="17.6640625" style="5" customWidth="1"/>
    <col min="5638" max="5638" width="13.6640625" style="5" customWidth="1"/>
    <col min="5639" max="5639" width="17.6640625" style="5" customWidth="1"/>
    <col min="5640" max="5888" width="9" style="5"/>
    <col min="5889" max="5889" width="3.77734375" style="5" customWidth="1"/>
    <col min="5890" max="5890" width="11.6640625" style="5" customWidth="1"/>
    <col min="5891" max="5891" width="12.6640625" style="5" customWidth="1"/>
    <col min="5892" max="5892" width="9.6640625" style="5" customWidth="1"/>
    <col min="5893" max="5893" width="17.6640625" style="5" customWidth="1"/>
    <col min="5894" max="5894" width="13.6640625" style="5" customWidth="1"/>
    <col min="5895" max="5895" width="17.6640625" style="5" customWidth="1"/>
    <col min="5896" max="6144" width="9" style="5"/>
    <col min="6145" max="6145" width="3.77734375" style="5" customWidth="1"/>
    <col min="6146" max="6146" width="11.6640625" style="5" customWidth="1"/>
    <col min="6147" max="6147" width="12.6640625" style="5" customWidth="1"/>
    <col min="6148" max="6148" width="9.6640625" style="5" customWidth="1"/>
    <col min="6149" max="6149" width="17.6640625" style="5" customWidth="1"/>
    <col min="6150" max="6150" width="13.6640625" style="5" customWidth="1"/>
    <col min="6151" max="6151" width="17.6640625" style="5" customWidth="1"/>
    <col min="6152" max="6400" width="9" style="5"/>
    <col min="6401" max="6401" width="3.77734375" style="5" customWidth="1"/>
    <col min="6402" max="6402" width="11.6640625" style="5" customWidth="1"/>
    <col min="6403" max="6403" width="12.6640625" style="5" customWidth="1"/>
    <col min="6404" max="6404" width="9.6640625" style="5" customWidth="1"/>
    <col min="6405" max="6405" width="17.6640625" style="5" customWidth="1"/>
    <col min="6406" max="6406" width="13.6640625" style="5" customWidth="1"/>
    <col min="6407" max="6407" width="17.6640625" style="5" customWidth="1"/>
    <col min="6408" max="6656" width="9" style="5"/>
    <col min="6657" max="6657" width="3.77734375" style="5" customWidth="1"/>
    <col min="6658" max="6658" width="11.6640625" style="5" customWidth="1"/>
    <col min="6659" max="6659" width="12.6640625" style="5" customWidth="1"/>
    <col min="6660" max="6660" width="9.6640625" style="5" customWidth="1"/>
    <col min="6661" max="6661" width="17.6640625" style="5" customWidth="1"/>
    <col min="6662" max="6662" width="13.6640625" style="5" customWidth="1"/>
    <col min="6663" max="6663" width="17.6640625" style="5" customWidth="1"/>
    <col min="6664" max="6912" width="9" style="5"/>
    <col min="6913" max="6913" width="3.77734375" style="5" customWidth="1"/>
    <col min="6914" max="6914" width="11.6640625" style="5" customWidth="1"/>
    <col min="6915" max="6915" width="12.6640625" style="5" customWidth="1"/>
    <col min="6916" max="6916" width="9.6640625" style="5" customWidth="1"/>
    <col min="6917" max="6917" width="17.6640625" style="5" customWidth="1"/>
    <col min="6918" max="6918" width="13.6640625" style="5" customWidth="1"/>
    <col min="6919" max="6919" width="17.6640625" style="5" customWidth="1"/>
    <col min="6920" max="7168" width="9" style="5"/>
    <col min="7169" max="7169" width="3.77734375" style="5" customWidth="1"/>
    <col min="7170" max="7170" width="11.6640625" style="5" customWidth="1"/>
    <col min="7171" max="7171" width="12.6640625" style="5" customWidth="1"/>
    <col min="7172" max="7172" width="9.6640625" style="5" customWidth="1"/>
    <col min="7173" max="7173" width="17.6640625" style="5" customWidth="1"/>
    <col min="7174" max="7174" width="13.6640625" style="5" customWidth="1"/>
    <col min="7175" max="7175" width="17.6640625" style="5" customWidth="1"/>
    <col min="7176" max="7424" width="9" style="5"/>
    <col min="7425" max="7425" width="3.77734375" style="5" customWidth="1"/>
    <col min="7426" max="7426" width="11.6640625" style="5" customWidth="1"/>
    <col min="7427" max="7427" width="12.6640625" style="5" customWidth="1"/>
    <col min="7428" max="7428" width="9.6640625" style="5" customWidth="1"/>
    <col min="7429" max="7429" width="17.6640625" style="5" customWidth="1"/>
    <col min="7430" max="7430" width="13.6640625" style="5" customWidth="1"/>
    <col min="7431" max="7431" width="17.6640625" style="5" customWidth="1"/>
    <col min="7432" max="7680" width="9" style="5"/>
    <col min="7681" max="7681" width="3.77734375" style="5" customWidth="1"/>
    <col min="7682" max="7682" width="11.6640625" style="5" customWidth="1"/>
    <col min="7683" max="7683" width="12.6640625" style="5" customWidth="1"/>
    <col min="7684" max="7684" width="9.6640625" style="5" customWidth="1"/>
    <col min="7685" max="7685" width="17.6640625" style="5" customWidth="1"/>
    <col min="7686" max="7686" width="13.6640625" style="5" customWidth="1"/>
    <col min="7687" max="7687" width="17.6640625" style="5" customWidth="1"/>
    <col min="7688" max="7936" width="9" style="5"/>
    <col min="7937" max="7937" width="3.77734375" style="5" customWidth="1"/>
    <col min="7938" max="7938" width="11.6640625" style="5" customWidth="1"/>
    <col min="7939" max="7939" width="12.6640625" style="5" customWidth="1"/>
    <col min="7940" max="7940" width="9.6640625" style="5" customWidth="1"/>
    <col min="7941" max="7941" width="17.6640625" style="5" customWidth="1"/>
    <col min="7942" max="7942" width="13.6640625" style="5" customWidth="1"/>
    <col min="7943" max="7943" width="17.6640625" style="5" customWidth="1"/>
    <col min="7944" max="8192" width="9" style="5"/>
    <col min="8193" max="8193" width="3.77734375" style="5" customWidth="1"/>
    <col min="8194" max="8194" width="11.6640625" style="5" customWidth="1"/>
    <col min="8195" max="8195" width="12.6640625" style="5" customWidth="1"/>
    <col min="8196" max="8196" width="9.6640625" style="5" customWidth="1"/>
    <col min="8197" max="8197" width="17.6640625" style="5" customWidth="1"/>
    <col min="8198" max="8198" width="13.6640625" style="5" customWidth="1"/>
    <col min="8199" max="8199" width="17.6640625" style="5" customWidth="1"/>
    <col min="8200" max="8448" width="9" style="5"/>
    <col min="8449" max="8449" width="3.77734375" style="5" customWidth="1"/>
    <col min="8450" max="8450" width="11.6640625" style="5" customWidth="1"/>
    <col min="8451" max="8451" width="12.6640625" style="5" customWidth="1"/>
    <col min="8452" max="8452" width="9.6640625" style="5" customWidth="1"/>
    <col min="8453" max="8453" width="17.6640625" style="5" customWidth="1"/>
    <col min="8454" max="8454" width="13.6640625" style="5" customWidth="1"/>
    <col min="8455" max="8455" width="17.6640625" style="5" customWidth="1"/>
    <col min="8456" max="8704" width="9" style="5"/>
    <col min="8705" max="8705" width="3.77734375" style="5" customWidth="1"/>
    <col min="8706" max="8706" width="11.6640625" style="5" customWidth="1"/>
    <col min="8707" max="8707" width="12.6640625" style="5" customWidth="1"/>
    <col min="8708" max="8708" width="9.6640625" style="5" customWidth="1"/>
    <col min="8709" max="8709" width="17.6640625" style="5" customWidth="1"/>
    <col min="8710" max="8710" width="13.6640625" style="5" customWidth="1"/>
    <col min="8711" max="8711" width="17.6640625" style="5" customWidth="1"/>
    <col min="8712" max="8960" width="9" style="5"/>
    <col min="8961" max="8961" width="3.77734375" style="5" customWidth="1"/>
    <col min="8962" max="8962" width="11.6640625" style="5" customWidth="1"/>
    <col min="8963" max="8963" width="12.6640625" style="5" customWidth="1"/>
    <col min="8964" max="8964" width="9.6640625" style="5" customWidth="1"/>
    <col min="8965" max="8965" width="17.6640625" style="5" customWidth="1"/>
    <col min="8966" max="8966" width="13.6640625" style="5" customWidth="1"/>
    <col min="8967" max="8967" width="17.6640625" style="5" customWidth="1"/>
    <col min="8968" max="9216" width="9" style="5"/>
    <col min="9217" max="9217" width="3.77734375" style="5" customWidth="1"/>
    <col min="9218" max="9218" width="11.6640625" style="5" customWidth="1"/>
    <col min="9219" max="9219" width="12.6640625" style="5" customWidth="1"/>
    <col min="9220" max="9220" width="9.6640625" style="5" customWidth="1"/>
    <col min="9221" max="9221" width="17.6640625" style="5" customWidth="1"/>
    <col min="9222" max="9222" width="13.6640625" style="5" customWidth="1"/>
    <col min="9223" max="9223" width="17.6640625" style="5" customWidth="1"/>
    <col min="9224" max="9472" width="9" style="5"/>
    <col min="9473" max="9473" width="3.77734375" style="5" customWidth="1"/>
    <col min="9474" max="9474" width="11.6640625" style="5" customWidth="1"/>
    <col min="9475" max="9475" width="12.6640625" style="5" customWidth="1"/>
    <col min="9476" max="9476" width="9.6640625" style="5" customWidth="1"/>
    <col min="9477" max="9477" width="17.6640625" style="5" customWidth="1"/>
    <col min="9478" max="9478" width="13.6640625" style="5" customWidth="1"/>
    <col min="9479" max="9479" width="17.6640625" style="5" customWidth="1"/>
    <col min="9480" max="9728" width="9" style="5"/>
    <col min="9729" max="9729" width="3.77734375" style="5" customWidth="1"/>
    <col min="9730" max="9730" width="11.6640625" style="5" customWidth="1"/>
    <col min="9731" max="9731" width="12.6640625" style="5" customWidth="1"/>
    <col min="9732" max="9732" width="9.6640625" style="5" customWidth="1"/>
    <col min="9733" max="9733" width="17.6640625" style="5" customWidth="1"/>
    <col min="9734" max="9734" width="13.6640625" style="5" customWidth="1"/>
    <col min="9735" max="9735" width="17.6640625" style="5" customWidth="1"/>
    <col min="9736" max="9984" width="9" style="5"/>
    <col min="9985" max="9985" width="3.77734375" style="5" customWidth="1"/>
    <col min="9986" max="9986" width="11.6640625" style="5" customWidth="1"/>
    <col min="9987" max="9987" width="12.6640625" style="5" customWidth="1"/>
    <col min="9988" max="9988" width="9.6640625" style="5" customWidth="1"/>
    <col min="9989" max="9989" width="17.6640625" style="5" customWidth="1"/>
    <col min="9990" max="9990" width="13.6640625" style="5" customWidth="1"/>
    <col min="9991" max="9991" width="17.6640625" style="5" customWidth="1"/>
    <col min="9992" max="10240" width="9" style="5"/>
    <col min="10241" max="10241" width="3.77734375" style="5" customWidth="1"/>
    <col min="10242" max="10242" width="11.6640625" style="5" customWidth="1"/>
    <col min="10243" max="10243" width="12.6640625" style="5" customWidth="1"/>
    <col min="10244" max="10244" width="9.6640625" style="5" customWidth="1"/>
    <col min="10245" max="10245" width="17.6640625" style="5" customWidth="1"/>
    <col min="10246" max="10246" width="13.6640625" style="5" customWidth="1"/>
    <col min="10247" max="10247" width="17.6640625" style="5" customWidth="1"/>
    <col min="10248" max="10496" width="9" style="5"/>
    <col min="10497" max="10497" width="3.77734375" style="5" customWidth="1"/>
    <col min="10498" max="10498" width="11.6640625" style="5" customWidth="1"/>
    <col min="10499" max="10499" width="12.6640625" style="5" customWidth="1"/>
    <col min="10500" max="10500" width="9.6640625" style="5" customWidth="1"/>
    <col min="10501" max="10501" width="17.6640625" style="5" customWidth="1"/>
    <col min="10502" max="10502" width="13.6640625" style="5" customWidth="1"/>
    <col min="10503" max="10503" width="17.6640625" style="5" customWidth="1"/>
    <col min="10504" max="10752" width="9" style="5"/>
    <col min="10753" max="10753" width="3.77734375" style="5" customWidth="1"/>
    <col min="10754" max="10754" width="11.6640625" style="5" customWidth="1"/>
    <col min="10755" max="10755" width="12.6640625" style="5" customWidth="1"/>
    <col min="10756" max="10756" width="9.6640625" style="5" customWidth="1"/>
    <col min="10757" max="10757" width="17.6640625" style="5" customWidth="1"/>
    <col min="10758" max="10758" width="13.6640625" style="5" customWidth="1"/>
    <col min="10759" max="10759" width="17.6640625" style="5" customWidth="1"/>
    <col min="10760" max="11008" width="9" style="5"/>
    <col min="11009" max="11009" width="3.77734375" style="5" customWidth="1"/>
    <col min="11010" max="11010" width="11.6640625" style="5" customWidth="1"/>
    <col min="11011" max="11011" width="12.6640625" style="5" customWidth="1"/>
    <col min="11012" max="11012" width="9.6640625" style="5" customWidth="1"/>
    <col min="11013" max="11013" width="17.6640625" style="5" customWidth="1"/>
    <col min="11014" max="11014" width="13.6640625" style="5" customWidth="1"/>
    <col min="11015" max="11015" width="17.6640625" style="5" customWidth="1"/>
    <col min="11016" max="11264" width="9" style="5"/>
    <col min="11265" max="11265" width="3.77734375" style="5" customWidth="1"/>
    <col min="11266" max="11266" width="11.6640625" style="5" customWidth="1"/>
    <col min="11267" max="11267" width="12.6640625" style="5" customWidth="1"/>
    <col min="11268" max="11268" width="9.6640625" style="5" customWidth="1"/>
    <col min="11269" max="11269" width="17.6640625" style="5" customWidth="1"/>
    <col min="11270" max="11270" width="13.6640625" style="5" customWidth="1"/>
    <col min="11271" max="11271" width="17.6640625" style="5" customWidth="1"/>
    <col min="11272" max="11520" width="9" style="5"/>
    <col min="11521" max="11521" width="3.77734375" style="5" customWidth="1"/>
    <col min="11522" max="11522" width="11.6640625" style="5" customWidth="1"/>
    <col min="11523" max="11523" width="12.6640625" style="5" customWidth="1"/>
    <col min="11524" max="11524" width="9.6640625" style="5" customWidth="1"/>
    <col min="11525" max="11525" width="17.6640625" style="5" customWidth="1"/>
    <col min="11526" max="11526" width="13.6640625" style="5" customWidth="1"/>
    <col min="11527" max="11527" width="17.6640625" style="5" customWidth="1"/>
    <col min="11528" max="11776" width="9" style="5"/>
    <col min="11777" max="11777" width="3.77734375" style="5" customWidth="1"/>
    <col min="11778" max="11778" width="11.6640625" style="5" customWidth="1"/>
    <col min="11779" max="11779" width="12.6640625" style="5" customWidth="1"/>
    <col min="11780" max="11780" width="9.6640625" style="5" customWidth="1"/>
    <col min="11781" max="11781" width="17.6640625" style="5" customWidth="1"/>
    <col min="11782" max="11782" width="13.6640625" style="5" customWidth="1"/>
    <col min="11783" max="11783" width="17.6640625" style="5" customWidth="1"/>
    <col min="11784" max="12032" width="9" style="5"/>
    <col min="12033" max="12033" width="3.77734375" style="5" customWidth="1"/>
    <col min="12034" max="12034" width="11.6640625" style="5" customWidth="1"/>
    <col min="12035" max="12035" width="12.6640625" style="5" customWidth="1"/>
    <col min="12036" max="12036" width="9.6640625" style="5" customWidth="1"/>
    <col min="12037" max="12037" width="17.6640625" style="5" customWidth="1"/>
    <col min="12038" max="12038" width="13.6640625" style="5" customWidth="1"/>
    <col min="12039" max="12039" width="17.6640625" style="5" customWidth="1"/>
    <col min="12040" max="12288" width="9" style="5"/>
    <col min="12289" max="12289" width="3.77734375" style="5" customWidth="1"/>
    <col min="12290" max="12290" width="11.6640625" style="5" customWidth="1"/>
    <col min="12291" max="12291" width="12.6640625" style="5" customWidth="1"/>
    <col min="12292" max="12292" width="9.6640625" style="5" customWidth="1"/>
    <col min="12293" max="12293" width="17.6640625" style="5" customWidth="1"/>
    <col min="12294" max="12294" width="13.6640625" style="5" customWidth="1"/>
    <col min="12295" max="12295" width="17.6640625" style="5" customWidth="1"/>
    <col min="12296" max="12544" width="9" style="5"/>
    <col min="12545" max="12545" width="3.77734375" style="5" customWidth="1"/>
    <col min="12546" max="12546" width="11.6640625" style="5" customWidth="1"/>
    <col min="12547" max="12547" width="12.6640625" style="5" customWidth="1"/>
    <col min="12548" max="12548" width="9.6640625" style="5" customWidth="1"/>
    <col min="12549" max="12549" width="17.6640625" style="5" customWidth="1"/>
    <col min="12550" max="12550" width="13.6640625" style="5" customWidth="1"/>
    <col min="12551" max="12551" width="17.6640625" style="5" customWidth="1"/>
    <col min="12552" max="12800" width="9" style="5"/>
    <col min="12801" max="12801" width="3.77734375" style="5" customWidth="1"/>
    <col min="12802" max="12802" width="11.6640625" style="5" customWidth="1"/>
    <col min="12803" max="12803" width="12.6640625" style="5" customWidth="1"/>
    <col min="12804" max="12804" width="9.6640625" style="5" customWidth="1"/>
    <col min="12805" max="12805" width="17.6640625" style="5" customWidth="1"/>
    <col min="12806" max="12806" width="13.6640625" style="5" customWidth="1"/>
    <col min="12807" max="12807" width="17.6640625" style="5" customWidth="1"/>
    <col min="12808" max="13056" width="9" style="5"/>
    <col min="13057" max="13057" width="3.77734375" style="5" customWidth="1"/>
    <col min="13058" max="13058" width="11.6640625" style="5" customWidth="1"/>
    <col min="13059" max="13059" width="12.6640625" style="5" customWidth="1"/>
    <col min="13060" max="13060" width="9.6640625" style="5" customWidth="1"/>
    <col min="13061" max="13061" width="17.6640625" style="5" customWidth="1"/>
    <col min="13062" max="13062" width="13.6640625" style="5" customWidth="1"/>
    <col min="13063" max="13063" width="17.6640625" style="5" customWidth="1"/>
    <col min="13064" max="13312" width="9" style="5"/>
    <col min="13313" max="13313" width="3.77734375" style="5" customWidth="1"/>
    <col min="13314" max="13314" width="11.6640625" style="5" customWidth="1"/>
    <col min="13315" max="13315" width="12.6640625" style="5" customWidth="1"/>
    <col min="13316" max="13316" width="9.6640625" style="5" customWidth="1"/>
    <col min="13317" max="13317" width="17.6640625" style="5" customWidth="1"/>
    <col min="13318" max="13318" width="13.6640625" style="5" customWidth="1"/>
    <col min="13319" max="13319" width="17.6640625" style="5" customWidth="1"/>
    <col min="13320" max="13568" width="9" style="5"/>
    <col min="13569" max="13569" width="3.77734375" style="5" customWidth="1"/>
    <col min="13570" max="13570" width="11.6640625" style="5" customWidth="1"/>
    <col min="13571" max="13571" width="12.6640625" style="5" customWidth="1"/>
    <col min="13572" max="13572" width="9.6640625" style="5" customWidth="1"/>
    <col min="13573" max="13573" width="17.6640625" style="5" customWidth="1"/>
    <col min="13574" max="13574" width="13.6640625" style="5" customWidth="1"/>
    <col min="13575" max="13575" width="17.6640625" style="5" customWidth="1"/>
    <col min="13576" max="13824" width="9" style="5"/>
    <col min="13825" max="13825" width="3.77734375" style="5" customWidth="1"/>
    <col min="13826" max="13826" width="11.6640625" style="5" customWidth="1"/>
    <col min="13827" max="13827" width="12.6640625" style="5" customWidth="1"/>
    <col min="13828" max="13828" width="9.6640625" style="5" customWidth="1"/>
    <col min="13829" max="13829" width="17.6640625" style="5" customWidth="1"/>
    <col min="13830" max="13830" width="13.6640625" style="5" customWidth="1"/>
    <col min="13831" max="13831" width="17.6640625" style="5" customWidth="1"/>
    <col min="13832" max="14080" width="9" style="5"/>
    <col min="14081" max="14081" width="3.77734375" style="5" customWidth="1"/>
    <col min="14082" max="14082" width="11.6640625" style="5" customWidth="1"/>
    <col min="14083" max="14083" width="12.6640625" style="5" customWidth="1"/>
    <col min="14084" max="14084" width="9.6640625" style="5" customWidth="1"/>
    <col min="14085" max="14085" width="17.6640625" style="5" customWidth="1"/>
    <col min="14086" max="14086" width="13.6640625" style="5" customWidth="1"/>
    <col min="14087" max="14087" width="17.6640625" style="5" customWidth="1"/>
    <col min="14088" max="14336" width="9" style="5"/>
    <col min="14337" max="14337" width="3.77734375" style="5" customWidth="1"/>
    <col min="14338" max="14338" width="11.6640625" style="5" customWidth="1"/>
    <col min="14339" max="14339" width="12.6640625" style="5" customWidth="1"/>
    <col min="14340" max="14340" width="9.6640625" style="5" customWidth="1"/>
    <col min="14341" max="14341" width="17.6640625" style="5" customWidth="1"/>
    <col min="14342" max="14342" width="13.6640625" style="5" customWidth="1"/>
    <col min="14343" max="14343" width="17.6640625" style="5" customWidth="1"/>
    <col min="14344" max="14592" width="9" style="5"/>
    <col min="14593" max="14593" width="3.77734375" style="5" customWidth="1"/>
    <col min="14594" max="14594" width="11.6640625" style="5" customWidth="1"/>
    <col min="14595" max="14595" width="12.6640625" style="5" customWidth="1"/>
    <col min="14596" max="14596" width="9.6640625" style="5" customWidth="1"/>
    <col min="14597" max="14597" width="17.6640625" style="5" customWidth="1"/>
    <col min="14598" max="14598" width="13.6640625" style="5" customWidth="1"/>
    <col min="14599" max="14599" width="17.6640625" style="5" customWidth="1"/>
    <col min="14600" max="14848" width="9" style="5"/>
    <col min="14849" max="14849" width="3.77734375" style="5" customWidth="1"/>
    <col min="14850" max="14850" width="11.6640625" style="5" customWidth="1"/>
    <col min="14851" max="14851" width="12.6640625" style="5" customWidth="1"/>
    <col min="14852" max="14852" width="9.6640625" style="5" customWidth="1"/>
    <col min="14853" max="14853" width="17.6640625" style="5" customWidth="1"/>
    <col min="14854" max="14854" width="13.6640625" style="5" customWidth="1"/>
    <col min="14855" max="14855" width="17.6640625" style="5" customWidth="1"/>
    <col min="14856" max="15104" width="9" style="5"/>
    <col min="15105" max="15105" width="3.77734375" style="5" customWidth="1"/>
    <col min="15106" max="15106" width="11.6640625" style="5" customWidth="1"/>
    <col min="15107" max="15107" width="12.6640625" style="5" customWidth="1"/>
    <col min="15108" max="15108" width="9.6640625" style="5" customWidth="1"/>
    <col min="15109" max="15109" width="17.6640625" style="5" customWidth="1"/>
    <col min="15110" max="15110" width="13.6640625" style="5" customWidth="1"/>
    <col min="15111" max="15111" width="17.6640625" style="5" customWidth="1"/>
    <col min="15112" max="15360" width="9" style="5"/>
    <col min="15361" max="15361" width="3.77734375" style="5" customWidth="1"/>
    <col min="15362" max="15362" width="11.6640625" style="5" customWidth="1"/>
    <col min="15363" max="15363" width="12.6640625" style="5" customWidth="1"/>
    <col min="15364" max="15364" width="9.6640625" style="5" customWidth="1"/>
    <col min="15365" max="15365" width="17.6640625" style="5" customWidth="1"/>
    <col min="15366" max="15366" width="13.6640625" style="5" customWidth="1"/>
    <col min="15367" max="15367" width="17.6640625" style="5" customWidth="1"/>
    <col min="15368" max="15616" width="9" style="5"/>
    <col min="15617" max="15617" width="3.77734375" style="5" customWidth="1"/>
    <col min="15618" max="15618" width="11.6640625" style="5" customWidth="1"/>
    <col min="15619" max="15619" width="12.6640625" style="5" customWidth="1"/>
    <col min="15620" max="15620" width="9.6640625" style="5" customWidth="1"/>
    <col min="15621" max="15621" width="17.6640625" style="5" customWidth="1"/>
    <col min="15622" max="15622" width="13.6640625" style="5" customWidth="1"/>
    <col min="15623" max="15623" width="17.6640625" style="5" customWidth="1"/>
    <col min="15624" max="15872" width="9" style="5"/>
    <col min="15873" max="15873" width="3.77734375" style="5" customWidth="1"/>
    <col min="15874" max="15874" width="11.6640625" style="5" customWidth="1"/>
    <col min="15875" max="15875" width="12.6640625" style="5" customWidth="1"/>
    <col min="15876" max="15876" width="9.6640625" style="5" customWidth="1"/>
    <col min="15877" max="15877" width="17.6640625" style="5" customWidth="1"/>
    <col min="15878" max="15878" width="13.6640625" style="5" customWidth="1"/>
    <col min="15879" max="15879" width="17.6640625" style="5" customWidth="1"/>
    <col min="15880" max="16128" width="9" style="5"/>
    <col min="16129" max="16129" width="3.77734375" style="5" customWidth="1"/>
    <col min="16130" max="16130" width="11.6640625" style="5" customWidth="1"/>
    <col min="16131" max="16131" width="12.6640625" style="5" customWidth="1"/>
    <col min="16132" max="16132" width="9.6640625" style="5" customWidth="1"/>
    <col min="16133" max="16133" width="17.6640625" style="5" customWidth="1"/>
    <col min="16134" max="16134" width="13.6640625" style="5" customWidth="1"/>
    <col min="16135" max="16135" width="17.6640625" style="5" customWidth="1"/>
    <col min="16136" max="16384" width="9" style="5"/>
  </cols>
  <sheetData>
    <row r="1" spans="1:7" ht="18" customHeight="1" x14ac:dyDescent="0.2">
      <c r="A1" s="126"/>
      <c r="B1" s="127"/>
      <c r="C1" s="127"/>
      <c r="D1" s="127"/>
      <c r="E1" s="127"/>
      <c r="F1" s="127"/>
      <c r="G1" s="52"/>
    </row>
    <row r="2" spans="1:7" ht="24" customHeight="1" x14ac:dyDescent="0.2">
      <c r="A2" s="230" t="s">
        <v>208</v>
      </c>
      <c r="B2" s="225"/>
      <c r="C2" s="225"/>
      <c r="D2" s="225"/>
      <c r="E2" s="225"/>
      <c r="F2" s="225"/>
      <c r="G2" s="231"/>
    </row>
    <row r="3" spans="1:7" ht="18" customHeight="1" x14ac:dyDescent="0.2">
      <c r="A3" s="128"/>
      <c r="B3" s="107"/>
      <c r="C3" s="107"/>
      <c r="D3" s="107"/>
      <c r="E3" s="107"/>
      <c r="F3" s="107"/>
      <c r="G3" s="129"/>
    </row>
    <row r="4" spans="1:7" ht="18" customHeight="1" x14ac:dyDescent="0.2">
      <c r="A4" s="128"/>
      <c r="B4" s="107"/>
      <c r="C4" s="107"/>
      <c r="D4" s="107"/>
      <c r="E4" s="107"/>
      <c r="F4" s="107"/>
      <c r="G4" s="129"/>
    </row>
    <row r="5" spans="1:7" ht="18" customHeight="1" x14ac:dyDescent="0.2">
      <c r="A5" s="130"/>
      <c r="G5" s="131"/>
    </row>
    <row r="6" spans="1:7" ht="18" customHeight="1" x14ac:dyDescent="0.2">
      <c r="A6" s="51">
        <v>1</v>
      </c>
      <c r="B6" s="5" t="s">
        <v>209</v>
      </c>
      <c r="C6" s="232"/>
      <c r="D6" s="232"/>
      <c r="G6" s="131"/>
    </row>
    <row r="7" spans="1:7" ht="18" customHeight="1" x14ac:dyDescent="0.2">
      <c r="A7" s="130"/>
      <c r="G7" s="131"/>
    </row>
    <row r="8" spans="1:7" ht="18" customHeight="1" x14ac:dyDescent="0.2">
      <c r="A8" s="51">
        <v>2</v>
      </c>
      <c r="B8" s="5" t="s">
        <v>210</v>
      </c>
      <c r="C8" s="232"/>
      <c r="D8" s="232"/>
      <c r="G8" s="131"/>
    </row>
    <row r="9" spans="1:7" ht="18" customHeight="1" x14ac:dyDescent="0.2">
      <c r="A9" s="130"/>
      <c r="G9" s="131"/>
    </row>
    <row r="10" spans="1:7" ht="18" customHeight="1" x14ac:dyDescent="0.2">
      <c r="A10" s="51">
        <v>3</v>
      </c>
      <c r="B10" s="5" t="s">
        <v>211</v>
      </c>
      <c r="G10" s="131"/>
    </row>
    <row r="11" spans="1:7" ht="18" customHeight="1" x14ac:dyDescent="0.2">
      <c r="A11" s="226" t="s">
        <v>212</v>
      </c>
      <c r="B11" s="227"/>
      <c r="C11" s="132" t="s">
        <v>213</v>
      </c>
      <c r="D11" s="132" t="s">
        <v>214</v>
      </c>
      <c r="E11" s="132" t="s">
        <v>215</v>
      </c>
      <c r="F11" s="132" t="s">
        <v>216</v>
      </c>
      <c r="G11" s="133" t="s">
        <v>217</v>
      </c>
    </row>
    <row r="12" spans="1:7" ht="18" customHeight="1" x14ac:dyDescent="0.2">
      <c r="A12" s="226"/>
      <c r="B12" s="227"/>
      <c r="C12" s="134"/>
      <c r="D12" s="147"/>
      <c r="E12" s="136"/>
      <c r="F12" s="132"/>
      <c r="G12" s="137"/>
    </row>
    <row r="13" spans="1:7" ht="18" customHeight="1" x14ac:dyDescent="0.2">
      <c r="A13" s="165"/>
      <c r="B13" s="233"/>
      <c r="C13" s="134"/>
      <c r="D13" s="147"/>
      <c r="E13" s="136"/>
      <c r="F13" s="132"/>
      <c r="G13" s="137"/>
    </row>
    <row r="14" spans="1:7" ht="18" customHeight="1" x14ac:dyDescent="0.2">
      <c r="A14" s="226"/>
      <c r="B14" s="227"/>
      <c r="C14" s="134"/>
      <c r="D14" s="147"/>
      <c r="E14" s="136"/>
      <c r="F14" s="132"/>
      <c r="G14" s="137"/>
    </row>
    <row r="15" spans="1:7" ht="18" customHeight="1" x14ac:dyDescent="0.2">
      <c r="A15" s="226" t="s">
        <v>218</v>
      </c>
      <c r="B15" s="227"/>
      <c r="C15" s="138"/>
      <c r="D15" s="147"/>
      <c r="E15" s="136"/>
      <c r="F15" s="139"/>
      <c r="G15" s="137"/>
    </row>
    <row r="16" spans="1:7" ht="18" customHeight="1" x14ac:dyDescent="0.2">
      <c r="A16" s="130"/>
      <c r="G16" s="131"/>
    </row>
    <row r="17" spans="1:7" ht="18" customHeight="1" x14ac:dyDescent="0.2">
      <c r="A17" s="51">
        <v>4</v>
      </c>
      <c r="B17" s="5" t="s">
        <v>168</v>
      </c>
      <c r="C17" s="228"/>
      <c r="D17" s="229"/>
      <c r="E17" s="5" t="s">
        <v>160</v>
      </c>
      <c r="G17" s="131"/>
    </row>
    <row r="18" spans="1:7" ht="18" customHeight="1" thickBot="1" x14ac:dyDescent="0.25">
      <c r="A18" s="140"/>
      <c r="B18" s="141"/>
      <c r="C18" s="141"/>
      <c r="D18" s="141"/>
      <c r="E18" s="141"/>
      <c r="F18" s="141"/>
      <c r="G18" s="142"/>
    </row>
  </sheetData>
  <mergeCells count="9">
    <mergeCell ref="A14:B14"/>
    <mergeCell ref="A15:B15"/>
    <mergeCell ref="C17:D17"/>
    <mergeCell ref="A2:G2"/>
    <mergeCell ref="C6:D6"/>
    <mergeCell ref="C8:D8"/>
    <mergeCell ref="A11:B11"/>
    <mergeCell ref="A12:B12"/>
    <mergeCell ref="A13:B13"/>
  </mergeCells>
  <phoneticPr fontId="2"/>
  <pageMargins left="0.75" right="0.75" top="1" bottom="1" header="0.51200000000000001" footer="0.51200000000000001"/>
  <pageSetup paperSize="9" orientation="portrait" horizont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7B47C-E548-40C6-A5EB-4FE723C92067}">
  <dimension ref="A1:G19"/>
  <sheetViews>
    <sheetView showGridLines="0" view="pageBreakPreview" zoomScaleNormal="100" zoomScaleSheetLayoutView="100" workbookViewId="0"/>
  </sheetViews>
  <sheetFormatPr defaultColWidth="9" defaultRowHeight="14.4" x14ac:dyDescent="0.2"/>
  <cols>
    <col min="1" max="1" width="3.77734375" style="5" customWidth="1"/>
    <col min="2" max="2" width="11.6640625" style="5" customWidth="1"/>
    <col min="3" max="3" width="12.6640625" style="5" customWidth="1"/>
    <col min="4" max="4" width="9.6640625" style="5" customWidth="1"/>
    <col min="5" max="5" width="17.6640625" style="5" customWidth="1"/>
    <col min="6" max="6" width="13.6640625" style="5" customWidth="1"/>
    <col min="7" max="7" width="17.6640625" style="5" customWidth="1"/>
    <col min="8" max="8" width="2" style="5" customWidth="1"/>
    <col min="9" max="256" width="9" style="5"/>
    <col min="257" max="257" width="3.77734375" style="5" customWidth="1"/>
    <col min="258" max="258" width="11.6640625" style="5" customWidth="1"/>
    <col min="259" max="259" width="12.6640625" style="5" customWidth="1"/>
    <col min="260" max="260" width="9.6640625" style="5" customWidth="1"/>
    <col min="261" max="261" width="17.6640625" style="5" customWidth="1"/>
    <col min="262" max="262" width="13.6640625" style="5" customWidth="1"/>
    <col min="263" max="263" width="17.6640625" style="5" customWidth="1"/>
    <col min="264" max="264" width="2" style="5" customWidth="1"/>
    <col min="265" max="512" width="9" style="5"/>
    <col min="513" max="513" width="3.77734375" style="5" customWidth="1"/>
    <col min="514" max="514" width="11.6640625" style="5" customWidth="1"/>
    <col min="515" max="515" width="12.6640625" style="5" customWidth="1"/>
    <col min="516" max="516" width="9.6640625" style="5" customWidth="1"/>
    <col min="517" max="517" width="17.6640625" style="5" customWidth="1"/>
    <col min="518" max="518" width="13.6640625" style="5" customWidth="1"/>
    <col min="519" max="519" width="17.6640625" style="5" customWidth="1"/>
    <col min="520" max="520" width="2" style="5" customWidth="1"/>
    <col min="521" max="768" width="9" style="5"/>
    <col min="769" max="769" width="3.77734375" style="5" customWidth="1"/>
    <col min="770" max="770" width="11.6640625" style="5" customWidth="1"/>
    <col min="771" max="771" width="12.6640625" style="5" customWidth="1"/>
    <col min="772" max="772" width="9.6640625" style="5" customWidth="1"/>
    <col min="773" max="773" width="17.6640625" style="5" customWidth="1"/>
    <col min="774" max="774" width="13.6640625" style="5" customWidth="1"/>
    <col min="775" max="775" width="17.6640625" style="5" customWidth="1"/>
    <col min="776" max="776" width="2" style="5" customWidth="1"/>
    <col min="777" max="1024" width="9" style="5"/>
    <col min="1025" max="1025" width="3.77734375" style="5" customWidth="1"/>
    <col min="1026" max="1026" width="11.6640625" style="5" customWidth="1"/>
    <col min="1027" max="1027" width="12.6640625" style="5" customWidth="1"/>
    <col min="1028" max="1028" width="9.6640625" style="5" customWidth="1"/>
    <col min="1029" max="1029" width="17.6640625" style="5" customWidth="1"/>
    <col min="1030" max="1030" width="13.6640625" style="5" customWidth="1"/>
    <col min="1031" max="1031" width="17.6640625" style="5" customWidth="1"/>
    <col min="1032" max="1032" width="2" style="5" customWidth="1"/>
    <col min="1033" max="1280" width="9" style="5"/>
    <col min="1281" max="1281" width="3.77734375" style="5" customWidth="1"/>
    <col min="1282" max="1282" width="11.6640625" style="5" customWidth="1"/>
    <col min="1283" max="1283" width="12.6640625" style="5" customWidth="1"/>
    <col min="1284" max="1284" width="9.6640625" style="5" customWidth="1"/>
    <col min="1285" max="1285" width="17.6640625" style="5" customWidth="1"/>
    <col min="1286" max="1286" width="13.6640625" style="5" customWidth="1"/>
    <col min="1287" max="1287" width="17.6640625" style="5" customWidth="1"/>
    <col min="1288" max="1288" width="2" style="5" customWidth="1"/>
    <col min="1289" max="1536" width="9" style="5"/>
    <col min="1537" max="1537" width="3.77734375" style="5" customWidth="1"/>
    <col min="1538" max="1538" width="11.6640625" style="5" customWidth="1"/>
    <col min="1539" max="1539" width="12.6640625" style="5" customWidth="1"/>
    <col min="1540" max="1540" width="9.6640625" style="5" customWidth="1"/>
    <col min="1541" max="1541" width="17.6640625" style="5" customWidth="1"/>
    <col min="1542" max="1542" width="13.6640625" style="5" customWidth="1"/>
    <col min="1543" max="1543" width="17.6640625" style="5" customWidth="1"/>
    <col min="1544" max="1544" width="2" style="5" customWidth="1"/>
    <col min="1545" max="1792" width="9" style="5"/>
    <col min="1793" max="1793" width="3.77734375" style="5" customWidth="1"/>
    <col min="1794" max="1794" width="11.6640625" style="5" customWidth="1"/>
    <col min="1795" max="1795" width="12.6640625" style="5" customWidth="1"/>
    <col min="1796" max="1796" width="9.6640625" style="5" customWidth="1"/>
    <col min="1797" max="1797" width="17.6640625" style="5" customWidth="1"/>
    <col min="1798" max="1798" width="13.6640625" style="5" customWidth="1"/>
    <col min="1799" max="1799" width="17.6640625" style="5" customWidth="1"/>
    <col min="1800" max="1800" width="2" style="5" customWidth="1"/>
    <col min="1801" max="2048" width="9" style="5"/>
    <col min="2049" max="2049" width="3.77734375" style="5" customWidth="1"/>
    <col min="2050" max="2050" width="11.6640625" style="5" customWidth="1"/>
    <col min="2051" max="2051" width="12.6640625" style="5" customWidth="1"/>
    <col min="2052" max="2052" width="9.6640625" style="5" customWidth="1"/>
    <col min="2053" max="2053" width="17.6640625" style="5" customWidth="1"/>
    <col min="2054" max="2054" width="13.6640625" style="5" customWidth="1"/>
    <col min="2055" max="2055" width="17.6640625" style="5" customWidth="1"/>
    <col min="2056" max="2056" width="2" style="5" customWidth="1"/>
    <col min="2057" max="2304" width="9" style="5"/>
    <col min="2305" max="2305" width="3.77734375" style="5" customWidth="1"/>
    <col min="2306" max="2306" width="11.6640625" style="5" customWidth="1"/>
    <col min="2307" max="2307" width="12.6640625" style="5" customWidth="1"/>
    <col min="2308" max="2308" width="9.6640625" style="5" customWidth="1"/>
    <col min="2309" max="2309" width="17.6640625" style="5" customWidth="1"/>
    <col min="2310" max="2310" width="13.6640625" style="5" customWidth="1"/>
    <col min="2311" max="2311" width="17.6640625" style="5" customWidth="1"/>
    <col min="2312" max="2312" width="2" style="5" customWidth="1"/>
    <col min="2313" max="2560" width="9" style="5"/>
    <col min="2561" max="2561" width="3.77734375" style="5" customWidth="1"/>
    <col min="2562" max="2562" width="11.6640625" style="5" customWidth="1"/>
    <col min="2563" max="2563" width="12.6640625" style="5" customWidth="1"/>
    <col min="2564" max="2564" width="9.6640625" style="5" customWidth="1"/>
    <col min="2565" max="2565" width="17.6640625" style="5" customWidth="1"/>
    <col min="2566" max="2566" width="13.6640625" style="5" customWidth="1"/>
    <col min="2567" max="2567" width="17.6640625" style="5" customWidth="1"/>
    <col min="2568" max="2568" width="2" style="5" customWidth="1"/>
    <col min="2569" max="2816" width="9" style="5"/>
    <col min="2817" max="2817" width="3.77734375" style="5" customWidth="1"/>
    <col min="2818" max="2818" width="11.6640625" style="5" customWidth="1"/>
    <col min="2819" max="2819" width="12.6640625" style="5" customWidth="1"/>
    <col min="2820" max="2820" width="9.6640625" style="5" customWidth="1"/>
    <col min="2821" max="2821" width="17.6640625" style="5" customWidth="1"/>
    <col min="2822" max="2822" width="13.6640625" style="5" customWidth="1"/>
    <col min="2823" max="2823" width="17.6640625" style="5" customWidth="1"/>
    <col min="2824" max="2824" width="2" style="5" customWidth="1"/>
    <col min="2825" max="3072" width="9" style="5"/>
    <col min="3073" max="3073" width="3.77734375" style="5" customWidth="1"/>
    <col min="3074" max="3074" width="11.6640625" style="5" customWidth="1"/>
    <col min="3075" max="3075" width="12.6640625" style="5" customWidth="1"/>
    <col min="3076" max="3076" width="9.6640625" style="5" customWidth="1"/>
    <col min="3077" max="3077" width="17.6640625" style="5" customWidth="1"/>
    <col min="3078" max="3078" width="13.6640625" style="5" customWidth="1"/>
    <col min="3079" max="3079" width="17.6640625" style="5" customWidth="1"/>
    <col min="3080" max="3080" width="2" style="5" customWidth="1"/>
    <col min="3081" max="3328" width="9" style="5"/>
    <col min="3329" max="3329" width="3.77734375" style="5" customWidth="1"/>
    <col min="3330" max="3330" width="11.6640625" style="5" customWidth="1"/>
    <col min="3331" max="3331" width="12.6640625" style="5" customWidth="1"/>
    <col min="3332" max="3332" width="9.6640625" style="5" customWidth="1"/>
    <col min="3333" max="3333" width="17.6640625" style="5" customWidth="1"/>
    <col min="3334" max="3334" width="13.6640625" style="5" customWidth="1"/>
    <col min="3335" max="3335" width="17.6640625" style="5" customWidth="1"/>
    <col min="3336" max="3336" width="2" style="5" customWidth="1"/>
    <col min="3337" max="3584" width="9" style="5"/>
    <col min="3585" max="3585" width="3.77734375" style="5" customWidth="1"/>
    <col min="3586" max="3586" width="11.6640625" style="5" customWidth="1"/>
    <col min="3587" max="3587" width="12.6640625" style="5" customWidth="1"/>
    <col min="3588" max="3588" width="9.6640625" style="5" customWidth="1"/>
    <col min="3589" max="3589" width="17.6640625" style="5" customWidth="1"/>
    <col min="3590" max="3590" width="13.6640625" style="5" customWidth="1"/>
    <col min="3591" max="3591" width="17.6640625" style="5" customWidth="1"/>
    <col min="3592" max="3592" width="2" style="5" customWidth="1"/>
    <col min="3593" max="3840" width="9" style="5"/>
    <col min="3841" max="3841" width="3.77734375" style="5" customWidth="1"/>
    <col min="3842" max="3842" width="11.6640625" style="5" customWidth="1"/>
    <col min="3843" max="3843" width="12.6640625" style="5" customWidth="1"/>
    <col min="3844" max="3844" width="9.6640625" style="5" customWidth="1"/>
    <col min="3845" max="3845" width="17.6640625" style="5" customWidth="1"/>
    <col min="3846" max="3846" width="13.6640625" style="5" customWidth="1"/>
    <col min="3847" max="3847" width="17.6640625" style="5" customWidth="1"/>
    <col min="3848" max="3848" width="2" style="5" customWidth="1"/>
    <col min="3849" max="4096" width="9" style="5"/>
    <col min="4097" max="4097" width="3.77734375" style="5" customWidth="1"/>
    <col min="4098" max="4098" width="11.6640625" style="5" customWidth="1"/>
    <col min="4099" max="4099" width="12.6640625" style="5" customWidth="1"/>
    <col min="4100" max="4100" width="9.6640625" style="5" customWidth="1"/>
    <col min="4101" max="4101" width="17.6640625" style="5" customWidth="1"/>
    <col min="4102" max="4102" width="13.6640625" style="5" customWidth="1"/>
    <col min="4103" max="4103" width="17.6640625" style="5" customWidth="1"/>
    <col min="4104" max="4104" width="2" style="5" customWidth="1"/>
    <col min="4105" max="4352" width="9" style="5"/>
    <col min="4353" max="4353" width="3.77734375" style="5" customWidth="1"/>
    <col min="4354" max="4354" width="11.6640625" style="5" customWidth="1"/>
    <col min="4355" max="4355" width="12.6640625" style="5" customWidth="1"/>
    <col min="4356" max="4356" width="9.6640625" style="5" customWidth="1"/>
    <col min="4357" max="4357" width="17.6640625" style="5" customWidth="1"/>
    <col min="4358" max="4358" width="13.6640625" style="5" customWidth="1"/>
    <col min="4359" max="4359" width="17.6640625" style="5" customWidth="1"/>
    <col min="4360" max="4360" width="2" style="5" customWidth="1"/>
    <col min="4361" max="4608" width="9" style="5"/>
    <col min="4609" max="4609" width="3.77734375" style="5" customWidth="1"/>
    <col min="4610" max="4610" width="11.6640625" style="5" customWidth="1"/>
    <col min="4611" max="4611" width="12.6640625" style="5" customWidth="1"/>
    <col min="4612" max="4612" width="9.6640625" style="5" customWidth="1"/>
    <col min="4613" max="4613" width="17.6640625" style="5" customWidth="1"/>
    <col min="4614" max="4614" width="13.6640625" style="5" customWidth="1"/>
    <col min="4615" max="4615" width="17.6640625" style="5" customWidth="1"/>
    <col min="4616" max="4616" width="2" style="5" customWidth="1"/>
    <col min="4617" max="4864" width="9" style="5"/>
    <col min="4865" max="4865" width="3.77734375" style="5" customWidth="1"/>
    <col min="4866" max="4866" width="11.6640625" style="5" customWidth="1"/>
    <col min="4867" max="4867" width="12.6640625" style="5" customWidth="1"/>
    <col min="4868" max="4868" width="9.6640625" style="5" customWidth="1"/>
    <col min="4869" max="4869" width="17.6640625" style="5" customWidth="1"/>
    <col min="4870" max="4870" width="13.6640625" style="5" customWidth="1"/>
    <col min="4871" max="4871" width="17.6640625" style="5" customWidth="1"/>
    <col min="4872" max="4872" width="2" style="5" customWidth="1"/>
    <col min="4873" max="5120" width="9" style="5"/>
    <col min="5121" max="5121" width="3.77734375" style="5" customWidth="1"/>
    <col min="5122" max="5122" width="11.6640625" style="5" customWidth="1"/>
    <col min="5123" max="5123" width="12.6640625" style="5" customWidth="1"/>
    <col min="5124" max="5124" width="9.6640625" style="5" customWidth="1"/>
    <col min="5125" max="5125" width="17.6640625" style="5" customWidth="1"/>
    <col min="5126" max="5126" width="13.6640625" style="5" customWidth="1"/>
    <col min="5127" max="5127" width="17.6640625" style="5" customWidth="1"/>
    <col min="5128" max="5128" width="2" style="5" customWidth="1"/>
    <col min="5129" max="5376" width="9" style="5"/>
    <col min="5377" max="5377" width="3.77734375" style="5" customWidth="1"/>
    <col min="5378" max="5378" width="11.6640625" style="5" customWidth="1"/>
    <col min="5379" max="5379" width="12.6640625" style="5" customWidth="1"/>
    <col min="5380" max="5380" width="9.6640625" style="5" customWidth="1"/>
    <col min="5381" max="5381" width="17.6640625" style="5" customWidth="1"/>
    <col min="5382" max="5382" width="13.6640625" style="5" customWidth="1"/>
    <col min="5383" max="5383" width="17.6640625" style="5" customWidth="1"/>
    <col min="5384" max="5384" width="2" style="5" customWidth="1"/>
    <col min="5385" max="5632" width="9" style="5"/>
    <col min="5633" max="5633" width="3.77734375" style="5" customWidth="1"/>
    <col min="5634" max="5634" width="11.6640625" style="5" customWidth="1"/>
    <col min="5635" max="5635" width="12.6640625" style="5" customWidth="1"/>
    <col min="5636" max="5636" width="9.6640625" style="5" customWidth="1"/>
    <col min="5637" max="5637" width="17.6640625" style="5" customWidth="1"/>
    <col min="5638" max="5638" width="13.6640625" style="5" customWidth="1"/>
    <col min="5639" max="5639" width="17.6640625" style="5" customWidth="1"/>
    <col min="5640" max="5640" width="2" style="5" customWidth="1"/>
    <col min="5641" max="5888" width="9" style="5"/>
    <col min="5889" max="5889" width="3.77734375" style="5" customWidth="1"/>
    <col min="5890" max="5890" width="11.6640625" style="5" customWidth="1"/>
    <col min="5891" max="5891" width="12.6640625" style="5" customWidth="1"/>
    <col min="5892" max="5892" width="9.6640625" style="5" customWidth="1"/>
    <col min="5893" max="5893" width="17.6640625" style="5" customWidth="1"/>
    <col min="5894" max="5894" width="13.6640625" style="5" customWidth="1"/>
    <col min="5895" max="5895" width="17.6640625" style="5" customWidth="1"/>
    <col min="5896" max="5896" width="2" style="5" customWidth="1"/>
    <col min="5897" max="6144" width="9" style="5"/>
    <col min="6145" max="6145" width="3.77734375" style="5" customWidth="1"/>
    <col min="6146" max="6146" width="11.6640625" style="5" customWidth="1"/>
    <col min="6147" max="6147" width="12.6640625" style="5" customWidth="1"/>
    <col min="6148" max="6148" width="9.6640625" style="5" customWidth="1"/>
    <col min="6149" max="6149" width="17.6640625" style="5" customWidth="1"/>
    <col min="6150" max="6150" width="13.6640625" style="5" customWidth="1"/>
    <col min="6151" max="6151" width="17.6640625" style="5" customWidth="1"/>
    <col min="6152" max="6152" width="2" style="5" customWidth="1"/>
    <col min="6153" max="6400" width="9" style="5"/>
    <col min="6401" max="6401" width="3.77734375" style="5" customWidth="1"/>
    <col min="6402" max="6402" width="11.6640625" style="5" customWidth="1"/>
    <col min="6403" max="6403" width="12.6640625" style="5" customWidth="1"/>
    <col min="6404" max="6404" width="9.6640625" style="5" customWidth="1"/>
    <col min="6405" max="6405" width="17.6640625" style="5" customWidth="1"/>
    <col min="6406" max="6406" width="13.6640625" style="5" customWidth="1"/>
    <col min="6407" max="6407" width="17.6640625" style="5" customWidth="1"/>
    <col min="6408" max="6408" width="2" style="5" customWidth="1"/>
    <col min="6409" max="6656" width="9" style="5"/>
    <col min="6657" max="6657" width="3.77734375" style="5" customWidth="1"/>
    <col min="6658" max="6658" width="11.6640625" style="5" customWidth="1"/>
    <col min="6659" max="6659" width="12.6640625" style="5" customWidth="1"/>
    <col min="6660" max="6660" width="9.6640625" style="5" customWidth="1"/>
    <col min="6661" max="6661" width="17.6640625" style="5" customWidth="1"/>
    <col min="6662" max="6662" width="13.6640625" style="5" customWidth="1"/>
    <col min="6663" max="6663" width="17.6640625" style="5" customWidth="1"/>
    <col min="6664" max="6664" width="2" style="5" customWidth="1"/>
    <col min="6665" max="6912" width="9" style="5"/>
    <col min="6913" max="6913" width="3.77734375" style="5" customWidth="1"/>
    <col min="6914" max="6914" width="11.6640625" style="5" customWidth="1"/>
    <col min="6915" max="6915" width="12.6640625" style="5" customWidth="1"/>
    <col min="6916" max="6916" width="9.6640625" style="5" customWidth="1"/>
    <col min="6917" max="6917" width="17.6640625" style="5" customWidth="1"/>
    <col min="6918" max="6918" width="13.6640625" style="5" customWidth="1"/>
    <col min="6919" max="6919" width="17.6640625" style="5" customWidth="1"/>
    <col min="6920" max="6920" width="2" style="5" customWidth="1"/>
    <col min="6921" max="7168" width="9" style="5"/>
    <col min="7169" max="7169" width="3.77734375" style="5" customWidth="1"/>
    <col min="7170" max="7170" width="11.6640625" style="5" customWidth="1"/>
    <col min="7171" max="7171" width="12.6640625" style="5" customWidth="1"/>
    <col min="7172" max="7172" width="9.6640625" style="5" customWidth="1"/>
    <col min="7173" max="7173" width="17.6640625" style="5" customWidth="1"/>
    <col min="7174" max="7174" width="13.6640625" style="5" customWidth="1"/>
    <col min="7175" max="7175" width="17.6640625" style="5" customWidth="1"/>
    <col min="7176" max="7176" width="2" style="5" customWidth="1"/>
    <col min="7177" max="7424" width="9" style="5"/>
    <col min="7425" max="7425" width="3.77734375" style="5" customWidth="1"/>
    <col min="7426" max="7426" width="11.6640625" style="5" customWidth="1"/>
    <col min="7427" max="7427" width="12.6640625" style="5" customWidth="1"/>
    <col min="7428" max="7428" width="9.6640625" style="5" customWidth="1"/>
    <col min="7429" max="7429" width="17.6640625" style="5" customWidth="1"/>
    <col min="7430" max="7430" width="13.6640625" style="5" customWidth="1"/>
    <col min="7431" max="7431" width="17.6640625" style="5" customWidth="1"/>
    <col min="7432" max="7432" width="2" style="5" customWidth="1"/>
    <col min="7433" max="7680" width="9" style="5"/>
    <col min="7681" max="7681" width="3.77734375" style="5" customWidth="1"/>
    <col min="7682" max="7682" width="11.6640625" style="5" customWidth="1"/>
    <col min="7683" max="7683" width="12.6640625" style="5" customWidth="1"/>
    <col min="7684" max="7684" width="9.6640625" style="5" customWidth="1"/>
    <col min="7685" max="7685" width="17.6640625" style="5" customWidth="1"/>
    <col min="7686" max="7686" width="13.6640625" style="5" customWidth="1"/>
    <col min="7687" max="7687" width="17.6640625" style="5" customWidth="1"/>
    <col min="7688" max="7688" width="2" style="5" customWidth="1"/>
    <col min="7689" max="7936" width="9" style="5"/>
    <col min="7937" max="7937" width="3.77734375" style="5" customWidth="1"/>
    <col min="7938" max="7938" width="11.6640625" style="5" customWidth="1"/>
    <col min="7939" max="7939" width="12.6640625" style="5" customWidth="1"/>
    <col min="7940" max="7940" width="9.6640625" style="5" customWidth="1"/>
    <col min="7941" max="7941" width="17.6640625" style="5" customWidth="1"/>
    <col min="7942" max="7942" width="13.6640625" style="5" customWidth="1"/>
    <col min="7943" max="7943" width="17.6640625" style="5" customWidth="1"/>
    <col min="7944" max="7944" width="2" style="5" customWidth="1"/>
    <col min="7945" max="8192" width="9" style="5"/>
    <col min="8193" max="8193" width="3.77734375" style="5" customWidth="1"/>
    <col min="8194" max="8194" width="11.6640625" style="5" customWidth="1"/>
    <col min="8195" max="8195" width="12.6640625" style="5" customWidth="1"/>
    <col min="8196" max="8196" width="9.6640625" style="5" customWidth="1"/>
    <col min="8197" max="8197" width="17.6640625" style="5" customWidth="1"/>
    <col min="8198" max="8198" width="13.6640625" style="5" customWidth="1"/>
    <col min="8199" max="8199" width="17.6640625" style="5" customWidth="1"/>
    <col min="8200" max="8200" width="2" style="5" customWidth="1"/>
    <col min="8201" max="8448" width="9" style="5"/>
    <col min="8449" max="8449" width="3.77734375" style="5" customWidth="1"/>
    <col min="8450" max="8450" width="11.6640625" style="5" customWidth="1"/>
    <col min="8451" max="8451" width="12.6640625" style="5" customWidth="1"/>
    <col min="8452" max="8452" width="9.6640625" style="5" customWidth="1"/>
    <col min="8453" max="8453" width="17.6640625" style="5" customWidth="1"/>
    <col min="8454" max="8454" width="13.6640625" style="5" customWidth="1"/>
    <col min="8455" max="8455" width="17.6640625" style="5" customWidth="1"/>
    <col min="8456" max="8456" width="2" style="5" customWidth="1"/>
    <col min="8457" max="8704" width="9" style="5"/>
    <col min="8705" max="8705" width="3.77734375" style="5" customWidth="1"/>
    <col min="8706" max="8706" width="11.6640625" style="5" customWidth="1"/>
    <col min="8707" max="8707" width="12.6640625" style="5" customWidth="1"/>
    <col min="8708" max="8708" width="9.6640625" style="5" customWidth="1"/>
    <col min="8709" max="8709" width="17.6640625" style="5" customWidth="1"/>
    <col min="8710" max="8710" width="13.6640625" style="5" customWidth="1"/>
    <col min="8711" max="8711" width="17.6640625" style="5" customWidth="1"/>
    <col min="8712" max="8712" width="2" style="5" customWidth="1"/>
    <col min="8713" max="8960" width="9" style="5"/>
    <col min="8961" max="8961" width="3.77734375" style="5" customWidth="1"/>
    <col min="8962" max="8962" width="11.6640625" style="5" customWidth="1"/>
    <col min="8963" max="8963" width="12.6640625" style="5" customWidth="1"/>
    <col min="8964" max="8964" width="9.6640625" style="5" customWidth="1"/>
    <col min="8965" max="8965" width="17.6640625" style="5" customWidth="1"/>
    <col min="8966" max="8966" width="13.6640625" style="5" customWidth="1"/>
    <col min="8967" max="8967" width="17.6640625" style="5" customWidth="1"/>
    <col min="8968" max="8968" width="2" style="5" customWidth="1"/>
    <col min="8969" max="9216" width="9" style="5"/>
    <col min="9217" max="9217" width="3.77734375" style="5" customWidth="1"/>
    <col min="9218" max="9218" width="11.6640625" style="5" customWidth="1"/>
    <col min="9219" max="9219" width="12.6640625" style="5" customWidth="1"/>
    <col min="9220" max="9220" width="9.6640625" style="5" customWidth="1"/>
    <col min="9221" max="9221" width="17.6640625" style="5" customWidth="1"/>
    <col min="9222" max="9222" width="13.6640625" style="5" customWidth="1"/>
    <col min="9223" max="9223" width="17.6640625" style="5" customWidth="1"/>
    <col min="9224" max="9224" width="2" style="5" customWidth="1"/>
    <col min="9225" max="9472" width="9" style="5"/>
    <col min="9473" max="9473" width="3.77734375" style="5" customWidth="1"/>
    <col min="9474" max="9474" width="11.6640625" style="5" customWidth="1"/>
    <col min="9475" max="9475" width="12.6640625" style="5" customWidth="1"/>
    <col min="9476" max="9476" width="9.6640625" style="5" customWidth="1"/>
    <col min="9477" max="9477" width="17.6640625" style="5" customWidth="1"/>
    <col min="9478" max="9478" width="13.6640625" style="5" customWidth="1"/>
    <col min="9479" max="9479" width="17.6640625" style="5" customWidth="1"/>
    <col min="9480" max="9480" width="2" style="5" customWidth="1"/>
    <col min="9481" max="9728" width="9" style="5"/>
    <col min="9729" max="9729" width="3.77734375" style="5" customWidth="1"/>
    <col min="9730" max="9730" width="11.6640625" style="5" customWidth="1"/>
    <col min="9731" max="9731" width="12.6640625" style="5" customWidth="1"/>
    <col min="9732" max="9732" width="9.6640625" style="5" customWidth="1"/>
    <col min="9733" max="9733" width="17.6640625" style="5" customWidth="1"/>
    <col min="9734" max="9734" width="13.6640625" style="5" customWidth="1"/>
    <col min="9735" max="9735" width="17.6640625" style="5" customWidth="1"/>
    <col min="9736" max="9736" width="2" style="5" customWidth="1"/>
    <col min="9737" max="9984" width="9" style="5"/>
    <col min="9985" max="9985" width="3.77734375" style="5" customWidth="1"/>
    <col min="9986" max="9986" width="11.6640625" style="5" customWidth="1"/>
    <col min="9987" max="9987" width="12.6640625" style="5" customWidth="1"/>
    <col min="9988" max="9988" width="9.6640625" style="5" customWidth="1"/>
    <col min="9989" max="9989" width="17.6640625" style="5" customWidth="1"/>
    <col min="9990" max="9990" width="13.6640625" style="5" customWidth="1"/>
    <col min="9991" max="9991" width="17.6640625" style="5" customWidth="1"/>
    <col min="9992" max="9992" width="2" style="5" customWidth="1"/>
    <col min="9993" max="10240" width="9" style="5"/>
    <col min="10241" max="10241" width="3.77734375" style="5" customWidth="1"/>
    <col min="10242" max="10242" width="11.6640625" style="5" customWidth="1"/>
    <col min="10243" max="10243" width="12.6640625" style="5" customWidth="1"/>
    <col min="10244" max="10244" width="9.6640625" style="5" customWidth="1"/>
    <col min="10245" max="10245" width="17.6640625" style="5" customWidth="1"/>
    <col min="10246" max="10246" width="13.6640625" style="5" customWidth="1"/>
    <col min="10247" max="10247" width="17.6640625" style="5" customWidth="1"/>
    <col min="10248" max="10248" width="2" style="5" customWidth="1"/>
    <col min="10249" max="10496" width="9" style="5"/>
    <col min="10497" max="10497" width="3.77734375" style="5" customWidth="1"/>
    <col min="10498" max="10498" width="11.6640625" style="5" customWidth="1"/>
    <col min="10499" max="10499" width="12.6640625" style="5" customWidth="1"/>
    <col min="10500" max="10500" width="9.6640625" style="5" customWidth="1"/>
    <col min="10501" max="10501" width="17.6640625" style="5" customWidth="1"/>
    <col min="10502" max="10502" width="13.6640625" style="5" customWidth="1"/>
    <col min="10503" max="10503" width="17.6640625" style="5" customWidth="1"/>
    <col min="10504" max="10504" width="2" style="5" customWidth="1"/>
    <col min="10505" max="10752" width="9" style="5"/>
    <col min="10753" max="10753" width="3.77734375" style="5" customWidth="1"/>
    <col min="10754" max="10754" width="11.6640625" style="5" customWidth="1"/>
    <col min="10755" max="10755" width="12.6640625" style="5" customWidth="1"/>
    <col min="10756" max="10756" width="9.6640625" style="5" customWidth="1"/>
    <col min="10757" max="10757" width="17.6640625" style="5" customWidth="1"/>
    <col min="10758" max="10758" width="13.6640625" style="5" customWidth="1"/>
    <col min="10759" max="10759" width="17.6640625" style="5" customWidth="1"/>
    <col min="10760" max="10760" width="2" style="5" customWidth="1"/>
    <col min="10761" max="11008" width="9" style="5"/>
    <col min="11009" max="11009" width="3.77734375" style="5" customWidth="1"/>
    <col min="11010" max="11010" width="11.6640625" style="5" customWidth="1"/>
    <col min="11011" max="11011" width="12.6640625" style="5" customWidth="1"/>
    <col min="11012" max="11012" width="9.6640625" style="5" customWidth="1"/>
    <col min="11013" max="11013" width="17.6640625" style="5" customWidth="1"/>
    <col min="11014" max="11014" width="13.6640625" style="5" customWidth="1"/>
    <col min="11015" max="11015" width="17.6640625" style="5" customWidth="1"/>
    <col min="11016" max="11016" width="2" style="5" customWidth="1"/>
    <col min="11017" max="11264" width="9" style="5"/>
    <col min="11265" max="11265" width="3.77734375" style="5" customWidth="1"/>
    <col min="11266" max="11266" width="11.6640625" style="5" customWidth="1"/>
    <col min="11267" max="11267" width="12.6640625" style="5" customWidth="1"/>
    <col min="11268" max="11268" width="9.6640625" style="5" customWidth="1"/>
    <col min="11269" max="11269" width="17.6640625" style="5" customWidth="1"/>
    <col min="11270" max="11270" width="13.6640625" style="5" customWidth="1"/>
    <col min="11271" max="11271" width="17.6640625" style="5" customWidth="1"/>
    <col min="11272" max="11272" width="2" style="5" customWidth="1"/>
    <col min="11273" max="11520" width="9" style="5"/>
    <col min="11521" max="11521" width="3.77734375" style="5" customWidth="1"/>
    <col min="11522" max="11522" width="11.6640625" style="5" customWidth="1"/>
    <col min="11523" max="11523" width="12.6640625" style="5" customWidth="1"/>
    <col min="11524" max="11524" width="9.6640625" style="5" customWidth="1"/>
    <col min="11525" max="11525" width="17.6640625" style="5" customWidth="1"/>
    <col min="11526" max="11526" width="13.6640625" style="5" customWidth="1"/>
    <col min="11527" max="11527" width="17.6640625" style="5" customWidth="1"/>
    <col min="11528" max="11528" width="2" style="5" customWidth="1"/>
    <col min="11529" max="11776" width="9" style="5"/>
    <col min="11777" max="11777" width="3.77734375" style="5" customWidth="1"/>
    <col min="11778" max="11778" width="11.6640625" style="5" customWidth="1"/>
    <col min="11779" max="11779" width="12.6640625" style="5" customWidth="1"/>
    <col min="11780" max="11780" width="9.6640625" style="5" customWidth="1"/>
    <col min="11781" max="11781" width="17.6640625" style="5" customWidth="1"/>
    <col min="11782" max="11782" width="13.6640625" style="5" customWidth="1"/>
    <col min="11783" max="11783" width="17.6640625" style="5" customWidth="1"/>
    <col min="11784" max="11784" width="2" style="5" customWidth="1"/>
    <col min="11785" max="12032" width="9" style="5"/>
    <col min="12033" max="12033" width="3.77734375" style="5" customWidth="1"/>
    <col min="12034" max="12034" width="11.6640625" style="5" customWidth="1"/>
    <col min="12035" max="12035" width="12.6640625" style="5" customWidth="1"/>
    <col min="12036" max="12036" width="9.6640625" style="5" customWidth="1"/>
    <col min="12037" max="12037" width="17.6640625" style="5" customWidth="1"/>
    <col min="12038" max="12038" width="13.6640625" style="5" customWidth="1"/>
    <col min="12039" max="12039" width="17.6640625" style="5" customWidth="1"/>
    <col min="12040" max="12040" width="2" style="5" customWidth="1"/>
    <col min="12041" max="12288" width="9" style="5"/>
    <col min="12289" max="12289" width="3.77734375" style="5" customWidth="1"/>
    <col min="12290" max="12290" width="11.6640625" style="5" customWidth="1"/>
    <col min="12291" max="12291" width="12.6640625" style="5" customWidth="1"/>
    <col min="12292" max="12292" width="9.6640625" style="5" customWidth="1"/>
    <col min="12293" max="12293" width="17.6640625" style="5" customWidth="1"/>
    <col min="12294" max="12294" width="13.6640625" style="5" customWidth="1"/>
    <col min="12295" max="12295" width="17.6640625" style="5" customWidth="1"/>
    <col min="12296" max="12296" width="2" style="5" customWidth="1"/>
    <col min="12297" max="12544" width="9" style="5"/>
    <col min="12545" max="12545" width="3.77734375" style="5" customWidth="1"/>
    <col min="12546" max="12546" width="11.6640625" style="5" customWidth="1"/>
    <col min="12547" max="12547" width="12.6640625" style="5" customWidth="1"/>
    <col min="12548" max="12548" width="9.6640625" style="5" customWidth="1"/>
    <col min="12549" max="12549" width="17.6640625" style="5" customWidth="1"/>
    <col min="12550" max="12550" width="13.6640625" style="5" customWidth="1"/>
    <col min="12551" max="12551" width="17.6640625" style="5" customWidth="1"/>
    <col min="12552" max="12552" width="2" style="5" customWidth="1"/>
    <col min="12553" max="12800" width="9" style="5"/>
    <col min="12801" max="12801" width="3.77734375" style="5" customWidth="1"/>
    <col min="12802" max="12802" width="11.6640625" style="5" customWidth="1"/>
    <col min="12803" max="12803" width="12.6640625" style="5" customWidth="1"/>
    <col min="12804" max="12804" width="9.6640625" style="5" customWidth="1"/>
    <col min="12805" max="12805" width="17.6640625" style="5" customWidth="1"/>
    <col min="12806" max="12806" width="13.6640625" style="5" customWidth="1"/>
    <col min="12807" max="12807" width="17.6640625" style="5" customWidth="1"/>
    <col min="12808" max="12808" width="2" style="5" customWidth="1"/>
    <col min="12809" max="13056" width="9" style="5"/>
    <col min="13057" max="13057" width="3.77734375" style="5" customWidth="1"/>
    <col min="13058" max="13058" width="11.6640625" style="5" customWidth="1"/>
    <col min="13059" max="13059" width="12.6640625" style="5" customWidth="1"/>
    <col min="13060" max="13060" width="9.6640625" style="5" customWidth="1"/>
    <col min="13061" max="13061" width="17.6640625" style="5" customWidth="1"/>
    <col min="13062" max="13062" width="13.6640625" style="5" customWidth="1"/>
    <col min="13063" max="13063" width="17.6640625" style="5" customWidth="1"/>
    <col min="13064" max="13064" width="2" style="5" customWidth="1"/>
    <col min="13065" max="13312" width="9" style="5"/>
    <col min="13313" max="13313" width="3.77734375" style="5" customWidth="1"/>
    <col min="13314" max="13314" width="11.6640625" style="5" customWidth="1"/>
    <col min="13315" max="13315" width="12.6640625" style="5" customWidth="1"/>
    <col min="13316" max="13316" width="9.6640625" style="5" customWidth="1"/>
    <col min="13317" max="13317" width="17.6640625" style="5" customWidth="1"/>
    <col min="13318" max="13318" width="13.6640625" style="5" customWidth="1"/>
    <col min="13319" max="13319" width="17.6640625" style="5" customWidth="1"/>
    <col min="13320" max="13320" width="2" style="5" customWidth="1"/>
    <col min="13321" max="13568" width="9" style="5"/>
    <col min="13569" max="13569" width="3.77734375" style="5" customWidth="1"/>
    <col min="13570" max="13570" width="11.6640625" style="5" customWidth="1"/>
    <col min="13571" max="13571" width="12.6640625" style="5" customWidth="1"/>
    <col min="13572" max="13572" width="9.6640625" style="5" customWidth="1"/>
    <col min="13573" max="13573" width="17.6640625" style="5" customWidth="1"/>
    <col min="13574" max="13574" width="13.6640625" style="5" customWidth="1"/>
    <col min="13575" max="13575" width="17.6640625" style="5" customWidth="1"/>
    <col min="13576" max="13576" width="2" style="5" customWidth="1"/>
    <col min="13577" max="13824" width="9" style="5"/>
    <col min="13825" max="13825" width="3.77734375" style="5" customWidth="1"/>
    <col min="13826" max="13826" width="11.6640625" style="5" customWidth="1"/>
    <col min="13827" max="13827" width="12.6640625" style="5" customWidth="1"/>
    <col min="13828" max="13828" width="9.6640625" style="5" customWidth="1"/>
    <col min="13829" max="13829" width="17.6640625" style="5" customWidth="1"/>
    <col min="13830" max="13830" width="13.6640625" style="5" customWidth="1"/>
    <col min="13831" max="13831" width="17.6640625" style="5" customWidth="1"/>
    <col min="13832" max="13832" width="2" style="5" customWidth="1"/>
    <col min="13833" max="14080" width="9" style="5"/>
    <col min="14081" max="14081" width="3.77734375" style="5" customWidth="1"/>
    <col min="14082" max="14082" width="11.6640625" style="5" customWidth="1"/>
    <col min="14083" max="14083" width="12.6640625" style="5" customWidth="1"/>
    <col min="14084" max="14084" width="9.6640625" style="5" customWidth="1"/>
    <col min="14085" max="14085" width="17.6640625" style="5" customWidth="1"/>
    <col min="14086" max="14086" width="13.6640625" style="5" customWidth="1"/>
    <col min="14087" max="14087" width="17.6640625" style="5" customWidth="1"/>
    <col min="14088" max="14088" width="2" style="5" customWidth="1"/>
    <col min="14089" max="14336" width="9" style="5"/>
    <col min="14337" max="14337" width="3.77734375" style="5" customWidth="1"/>
    <col min="14338" max="14338" width="11.6640625" style="5" customWidth="1"/>
    <col min="14339" max="14339" width="12.6640625" style="5" customWidth="1"/>
    <col min="14340" max="14340" width="9.6640625" style="5" customWidth="1"/>
    <col min="14341" max="14341" width="17.6640625" style="5" customWidth="1"/>
    <col min="14342" max="14342" width="13.6640625" style="5" customWidth="1"/>
    <col min="14343" max="14343" width="17.6640625" style="5" customWidth="1"/>
    <col min="14344" max="14344" width="2" style="5" customWidth="1"/>
    <col min="14345" max="14592" width="9" style="5"/>
    <col min="14593" max="14593" width="3.77734375" style="5" customWidth="1"/>
    <col min="14594" max="14594" width="11.6640625" style="5" customWidth="1"/>
    <col min="14595" max="14595" width="12.6640625" style="5" customWidth="1"/>
    <col min="14596" max="14596" width="9.6640625" style="5" customWidth="1"/>
    <col min="14597" max="14597" width="17.6640625" style="5" customWidth="1"/>
    <col min="14598" max="14598" width="13.6640625" style="5" customWidth="1"/>
    <col min="14599" max="14599" width="17.6640625" style="5" customWidth="1"/>
    <col min="14600" max="14600" width="2" style="5" customWidth="1"/>
    <col min="14601" max="14848" width="9" style="5"/>
    <col min="14849" max="14849" width="3.77734375" style="5" customWidth="1"/>
    <col min="14850" max="14850" width="11.6640625" style="5" customWidth="1"/>
    <col min="14851" max="14851" width="12.6640625" style="5" customWidth="1"/>
    <col min="14852" max="14852" width="9.6640625" style="5" customWidth="1"/>
    <col min="14853" max="14853" width="17.6640625" style="5" customWidth="1"/>
    <col min="14854" max="14854" width="13.6640625" style="5" customWidth="1"/>
    <col min="14855" max="14855" width="17.6640625" style="5" customWidth="1"/>
    <col min="14856" max="14856" width="2" style="5" customWidth="1"/>
    <col min="14857" max="15104" width="9" style="5"/>
    <col min="15105" max="15105" width="3.77734375" style="5" customWidth="1"/>
    <col min="15106" max="15106" width="11.6640625" style="5" customWidth="1"/>
    <col min="15107" max="15107" width="12.6640625" style="5" customWidth="1"/>
    <col min="15108" max="15108" width="9.6640625" style="5" customWidth="1"/>
    <col min="15109" max="15109" width="17.6640625" style="5" customWidth="1"/>
    <col min="15110" max="15110" width="13.6640625" style="5" customWidth="1"/>
    <col min="15111" max="15111" width="17.6640625" style="5" customWidth="1"/>
    <col min="15112" max="15112" width="2" style="5" customWidth="1"/>
    <col min="15113" max="15360" width="9" style="5"/>
    <col min="15361" max="15361" width="3.77734375" style="5" customWidth="1"/>
    <col min="15362" max="15362" width="11.6640625" style="5" customWidth="1"/>
    <col min="15363" max="15363" width="12.6640625" style="5" customWidth="1"/>
    <col min="15364" max="15364" width="9.6640625" style="5" customWidth="1"/>
    <col min="15365" max="15365" width="17.6640625" style="5" customWidth="1"/>
    <col min="15366" max="15366" width="13.6640625" style="5" customWidth="1"/>
    <col min="15367" max="15367" width="17.6640625" style="5" customWidth="1"/>
    <col min="15368" max="15368" width="2" style="5" customWidth="1"/>
    <col min="15369" max="15616" width="9" style="5"/>
    <col min="15617" max="15617" width="3.77734375" style="5" customWidth="1"/>
    <col min="15618" max="15618" width="11.6640625" style="5" customWidth="1"/>
    <col min="15619" max="15619" width="12.6640625" style="5" customWidth="1"/>
    <col min="15620" max="15620" width="9.6640625" style="5" customWidth="1"/>
    <col min="15621" max="15621" width="17.6640625" style="5" customWidth="1"/>
    <col min="15622" max="15622" width="13.6640625" style="5" customWidth="1"/>
    <col min="15623" max="15623" width="17.6640625" style="5" customWidth="1"/>
    <col min="15624" max="15624" width="2" style="5" customWidth="1"/>
    <col min="15625" max="15872" width="9" style="5"/>
    <col min="15873" max="15873" width="3.77734375" style="5" customWidth="1"/>
    <col min="15874" max="15874" width="11.6640625" style="5" customWidth="1"/>
    <col min="15875" max="15875" width="12.6640625" style="5" customWidth="1"/>
    <col min="15876" max="15876" width="9.6640625" style="5" customWidth="1"/>
    <col min="15877" max="15877" width="17.6640625" style="5" customWidth="1"/>
    <col min="15878" max="15878" width="13.6640625" style="5" customWidth="1"/>
    <col min="15879" max="15879" width="17.6640625" style="5" customWidth="1"/>
    <col min="15880" max="15880" width="2" style="5" customWidth="1"/>
    <col min="15881" max="16128" width="9" style="5"/>
    <col min="16129" max="16129" width="3.77734375" style="5" customWidth="1"/>
    <col min="16130" max="16130" width="11.6640625" style="5" customWidth="1"/>
    <col min="16131" max="16131" width="12.6640625" style="5" customWidth="1"/>
    <col min="16132" max="16132" width="9.6640625" style="5" customWidth="1"/>
    <col min="16133" max="16133" width="17.6640625" style="5" customWidth="1"/>
    <col min="16134" max="16134" width="13.6640625" style="5" customWidth="1"/>
    <col min="16135" max="16135" width="17.6640625" style="5" customWidth="1"/>
    <col min="16136" max="16136" width="2" style="5" customWidth="1"/>
    <col min="16137" max="16384" width="9" style="5"/>
  </cols>
  <sheetData>
    <row r="1" spans="1:7" ht="18" customHeight="1" x14ac:dyDescent="0.2">
      <c r="A1" s="126"/>
      <c r="B1" s="127"/>
      <c r="C1" s="127"/>
      <c r="D1" s="127"/>
      <c r="E1" s="127"/>
      <c r="F1" s="127"/>
      <c r="G1" s="52" t="s">
        <v>139</v>
      </c>
    </row>
    <row r="2" spans="1:7" ht="24" customHeight="1" x14ac:dyDescent="0.2">
      <c r="A2" s="230" t="s">
        <v>208</v>
      </c>
      <c r="B2" s="225"/>
      <c r="C2" s="225"/>
      <c r="D2" s="225"/>
      <c r="E2" s="225"/>
      <c r="F2" s="225"/>
      <c r="G2" s="231"/>
    </row>
    <row r="3" spans="1:7" ht="18" customHeight="1" x14ac:dyDescent="0.2">
      <c r="A3" s="128"/>
      <c r="B3" s="107"/>
      <c r="C3" s="107"/>
      <c r="D3" s="107"/>
      <c r="E3" s="107"/>
      <c r="F3" s="107"/>
      <c r="G3" s="129"/>
    </row>
    <row r="4" spans="1:7" ht="18" customHeight="1" x14ac:dyDescent="0.2">
      <c r="A4" s="128"/>
      <c r="B4" s="107"/>
      <c r="C4" s="107"/>
      <c r="D4" s="107"/>
      <c r="E4" s="107"/>
      <c r="F4" s="107"/>
      <c r="G4" s="129"/>
    </row>
    <row r="5" spans="1:7" ht="18" customHeight="1" x14ac:dyDescent="0.2">
      <c r="A5" s="130"/>
      <c r="G5" s="131"/>
    </row>
    <row r="6" spans="1:7" ht="18" customHeight="1" x14ac:dyDescent="0.2">
      <c r="A6" s="51">
        <v>1</v>
      </c>
      <c r="B6" s="5" t="s">
        <v>209</v>
      </c>
      <c r="C6" s="232" t="s">
        <v>219</v>
      </c>
      <c r="D6" s="232"/>
      <c r="G6" s="131"/>
    </row>
    <row r="7" spans="1:7" ht="18" customHeight="1" x14ac:dyDescent="0.2">
      <c r="A7" s="130"/>
      <c r="G7" s="131"/>
    </row>
    <row r="8" spans="1:7" ht="18" customHeight="1" x14ac:dyDescent="0.2">
      <c r="A8" s="51">
        <v>2</v>
      </c>
      <c r="B8" s="5" t="s">
        <v>210</v>
      </c>
      <c r="C8" s="232" t="s">
        <v>220</v>
      </c>
      <c r="D8" s="232"/>
      <c r="G8" s="131"/>
    </row>
    <row r="9" spans="1:7" ht="18" customHeight="1" x14ac:dyDescent="0.2">
      <c r="A9" s="130"/>
      <c r="G9" s="131"/>
    </row>
    <row r="10" spans="1:7" ht="18" customHeight="1" x14ac:dyDescent="0.2">
      <c r="A10" s="51">
        <v>3</v>
      </c>
      <c r="B10" s="5" t="s">
        <v>211</v>
      </c>
      <c r="G10" s="131"/>
    </row>
    <row r="11" spans="1:7" ht="18" customHeight="1" x14ac:dyDescent="0.2">
      <c r="A11" s="226" t="s">
        <v>212</v>
      </c>
      <c r="B11" s="227"/>
      <c r="C11" s="132" t="s">
        <v>213</v>
      </c>
      <c r="D11" s="132" t="s">
        <v>214</v>
      </c>
      <c r="E11" s="132" t="s">
        <v>215</v>
      </c>
      <c r="F11" s="132" t="s">
        <v>216</v>
      </c>
      <c r="G11" s="133" t="s">
        <v>217</v>
      </c>
    </row>
    <row r="12" spans="1:7" ht="18" customHeight="1" x14ac:dyDescent="0.2">
      <c r="A12" s="226" t="s">
        <v>221</v>
      </c>
      <c r="B12" s="227"/>
      <c r="C12" s="134" t="s">
        <v>222</v>
      </c>
      <c r="D12" s="135">
        <v>1234.5</v>
      </c>
      <c r="E12" s="136">
        <v>250000000</v>
      </c>
      <c r="F12" s="132" t="s">
        <v>223</v>
      </c>
      <c r="G12" s="137">
        <v>187500000</v>
      </c>
    </row>
    <row r="13" spans="1:7" ht="18" customHeight="1" x14ac:dyDescent="0.2">
      <c r="A13" s="165" t="s">
        <v>41</v>
      </c>
      <c r="B13" s="233"/>
      <c r="C13" s="134" t="s">
        <v>224</v>
      </c>
      <c r="D13" s="135"/>
      <c r="E13" s="136">
        <v>50000000</v>
      </c>
      <c r="F13" s="132" t="s">
        <v>223</v>
      </c>
      <c r="G13" s="137">
        <v>37500000</v>
      </c>
    </row>
    <row r="14" spans="1:7" ht="18" customHeight="1" x14ac:dyDescent="0.2">
      <c r="A14" s="226" t="s">
        <v>225</v>
      </c>
      <c r="B14" s="227"/>
      <c r="C14" s="134" t="s">
        <v>226</v>
      </c>
      <c r="D14" s="135"/>
      <c r="E14" s="136">
        <v>70000000</v>
      </c>
      <c r="F14" s="132" t="s">
        <v>223</v>
      </c>
      <c r="G14" s="137">
        <v>52500000</v>
      </c>
    </row>
    <row r="15" spans="1:7" ht="18" customHeight="1" x14ac:dyDescent="0.2">
      <c r="A15" s="226" t="s">
        <v>218</v>
      </c>
      <c r="B15" s="227"/>
      <c r="C15" s="138"/>
      <c r="D15" s="135">
        <f>SUM(D12:D14)</f>
        <v>1234.5</v>
      </c>
      <c r="E15" s="136">
        <f>SUM(E12:E14)</f>
        <v>370000000</v>
      </c>
      <c r="F15" s="139"/>
      <c r="G15" s="137">
        <f>SUM(G12:G14)</f>
        <v>277500000</v>
      </c>
    </row>
    <row r="16" spans="1:7" ht="18" customHeight="1" x14ac:dyDescent="0.2">
      <c r="A16" s="130"/>
      <c r="G16" s="131"/>
    </row>
    <row r="17" spans="1:7" ht="18" customHeight="1" x14ac:dyDescent="0.2">
      <c r="A17" s="51">
        <v>4</v>
      </c>
      <c r="B17" s="5" t="s">
        <v>168</v>
      </c>
      <c r="C17" s="234">
        <v>58377703</v>
      </c>
      <c r="D17" s="234">
        <v>61128484</v>
      </c>
      <c r="G17" s="131"/>
    </row>
    <row r="18" spans="1:7" ht="18" customHeight="1" thickBot="1" x14ac:dyDescent="0.25">
      <c r="A18" s="140"/>
      <c r="B18" s="141"/>
      <c r="C18" s="141"/>
      <c r="D18" s="141"/>
      <c r="E18" s="141"/>
      <c r="F18" s="141"/>
      <c r="G18" s="142"/>
    </row>
    <row r="19" spans="1:7" ht="7.5" customHeight="1" x14ac:dyDescent="0.2"/>
  </sheetData>
  <mergeCells count="9">
    <mergeCell ref="A14:B14"/>
    <mergeCell ref="A15:B15"/>
    <mergeCell ref="C17:D17"/>
    <mergeCell ref="A2:G2"/>
    <mergeCell ref="C6:D6"/>
    <mergeCell ref="C8:D8"/>
    <mergeCell ref="A11:B11"/>
    <mergeCell ref="A12:B12"/>
    <mergeCell ref="A13:B13"/>
  </mergeCells>
  <phoneticPr fontId="2"/>
  <pageMargins left="0.75" right="0.75" top="1" bottom="1" header="0.51200000000000001" footer="0.51200000000000001"/>
  <pageSetup paperSize="9" orientation="portrait" horizont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488797-0CB3-42F9-B1D2-17CBB235BAD0}">
  <dimension ref="A1:F5"/>
  <sheetViews>
    <sheetView view="pageBreakPreview" zoomScale="60" zoomScaleNormal="100" workbookViewId="0">
      <selection sqref="A1:F1"/>
    </sheetView>
  </sheetViews>
  <sheetFormatPr defaultRowHeight="13.2" x14ac:dyDescent="0.2"/>
  <cols>
    <col min="1" max="1" width="12.5546875" style="41" customWidth="1"/>
    <col min="2" max="4" width="20.5546875" style="41" customWidth="1"/>
    <col min="5" max="6" width="29.44140625" style="41" customWidth="1"/>
    <col min="7" max="16384" width="8.88671875" style="41"/>
  </cols>
  <sheetData>
    <row r="1" spans="1:6" s="38" customFormat="1" ht="35.4" customHeight="1" x14ac:dyDescent="0.2">
      <c r="A1" s="235" t="s">
        <v>73</v>
      </c>
      <c r="B1" s="235"/>
      <c r="C1" s="235"/>
      <c r="D1" s="235"/>
      <c r="E1" s="235"/>
      <c r="F1" s="235"/>
    </row>
    <row r="2" spans="1:6" s="38" customFormat="1" ht="30.6" customHeight="1" x14ac:dyDescent="0.2">
      <c r="A2" s="39" t="s">
        <v>74</v>
      </c>
      <c r="B2" s="39" t="s">
        <v>75</v>
      </c>
      <c r="C2" s="39" t="s">
        <v>76</v>
      </c>
      <c r="D2" s="39" t="s">
        <v>77</v>
      </c>
      <c r="E2" s="39" t="s">
        <v>78</v>
      </c>
      <c r="F2" s="39" t="s">
        <v>79</v>
      </c>
    </row>
    <row r="3" spans="1:6" ht="216.6" customHeight="1" x14ac:dyDescent="0.2">
      <c r="A3" s="40"/>
      <c r="B3" s="40"/>
      <c r="C3" s="40"/>
      <c r="D3" s="40"/>
      <c r="E3" s="40"/>
      <c r="F3" s="40"/>
    </row>
    <row r="4" spans="1:6" ht="216.6" customHeight="1" x14ac:dyDescent="0.2">
      <c r="A4" s="40"/>
      <c r="B4" s="40"/>
      <c r="C4" s="40"/>
      <c r="D4" s="40"/>
      <c r="E4" s="40"/>
      <c r="F4" s="40"/>
    </row>
    <row r="5" spans="1:6" ht="216.6" customHeight="1" x14ac:dyDescent="0.2">
      <c r="A5" s="40"/>
      <c r="B5" s="40"/>
      <c r="C5" s="40"/>
      <c r="D5" s="40"/>
      <c r="E5" s="40"/>
      <c r="F5" s="40"/>
    </row>
  </sheetData>
  <mergeCells count="1">
    <mergeCell ref="A1:F1"/>
  </mergeCells>
  <phoneticPr fontId="2"/>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AB35D-7B23-4BB1-87B2-D50B7A4C62D2}">
  <dimension ref="A1:F12"/>
  <sheetViews>
    <sheetView view="pageBreakPreview" zoomScale="60" zoomScaleNormal="100" workbookViewId="0">
      <selection sqref="A1:F1"/>
    </sheetView>
  </sheetViews>
  <sheetFormatPr defaultColWidth="9.6640625" defaultRowHeight="13.2" x14ac:dyDescent="0.2"/>
  <cols>
    <col min="1" max="1" width="12.44140625" style="41" customWidth="1"/>
    <col min="2" max="4" width="20.5546875" style="41" customWidth="1"/>
    <col min="5" max="6" width="29.44140625" style="41" customWidth="1"/>
    <col min="7" max="16384" width="9.6640625" style="41"/>
  </cols>
  <sheetData>
    <row r="1" spans="1:6" s="38" customFormat="1" ht="35.4" customHeight="1" x14ac:dyDescent="0.2">
      <c r="A1" s="236" t="s">
        <v>73</v>
      </c>
      <c r="B1" s="236"/>
      <c r="C1" s="236"/>
      <c r="D1" s="236"/>
      <c r="E1" s="236"/>
      <c r="F1" s="236"/>
    </row>
    <row r="2" spans="1:6" s="38" customFormat="1" ht="30.6" customHeight="1" x14ac:dyDescent="0.2">
      <c r="A2" s="42" t="s">
        <v>74</v>
      </c>
      <c r="B2" s="42" t="s">
        <v>75</v>
      </c>
      <c r="C2" s="42" t="s">
        <v>76</v>
      </c>
      <c r="D2" s="42" t="s">
        <v>77</v>
      </c>
      <c r="E2" s="42" t="s">
        <v>78</v>
      </c>
      <c r="F2" s="42" t="s">
        <v>79</v>
      </c>
    </row>
    <row r="3" spans="1:6" ht="168" x14ac:dyDescent="0.2">
      <c r="A3" s="43" t="s">
        <v>80</v>
      </c>
      <c r="B3" s="43" t="s">
        <v>81</v>
      </c>
      <c r="C3" s="43" t="s">
        <v>82</v>
      </c>
      <c r="D3" s="43" t="s">
        <v>83</v>
      </c>
      <c r="E3" s="43" t="s">
        <v>84</v>
      </c>
      <c r="F3" s="43" t="s">
        <v>85</v>
      </c>
    </row>
    <row r="4" spans="1:6" ht="84" x14ac:dyDescent="0.2">
      <c r="A4" s="43" t="s">
        <v>86</v>
      </c>
      <c r="B4" s="43" t="s">
        <v>87</v>
      </c>
      <c r="C4" s="43" t="s">
        <v>88</v>
      </c>
      <c r="D4" s="43" t="s">
        <v>89</v>
      </c>
      <c r="E4" s="43" t="s">
        <v>90</v>
      </c>
      <c r="F4" s="43" t="s">
        <v>91</v>
      </c>
    </row>
    <row r="5" spans="1:6" ht="132" x14ac:dyDescent="0.2">
      <c r="A5" s="43" t="s">
        <v>86</v>
      </c>
      <c r="B5" s="43" t="s">
        <v>92</v>
      </c>
      <c r="C5" s="43" t="s">
        <v>93</v>
      </c>
      <c r="D5" s="43" t="s">
        <v>94</v>
      </c>
      <c r="E5" s="43" t="s">
        <v>95</v>
      </c>
      <c r="F5" s="43" t="s">
        <v>96</v>
      </c>
    </row>
    <row r="6" spans="1:6" ht="144" x14ac:dyDescent="0.2">
      <c r="A6" s="43" t="s">
        <v>97</v>
      </c>
      <c r="B6" s="43" t="s">
        <v>98</v>
      </c>
      <c r="C6" s="43" t="s">
        <v>99</v>
      </c>
      <c r="D6" s="43" t="s">
        <v>100</v>
      </c>
      <c r="E6" s="43" t="s">
        <v>101</v>
      </c>
      <c r="F6" s="43" t="s">
        <v>102</v>
      </c>
    </row>
    <row r="7" spans="1:6" ht="72" x14ac:dyDescent="0.2">
      <c r="A7" s="43" t="s">
        <v>103</v>
      </c>
      <c r="B7" s="44" t="s">
        <v>104</v>
      </c>
      <c r="C7" s="44" t="s">
        <v>105</v>
      </c>
      <c r="D7" s="44" t="s">
        <v>106</v>
      </c>
      <c r="E7" s="44" t="s">
        <v>107</v>
      </c>
      <c r="F7" s="44" t="s">
        <v>108</v>
      </c>
    </row>
    <row r="8" spans="1:6" ht="108" x14ac:dyDescent="0.2">
      <c r="A8" s="43" t="s">
        <v>103</v>
      </c>
      <c r="B8" s="43" t="s">
        <v>109</v>
      </c>
      <c r="C8" s="43" t="s">
        <v>110</v>
      </c>
      <c r="D8" s="43" t="s">
        <v>111</v>
      </c>
      <c r="E8" s="43" t="s">
        <v>112</v>
      </c>
      <c r="F8" s="43" t="s">
        <v>113</v>
      </c>
    </row>
    <row r="9" spans="1:6" ht="72" x14ac:dyDescent="0.2">
      <c r="A9" s="43" t="s">
        <v>114</v>
      </c>
      <c r="B9" s="43" t="s">
        <v>115</v>
      </c>
      <c r="C9" s="43" t="s">
        <v>116</v>
      </c>
      <c r="D9" s="43" t="s">
        <v>117</v>
      </c>
      <c r="E9" s="43" t="s">
        <v>118</v>
      </c>
      <c r="F9" s="43" t="s">
        <v>119</v>
      </c>
    </row>
    <row r="10" spans="1:6" ht="180" x14ac:dyDescent="0.2">
      <c r="A10" s="43" t="s">
        <v>120</v>
      </c>
      <c r="B10" s="43" t="s">
        <v>121</v>
      </c>
      <c r="C10" s="43" t="s">
        <v>122</v>
      </c>
      <c r="D10" s="43" t="s">
        <v>123</v>
      </c>
      <c r="E10" s="43" t="s">
        <v>124</v>
      </c>
      <c r="F10" s="44" t="s">
        <v>125</v>
      </c>
    </row>
    <row r="11" spans="1:6" ht="96" x14ac:dyDescent="0.2">
      <c r="A11" s="43" t="s">
        <v>120</v>
      </c>
      <c r="B11" s="43" t="s">
        <v>126</v>
      </c>
      <c r="C11" s="43" t="s">
        <v>127</v>
      </c>
      <c r="D11" s="43" t="s">
        <v>128</v>
      </c>
      <c r="E11" s="43" t="s">
        <v>129</v>
      </c>
      <c r="F11" s="44" t="s">
        <v>130</v>
      </c>
    </row>
    <row r="12" spans="1:6" ht="84" x14ac:dyDescent="0.2">
      <c r="A12" s="43" t="s">
        <v>131</v>
      </c>
      <c r="B12" s="43" t="s">
        <v>132</v>
      </c>
      <c r="C12" s="43" t="s">
        <v>133</v>
      </c>
      <c r="D12" s="43" t="s">
        <v>134</v>
      </c>
      <c r="E12" s="43" t="s">
        <v>135</v>
      </c>
      <c r="F12" s="44" t="s">
        <v>136</v>
      </c>
    </row>
  </sheetData>
  <mergeCells count="1">
    <mergeCell ref="A1:F1"/>
  </mergeCells>
  <phoneticPr fontId="2"/>
  <pageMargins left="0.7" right="0.7" top="0.75" bottom="0.75" header="0.3" footer="0.3"/>
  <pageSetup paperSize="9"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CF059-B7DA-4B1C-83AF-F59705616124}">
  <dimension ref="A1:D11"/>
  <sheetViews>
    <sheetView view="pageBreakPreview" zoomScale="60" zoomScaleNormal="100" workbookViewId="0">
      <selection sqref="A1:D1"/>
    </sheetView>
  </sheetViews>
  <sheetFormatPr defaultColWidth="9" defaultRowHeight="13.2" x14ac:dyDescent="0.2"/>
  <cols>
    <col min="1" max="1" width="14.109375" style="25" customWidth="1"/>
    <col min="2" max="2" width="17.88671875" style="25" customWidth="1"/>
    <col min="3" max="3" width="38.109375" style="25" customWidth="1"/>
    <col min="4" max="4" width="19.33203125" style="25" customWidth="1"/>
    <col min="5" max="16384" width="9" style="25"/>
  </cols>
  <sheetData>
    <row r="1" spans="1:4" ht="25.8" x14ac:dyDescent="0.3">
      <c r="A1" s="237" t="s">
        <v>18</v>
      </c>
      <c r="B1" s="237"/>
      <c r="C1" s="237"/>
      <c r="D1" s="237"/>
    </row>
    <row r="2" spans="1:4" s="27" customFormat="1" ht="65.099999999999994" customHeight="1" x14ac:dyDescent="0.2">
      <c r="A2" s="26" t="s">
        <v>58</v>
      </c>
      <c r="B2" s="26" t="s">
        <v>59</v>
      </c>
      <c r="C2" s="26" t="s">
        <v>60</v>
      </c>
      <c r="D2" s="26" t="s">
        <v>61</v>
      </c>
    </row>
    <row r="3" spans="1:4" s="27" customFormat="1" ht="65.099999999999994" customHeight="1" x14ac:dyDescent="0.2">
      <c r="A3" s="28" t="s">
        <v>62</v>
      </c>
      <c r="B3" s="26"/>
      <c r="C3" s="29"/>
      <c r="D3" s="26"/>
    </row>
    <row r="4" spans="1:4" s="27" customFormat="1" ht="65.099999999999994" customHeight="1" x14ac:dyDescent="0.2">
      <c r="A4" s="28" t="s">
        <v>62</v>
      </c>
      <c r="B4" s="26"/>
      <c r="C4" s="29"/>
      <c r="D4" s="26"/>
    </row>
    <row r="5" spans="1:4" s="27" customFormat="1" ht="65.099999999999994" customHeight="1" x14ac:dyDescent="0.2">
      <c r="A5" s="28" t="s">
        <v>62</v>
      </c>
      <c r="B5" s="26"/>
      <c r="C5" s="26"/>
      <c r="D5" s="26"/>
    </row>
    <row r="6" spans="1:4" s="27" customFormat="1" ht="65.099999999999994" customHeight="1" x14ac:dyDescent="0.2">
      <c r="A6" s="28" t="s">
        <v>62</v>
      </c>
      <c r="B6" s="26"/>
      <c r="C6" s="26"/>
      <c r="D6" s="26"/>
    </row>
    <row r="7" spans="1:4" s="27" customFormat="1" ht="65.099999999999994" customHeight="1" x14ac:dyDescent="0.2">
      <c r="A7" s="28" t="s">
        <v>62</v>
      </c>
      <c r="B7" s="26"/>
      <c r="C7" s="26"/>
      <c r="D7" s="26"/>
    </row>
    <row r="8" spans="1:4" s="27" customFormat="1" ht="65.099999999999994" customHeight="1" x14ac:dyDescent="0.2">
      <c r="A8" s="28" t="s">
        <v>62</v>
      </c>
      <c r="B8" s="26"/>
      <c r="C8" s="26"/>
      <c r="D8" s="26"/>
    </row>
    <row r="9" spans="1:4" s="27" customFormat="1" ht="65.099999999999994" customHeight="1" x14ac:dyDescent="0.2">
      <c r="A9" s="28" t="s">
        <v>62</v>
      </c>
      <c r="B9" s="26"/>
      <c r="C9" s="26"/>
      <c r="D9" s="26"/>
    </row>
    <row r="10" spans="1:4" s="27" customFormat="1" ht="65.099999999999994" customHeight="1" x14ac:dyDescent="0.2">
      <c r="A10" s="28" t="s">
        <v>62</v>
      </c>
      <c r="B10" s="26"/>
      <c r="C10" s="26"/>
      <c r="D10" s="26"/>
    </row>
    <row r="11" spans="1:4" s="27" customFormat="1" ht="65.099999999999994" customHeight="1" x14ac:dyDescent="0.2">
      <c r="A11" s="28" t="s">
        <v>62</v>
      </c>
      <c r="B11" s="26"/>
      <c r="C11" s="26"/>
      <c r="D11" s="26"/>
    </row>
  </sheetData>
  <mergeCells count="1">
    <mergeCell ref="A1:D1"/>
  </mergeCells>
  <phoneticPr fontId="2"/>
  <pageMargins left="0.7" right="0.7" top="0.75" bottom="0.75" header="0.3" footer="0.3"/>
  <pageSetup paperSize="9" scale="9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D8E25-502F-41E1-A8CC-F90F502DBBD0}">
  <dimension ref="A1:E11"/>
  <sheetViews>
    <sheetView showGridLines="0" view="pageBreakPreview" zoomScaleNormal="100" zoomScaleSheetLayoutView="100" workbookViewId="0">
      <selection sqref="A1:C1"/>
    </sheetView>
  </sheetViews>
  <sheetFormatPr defaultColWidth="9" defaultRowHeight="13.2" x14ac:dyDescent="0.2"/>
  <cols>
    <col min="1" max="1" width="14.109375" style="25" customWidth="1"/>
    <col min="2" max="2" width="17.88671875" style="25" customWidth="1"/>
    <col min="3" max="3" width="38.109375" style="25" customWidth="1"/>
    <col min="4" max="4" width="19.33203125" style="25" customWidth="1"/>
    <col min="5" max="5" width="2.109375" style="25" customWidth="1"/>
    <col min="6" max="256" width="9" style="25"/>
    <col min="257" max="257" width="14.109375" style="25" customWidth="1"/>
    <col min="258" max="258" width="17.88671875" style="25" customWidth="1"/>
    <col min="259" max="259" width="38.109375" style="25" customWidth="1"/>
    <col min="260" max="260" width="19.33203125" style="25" customWidth="1"/>
    <col min="261" max="261" width="2.109375" style="25" customWidth="1"/>
    <col min="262" max="512" width="9" style="25"/>
    <col min="513" max="513" width="14.109375" style="25" customWidth="1"/>
    <col min="514" max="514" width="17.88671875" style="25" customWidth="1"/>
    <col min="515" max="515" width="38.109375" style="25" customWidth="1"/>
    <col min="516" max="516" width="19.33203125" style="25" customWidth="1"/>
    <col min="517" max="517" width="2.109375" style="25" customWidth="1"/>
    <col min="518" max="768" width="9" style="25"/>
    <col min="769" max="769" width="14.109375" style="25" customWidth="1"/>
    <col min="770" max="770" width="17.88671875" style="25" customWidth="1"/>
    <col min="771" max="771" width="38.109375" style="25" customWidth="1"/>
    <col min="772" max="772" width="19.33203125" style="25" customWidth="1"/>
    <col min="773" max="773" width="2.109375" style="25" customWidth="1"/>
    <col min="774" max="1024" width="9" style="25"/>
    <col min="1025" max="1025" width="14.109375" style="25" customWidth="1"/>
    <col min="1026" max="1026" width="17.88671875" style="25" customWidth="1"/>
    <col min="1027" max="1027" width="38.109375" style="25" customWidth="1"/>
    <col min="1028" max="1028" width="19.33203125" style="25" customWidth="1"/>
    <col min="1029" max="1029" width="2.109375" style="25" customWidth="1"/>
    <col min="1030" max="1280" width="9" style="25"/>
    <col min="1281" max="1281" width="14.109375" style="25" customWidth="1"/>
    <col min="1282" max="1282" width="17.88671875" style="25" customWidth="1"/>
    <col min="1283" max="1283" width="38.109375" style="25" customWidth="1"/>
    <col min="1284" max="1284" width="19.33203125" style="25" customWidth="1"/>
    <col min="1285" max="1285" width="2.109375" style="25" customWidth="1"/>
    <col min="1286" max="1536" width="9" style="25"/>
    <col min="1537" max="1537" width="14.109375" style="25" customWidth="1"/>
    <col min="1538" max="1538" width="17.88671875" style="25" customWidth="1"/>
    <col min="1539" max="1539" width="38.109375" style="25" customWidth="1"/>
    <col min="1540" max="1540" width="19.33203125" style="25" customWidth="1"/>
    <col min="1541" max="1541" width="2.109375" style="25" customWidth="1"/>
    <col min="1542" max="1792" width="9" style="25"/>
    <col min="1793" max="1793" width="14.109375" style="25" customWidth="1"/>
    <col min="1794" max="1794" width="17.88671875" style="25" customWidth="1"/>
    <col min="1795" max="1795" width="38.109375" style="25" customWidth="1"/>
    <col min="1796" max="1796" width="19.33203125" style="25" customWidth="1"/>
    <col min="1797" max="1797" width="2.109375" style="25" customWidth="1"/>
    <col min="1798" max="2048" width="9" style="25"/>
    <col min="2049" max="2049" width="14.109375" style="25" customWidth="1"/>
    <col min="2050" max="2050" width="17.88671875" style="25" customWidth="1"/>
    <col min="2051" max="2051" width="38.109375" style="25" customWidth="1"/>
    <col min="2052" max="2052" width="19.33203125" style="25" customWidth="1"/>
    <col min="2053" max="2053" width="2.109375" style="25" customWidth="1"/>
    <col min="2054" max="2304" width="9" style="25"/>
    <col min="2305" max="2305" width="14.109375" style="25" customWidth="1"/>
    <col min="2306" max="2306" width="17.88671875" style="25" customWidth="1"/>
    <col min="2307" max="2307" width="38.109375" style="25" customWidth="1"/>
    <col min="2308" max="2308" width="19.33203125" style="25" customWidth="1"/>
    <col min="2309" max="2309" width="2.109375" style="25" customWidth="1"/>
    <col min="2310" max="2560" width="9" style="25"/>
    <col min="2561" max="2561" width="14.109375" style="25" customWidth="1"/>
    <col min="2562" max="2562" width="17.88671875" style="25" customWidth="1"/>
    <col min="2563" max="2563" width="38.109375" style="25" customWidth="1"/>
    <col min="2564" max="2564" width="19.33203125" style="25" customWidth="1"/>
    <col min="2565" max="2565" width="2.109375" style="25" customWidth="1"/>
    <col min="2566" max="2816" width="9" style="25"/>
    <col min="2817" max="2817" width="14.109375" style="25" customWidth="1"/>
    <col min="2818" max="2818" width="17.88671875" style="25" customWidth="1"/>
    <col min="2819" max="2819" width="38.109375" style="25" customWidth="1"/>
    <col min="2820" max="2820" width="19.33203125" style="25" customWidth="1"/>
    <col min="2821" max="2821" width="2.109375" style="25" customWidth="1"/>
    <col min="2822" max="3072" width="9" style="25"/>
    <col min="3073" max="3073" width="14.109375" style="25" customWidth="1"/>
    <col min="3074" max="3074" width="17.88671875" style="25" customWidth="1"/>
    <col min="3075" max="3075" width="38.109375" style="25" customWidth="1"/>
    <col min="3076" max="3076" width="19.33203125" style="25" customWidth="1"/>
    <col min="3077" max="3077" width="2.109375" style="25" customWidth="1"/>
    <col min="3078" max="3328" width="9" style="25"/>
    <col min="3329" max="3329" width="14.109375" style="25" customWidth="1"/>
    <col min="3330" max="3330" width="17.88671875" style="25" customWidth="1"/>
    <col min="3331" max="3331" width="38.109375" style="25" customWidth="1"/>
    <col min="3332" max="3332" width="19.33203125" style="25" customWidth="1"/>
    <col min="3333" max="3333" width="2.109375" style="25" customWidth="1"/>
    <col min="3334" max="3584" width="9" style="25"/>
    <col min="3585" max="3585" width="14.109375" style="25" customWidth="1"/>
    <col min="3586" max="3586" width="17.88671875" style="25" customWidth="1"/>
    <col min="3587" max="3587" width="38.109375" style="25" customWidth="1"/>
    <col min="3588" max="3588" width="19.33203125" style="25" customWidth="1"/>
    <col min="3589" max="3589" width="2.109375" style="25" customWidth="1"/>
    <col min="3590" max="3840" width="9" style="25"/>
    <col min="3841" max="3841" width="14.109375" style="25" customWidth="1"/>
    <col min="3842" max="3842" width="17.88671875" style="25" customWidth="1"/>
    <col min="3843" max="3843" width="38.109375" style="25" customWidth="1"/>
    <col min="3844" max="3844" width="19.33203125" style="25" customWidth="1"/>
    <col min="3845" max="3845" width="2.109375" style="25" customWidth="1"/>
    <col min="3846" max="4096" width="9" style="25"/>
    <col min="4097" max="4097" width="14.109375" style="25" customWidth="1"/>
    <col min="4098" max="4098" width="17.88671875" style="25" customWidth="1"/>
    <col min="4099" max="4099" width="38.109375" style="25" customWidth="1"/>
    <col min="4100" max="4100" width="19.33203125" style="25" customWidth="1"/>
    <col min="4101" max="4101" width="2.109375" style="25" customWidth="1"/>
    <col min="4102" max="4352" width="9" style="25"/>
    <col min="4353" max="4353" width="14.109375" style="25" customWidth="1"/>
    <col min="4354" max="4354" width="17.88671875" style="25" customWidth="1"/>
    <col min="4355" max="4355" width="38.109375" style="25" customWidth="1"/>
    <col min="4356" max="4356" width="19.33203125" style="25" customWidth="1"/>
    <col min="4357" max="4357" width="2.109375" style="25" customWidth="1"/>
    <col min="4358" max="4608" width="9" style="25"/>
    <col min="4609" max="4609" width="14.109375" style="25" customWidth="1"/>
    <col min="4610" max="4610" width="17.88671875" style="25" customWidth="1"/>
    <col min="4611" max="4611" width="38.109375" style="25" customWidth="1"/>
    <col min="4612" max="4612" width="19.33203125" style="25" customWidth="1"/>
    <col min="4613" max="4613" width="2.109375" style="25" customWidth="1"/>
    <col min="4614" max="4864" width="9" style="25"/>
    <col min="4865" max="4865" width="14.109375" style="25" customWidth="1"/>
    <col min="4866" max="4866" width="17.88671875" style="25" customWidth="1"/>
    <col min="4867" max="4867" width="38.109375" style="25" customWidth="1"/>
    <col min="4868" max="4868" width="19.33203125" style="25" customWidth="1"/>
    <col min="4869" max="4869" width="2.109375" style="25" customWidth="1"/>
    <col min="4870" max="5120" width="9" style="25"/>
    <col min="5121" max="5121" width="14.109375" style="25" customWidth="1"/>
    <col min="5122" max="5122" width="17.88671875" style="25" customWidth="1"/>
    <col min="5123" max="5123" width="38.109375" style="25" customWidth="1"/>
    <col min="5124" max="5124" width="19.33203125" style="25" customWidth="1"/>
    <col min="5125" max="5125" width="2.109375" style="25" customWidth="1"/>
    <col min="5126" max="5376" width="9" style="25"/>
    <col min="5377" max="5377" width="14.109375" style="25" customWidth="1"/>
    <col min="5378" max="5378" width="17.88671875" style="25" customWidth="1"/>
    <col min="5379" max="5379" width="38.109375" style="25" customWidth="1"/>
    <col min="5380" max="5380" width="19.33203125" style="25" customWidth="1"/>
    <col min="5381" max="5381" width="2.109375" style="25" customWidth="1"/>
    <col min="5382" max="5632" width="9" style="25"/>
    <col min="5633" max="5633" width="14.109375" style="25" customWidth="1"/>
    <col min="5634" max="5634" width="17.88671875" style="25" customWidth="1"/>
    <col min="5635" max="5635" width="38.109375" style="25" customWidth="1"/>
    <col min="5636" max="5636" width="19.33203125" style="25" customWidth="1"/>
    <col min="5637" max="5637" width="2.109375" style="25" customWidth="1"/>
    <col min="5638" max="5888" width="9" style="25"/>
    <col min="5889" max="5889" width="14.109375" style="25" customWidth="1"/>
    <col min="5890" max="5890" width="17.88671875" style="25" customWidth="1"/>
    <col min="5891" max="5891" width="38.109375" style="25" customWidth="1"/>
    <col min="5892" max="5892" width="19.33203125" style="25" customWidth="1"/>
    <col min="5893" max="5893" width="2.109375" style="25" customWidth="1"/>
    <col min="5894" max="6144" width="9" style="25"/>
    <col min="6145" max="6145" width="14.109375" style="25" customWidth="1"/>
    <col min="6146" max="6146" width="17.88671875" style="25" customWidth="1"/>
    <col min="6147" max="6147" width="38.109375" style="25" customWidth="1"/>
    <col min="6148" max="6148" width="19.33203125" style="25" customWidth="1"/>
    <col min="6149" max="6149" width="2.109375" style="25" customWidth="1"/>
    <col min="6150" max="6400" width="9" style="25"/>
    <col min="6401" max="6401" width="14.109375" style="25" customWidth="1"/>
    <col min="6402" max="6402" width="17.88671875" style="25" customWidth="1"/>
    <col min="6403" max="6403" width="38.109375" style="25" customWidth="1"/>
    <col min="6404" max="6404" width="19.33203125" style="25" customWidth="1"/>
    <col min="6405" max="6405" width="2.109375" style="25" customWidth="1"/>
    <col min="6406" max="6656" width="9" style="25"/>
    <col min="6657" max="6657" width="14.109375" style="25" customWidth="1"/>
    <col min="6658" max="6658" width="17.88671875" style="25" customWidth="1"/>
    <col min="6659" max="6659" width="38.109375" style="25" customWidth="1"/>
    <col min="6660" max="6660" width="19.33203125" style="25" customWidth="1"/>
    <col min="6661" max="6661" width="2.109375" style="25" customWidth="1"/>
    <col min="6662" max="6912" width="9" style="25"/>
    <col min="6913" max="6913" width="14.109375" style="25" customWidth="1"/>
    <col min="6914" max="6914" width="17.88671875" style="25" customWidth="1"/>
    <col min="6915" max="6915" width="38.109375" style="25" customWidth="1"/>
    <col min="6916" max="6916" width="19.33203125" style="25" customWidth="1"/>
    <col min="6917" max="6917" width="2.109375" style="25" customWidth="1"/>
    <col min="6918" max="7168" width="9" style="25"/>
    <col min="7169" max="7169" width="14.109375" style="25" customWidth="1"/>
    <col min="7170" max="7170" width="17.88671875" style="25" customWidth="1"/>
    <col min="7171" max="7171" width="38.109375" style="25" customWidth="1"/>
    <col min="7172" max="7172" width="19.33203125" style="25" customWidth="1"/>
    <col min="7173" max="7173" width="2.109375" style="25" customWidth="1"/>
    <col min="7174" max="7424" width="9" style="25"/>
    <col min="7425" max="7425" width="14.109375" style="25" customWidth="1"/>
    <col min="7426" max="7426" width="17.88671875" style="25" customWidth="1"/>
    <col min="7427" max="7427" width="38.109375" style="25" customWidth="1"/>
    <col min="7428" max="7428" width="19.33203125" style="25" customWidth="1"/>
    <col min="7429" max="7429" width="2.109375" style="25" customWidth="1"/>
    <col min="7430" max="7680" width="9" style="25"/>
    <col min="7681" max="7681" width="14.109375" style="25" customWidth="1"/>
    <col min="7682" max="7682" width="17.88671875" style="25" customWidth="1"/>
    <col min="7683" max="7683" width="38.109375" style="25" customWidth="1"/>
    <col min="7684" max="7684" width="19.33203125" style="25" customWidth="1"/>
    <col min="7685" max="7685" width="2.109375" style="25" customWidth="1"/>
    <col min="7686" max="7936" width="9" style="25"/>
    <col min="7937" max="7937" width="14.109375" style="25" customWidth="1"/>
    <col min="7938" max="7938" width="17.88671875" style="25" customWidth="1"/>
    <col min="7939" max="7939" width="38.109375" style="25" customWidth="1"/>
    <col min="7940" max="7940" width="19.33203125" style="25" customWidth="1"/>
    <col min="7941" max="7941" width="2.109375" style="25" customWidth="1"/>
    <col min="7942" max="8192" width="9" style="25"/>
    <col min="8193" max="8193" width="14.109375" style="25" customWidth="1"/>
    <col min="8194" max="8194" width="17.88671875" style="25" customWidth="1"/>
    <col min="8195" max="8195" width="38.109375" style="25" customWidth="1"/>
    <col min="8196" max="8196" width="19.33203125" style="25" customWidth="1"/>
    <col min="8197" max="8197" width="2.109375" style="25" customWidth="1"/>
    <col min="8198" max="8448" width="9" style="25"/>
    <col min="8449" max="8449" width="14.109375" style="25" customWidth="1"/>
    <col min="8450" max="8450" width="17.88671875" style="25" customWidth="1"/>
    <col min="8451" max="8451" width="38.109375" style="25" customWidth="1"/>
    <col min="8452" max="8452" width="19.33203125" style="25" customWidth="1"/>
    <col min="8453" max="8453" width="2.109375" style="25" customWidth="1"/>
    <col min="8454" max="8704" width="9" style="25"/>
    <col min="8705" max="8705" width="14.109375" style="25" customWidth="1"/>
    <col min="8706" max="8706" width="17.88671875" style="25" customWidth="1"/>
    <col min="8707" max="8707" width="38.109375" style="25" customWidth="1"/>
    <col min="8708" max="8708" width="19.33203125" style="25" customWidth="1"/>
    <col min="8709" max="8709" width="2.109375" style="25" customWidth="1"/>
    <col min="8710" max="8960" width="9" style="25"/>
    <col min="8961" max="8961" width="14.109375" style="25" customWidth="1"/>
    <col min="8962" max="8962" width="17.88671875" style="25" customWidth="1"/>
    <col min="8963" max="8963" width="38.109375" style="25" customWidth="1"/>
    <col min="8964" max="8964" width="19.33203125" style="25" customWidth="1"/>
    <col min="8965" max="8965" width="2.109375" style="25" customWidth="1"/>
    <col min="8966" max="9216" width="9" style="25"/>
    <col min="9217" max="9217" width="14.109375" style="25" customWidth="1"/>
    <col min="9218" max="9218" width="17.88671875" style="25" customWidth="1"/>
    <col min="9219" max="9219" width="38.109375" style="25" customWidth="1"/>
    <col min="9220" max="9220" width="19.33203125" style="25" customWidth="1"/>
    <col min="9221" max="9221" width="2.109375" style="25" customWidth="1"/>
    <col min="9222" max="9472" width="9" style="25"/>
    <col min="9473" max="9473" width="14.109375" style="25" customWidth="1"/>
    <col min="9474" max="9474" width="17.88671875" style="25" customWidth="1"/>
    <col min="9475" max="9475" width="38.109375" style="25" customWidth="1"/>
    <col min="9476" max="9476" width="19.33203125" style="25" customWidth="1"/>
    <col min="9477" max="9477" width="2.109375" style="25" customWidth="1"/>
    <col min="9478" max="9728" width="9" style="25"/>
    <col min="9729" max="9729" width="14.109375" style="25" customWidth="1"/>
    <col min="9730" max="9730" width="17.88671875" style="25" customWidth="1"/>
    <col min="9731" max="9731" width="38.109375" style="25" customWidth="1"/>
    <col min="9732" max="9732" width="19.33203125" style="25" customWidth="1"/>
    <col min="9733" max="9733" width="2.109375" style="25" customWidth="1"/>
    <col min="9734" max="9984" width="9" style="25"/>
    <col min="9985" max="9985" width="14.109375" style="25" customWidth="1"/>
    <col min="9986" max="9986" width="17.88671875" style="25" customWidth="1"/>
    <col min="9987" max="9987" width="38.109375" style="25" customWidth="1"/>
    <col min="9988" max="9988" width="19.33203125" style="25" customWidth="1"/>
    <col min="9989" max="9989" width="2.109375" style="25" customWidth="1"/>
    <col min="9990" max="10240" width="9" style="25"/>
    <col min="10241" max="10241" width="14.109375" style="25" customWidth="1"/>
    <col min="10242" max="10242" width="17.88671875" style="25" customWidth="1"/>
    <col min="10243" max="10243" width="38.109375" style="25" customWidth="1"/>
    <col min="10244" max="10244" width="19.33203125" style="25" customWidth="1"/>
    <col min="10245" max="10245" width="2.109375" style="25" customWidth="1"/>
    <col min="10246" max="10496" width="9" style="25"/>
    <col min="10497" max="10497" width="14.109375" style="25" customWidth="1"/>
    <col min="10498" max="10498" width="17.88671875" style="25" customWidth="1"/>
    <col min="10499" max="10499" width="38.109375" style="25" customWidth="1"/>
    <col min="10500" max="10500" width="19.33203125" style="25" customWidth="1"/>
    <col min="10501" max="10501" width="2.109375" style="25" customWidth="1"/>
    <col min="10502" max="10752" width="9" style="25"/>
    <col min="10753" max="10753" width="14.109375" style="25" customWidth="1"/>
    <col min="10754" max="10754" width="17.88671875" style="25" customWidth="1"/>
    <col min="10755" max="10755" width="38.109375" style="25" customWidth="1"/>
    <col min="10756" max="10756" width="19.33203125" style="25" customWidth="1"/>
    <col min="10757" max="10757" width="2.109375" style="25" customWidth="1"/>
    <col min="10758" max="11008" width="9" style="25"/>
    <col min="11009" max="11009" width="14.109375" style="25" customWidth="1"/>
    <col min="11010" max="11010" width="17.88671875" style="25" customWidth="1"/>
    <col min="11011" max="11011" width="38.109375" style="25" customWidth="1"/>
    <col min="11012" max="11012" width="19.33203125" style="25" customWidth="1"/>
    <col min="11013" max="11013" width="2.109375" style="25" customWidth="1"/>
    <col min="11014" max="11264" width="9" style="25"/>
    <col min="11265" max="11265" width="14.109375" style="25" customWidth="1"/>
    <col min="11266" max="11266" width="17.88671875" style="25" customWidth="1"/>
    <col min="11267" max="11267" width="38.109375" style="25" customWidth="1"/>
    <col min="11268" max="11268" width="19.33203125" style="25" customWidth="1"/>
    <col min="11269" max="11269" width="2.109375" style="25" customWidth="1"/>
    <col min="11270" max="11520" width="9" style="25"/>
    <col min="11521" max="11521" width="14.109375" style="25" customWidth="1"/>
    <col min="11522" max="11522" width="17.88671875" style="25" customWidth="1"/>
    <col min="11523" max="11523" width="38.109375" style="25" customWidth="1"/>
    <col min="11524" max="11524" width="19.33203125" style="25" customWidth="1"/>
    <col min="11525" max="11525" width="2.109375" style="25" customWidth="1"/>
    <col min="11526" max="11776" width="9" style="25"/>
    <col min="11777" max="11777" width="14.109375" style="25" customWidth="1"/>
    <col min="11778" max="11778" width="17.88671875" style="25" customWidth="1"/>
    <col min="11779" max="11779" width="38.109375" style="25" customWidth="1"/>
    <col min="11780" max="11780" width="19.33203125" style="25" customWidth="1"/>
    <col min="11781" max="11781" width="2.109375" style="25" customWidth="1"/>
    <col min="11782" max="12032" width="9" style="25"/>
    <col min="12033" max="12033" width="14.109375" style="25" customWidth="1"/>
    <col min="12034" max="12034" width="17.88671875" style="25" customWidth="1"/>
    <col min="12035" max="12035" width="38.109375" style="25" customWidth="1"/>
    <col min="12036" max="12036" width="19.33203125" style="25" customWidth="1"/>
    <col min="12037" max="12037" width="2.109375" style="25" customWidth="1"/>
    <col min="12038" max="12288" width="9" style="25"/>
    <col min="12289" max="12289" width="14.109375" style="25" customWidth="1"/>
    <col min="12290" max="12290" width="17.88671875" style="25" customWidth="1"/>
    <col min="12291" max="12291" width="38.109375" style="25" customWidth="1"/>
    <col min="12292" max="12292" width="19.33203125" style="25" customWidth="1"/>
    <col min="12293" max="12293" width="2.109375" style="25" customWidth="1"/>
    <col min="12294" max="12544" width="9" style="25"/>
    <col min="12545" max="12545" width="14.109375" style="25" customWidth="1"/>
    <col min="12546" max="12546" width="17.88671875" style="25" customWidth="1"/>
    <col min="12547" max="12547" width="38.109375" style="25" customWidth="1"/>
    <col min="12548" max="12548" width="19.33203125" style="25" customWidth="1"/>
    <col min="12549" max="12549" width="2.109375" style="25" customWidth="1"/>
    <col min="12550" max="12800" width="9" style="25"/>
    <col min="12801" max="12801" width="14.109375" style="25" customWidth="1"/>
    <col min="12802" max="12802" width="17.88671875" style="25" customWidth="1"/>
    <col min="12803" max="12803" width="38.109375" style="25" customWidth="1"/>
    <col min="12804" max="12804" width="19.33203125" style="25" customWidth="1"/>
    <col min="12805" max="12805" width="2.109375" style="25" customWidth="1"/>
    <col min="12806" max="13056" width="9" style="25"/>
    <col min="13057" max="13057" width="14.109375" style="25" customWidth="1"/>
    <col min="13058" max="13058" width="17.88671875" style="25" customWidth="1"/>
    <col min="13059" max="13059" width="38.109375" style="25" customWidth="1"/>
    <col min="13060" max="13060" width="19.33203125" style="25" customWidth="1"/>
    <col min="13061" max="13061" width="2.109375" style="25" customWidth="1"/>
    <col min="13062" max="13312" width="9" style="25"/>
    <col min="13313" max="13313" width="14.109375" style="25" customWidth="1"/>
    <col min="13314" max="13314" width="17.88671875" style="25" customWidth="1"/>
    <col min="13315" max="13315" width="38.109375" style="25" customWidth="1"/>
    <col min="13316" max="13316" width="19.33203125" style="25" customWidth="1"/>
    <col min="13317" max="13317" width="2.109375" style="25" customWidth="1"/>
    <col min="13318" max="13568" width="9" style="25"/>
    <col min="13569" max="13569" width="14.109375" style="25" customWidth="1"/>
    <col min="13570" max="13570" width="17.88671875" style="25" customWidth="1"/>
    <col min="13571" max="13571" width="38.109375" style="25" customWidth="1"/>
    <col min="13572" max="13572" width="19.33203125" style="25" customWidth="1"/>
    <col min="13573" max="13573" width="2.109375" style="25" customWidth="1"/>
    <col min="13574" max="13824" width="9" style="25"/>
    <col min="13825" max="13825" width="14.109375" style="25" customWidth="1"/>
    <col min="13826" max="13826" width="17.88671875" style="25" customWidth="1"/>
    <col min="13827" max="13827" width="38.109375" style="25" customWidth="1"/>
    <col min="13828" max="13828" width="19.33203125" style="25" customWidth="1"/>
    <col min="13829" max="13829" width="2.109375" style="25" customWidth="1"/>
    <col min="13830" max="14080" width="9" style="25"/>
    <col min="14081" max="14081" width="14.109375" style="25" customWidth="1"/>
    <col min="14082" max="14082" width="17.88671875" style="25" customWidth="1"/>
    <col min="14083" max="14083" width="38.109375" style="25" customWidth="1"/>
    <col min="14084" max="14084" width="19.33203125" style="25" customWidth="1"/>
    <col min="14085" max="14085" width="2.109375" style="25" customWidth="1"/>
    <col min="14086" max="14336" width="9" style="25"/>
    <col min="14337" max="14337" width="14.109375" style="25" customWidth="1"/>
    <col min="14338" max="14338" width="17.88671875" style="25" customWidth="1"/>
    <col min="14339" max="14339" width="38.109375" style="25" customWidth="1"/>
    <col min="14340" max="14340" width="19.33203125" style="25" customWidth="1"/>
    <col min="14341" max="14341" width="2.109375" style="25" customWidth="1"/>
    <col min="14342" max="14592" width="9" style="25"/>
    <col min="14593" max="14593" width="14.109375" style="25" customWidth="1"/>
    <col min="14594" max="14594" width="17.88671875" style="25" customWidth="1"/>
    <col min="14595" max="14595" width="38.109375" style="25" customWidth="1"/>
    <col min="14596" max="14596" width="19.33203125" style="25" customWidth="1"/>
    <col min="14597" max="14597" width="2.109375" style="25" customWidth="1"/>
    <col min="14598" max="14848" width="9" style="25"/>
    <col min="14849" max="14849" width="14.109375" style="25" customWidth="1"/>
    <col min="14850" max="14850" width="17.88671875" style="25" customWidth="1"/>
    <col min="14851" max="14851" width="38.109375" style="25" customWidth="1"/>
    <col min="14852" max="14852" width="19.33203125" style="25" customWidth="1"/>
    <col min="14853" max="14853" width="2.109375" style="25" customWidth="1"/>
    <col min="14854" max="15104" width="9" style="25"/>
    <col min="15105" max="15105" width="14.109375" style="25" customWidth="1"/>
    <col min="15106" max="15106" width="17.88671875" style="25" customWidth="1"/>
    <col min="15107" max="15107" width="38.109375" style="25" customWidth="1"/>
    <col min="15108" max="15108" width="19.33203125" style="25" customWidth="1"/>
    <col min="15109" max="15109" width="2.109375" style="25" customWidth="1"/>
    <col min="15110" max="15360" width="9" style="25"/>
    <col min="15361" max="15361" width="14.109375" style="25" customWidth="1"/>
    <col min="15362" max="15362" width="17.88671875" style="25" customWidth="1"/>
    <col min="15363" max="15363" width="38.109375" style="25" customWidth="1"/>
    <col min="15364" max="15364" width="19.33203125" style="25" customWidth="1"/>
    <col min="15365" max="15365" width="2.109375" style="25" customWidth="1"/>
    <col min="15366" max="15616" width="9" style="25"/>
    <col min="15617" max="15617" width="14.109375" style="25" customWidth="1"/>
    <col min="15618" max="15618" width="17.88671875" style="25" customWidth="1"/>
    <col min="15619" max="15619" width="38.109375" style="25" customWidth="1"/>
    <col min="15620" max="15620" width="19.33203125" style="25" customWidth="1"/>
    <col min="15621" max="15621" width="2.109375" style="25" customWidth="1"/>
    <col min="15622" max="15872" width="9" style="25"/>
    <col min="15873" max="15873" width="14.109375" style="25" customWidth="1"/>
    <col min="15874" max="15874" width="17.88671875" style="25" customWidth="1"/>
    <col min="15875" max="15875" width="38.109375" style="25" customWidth="1"/>
    <col min="15876" max="15876" width="19.33203125" style="25" customWidth="1"/>
    <col min="15877" max="15877" width="2.109375" style="25" customWidth="1"/>
    <col min="15878" max="16128" width="9" style="25"/>
    <col min="16129" max="16129" width="14.109375" style="25" customWidth="1"/>
    <col min="16130" max="16130" width="17.88671875" style="25" customWidth="1"/>
    <col min="16131" max="16131" width="38.109375" style="25" customWidth="1"/>
    <col min="16132" max="16132" width="19.33203125" style="25" customWidth="1"/>
    <col min="16133" max="16133" width="2.109375" style="25" customWidth="1"/>
    <col min="16134" max="16384" width="9" style="25"/>
  </cols>
  <sheetData>
    <row r="1" spans="1:5" ht="25.8" x14ac:dyDescent="0.3">
      <c r="A1" s="237" t="s">
        <v>18</v>
      </c>
      <c r="B1" s="237"/>
      <c r="C1" s="237"/>
      <c r="D1" s="143" t="s">
        <v>139</v>
      </c>
    </row>
    <row r="2" spans="1:5" s="27" customFormat="1" ht="39.6" x14ac:dyDescent="0.2">
      <c r="A2" s="26" t="s">
        <v>58</v>
      </c>
      <c r="B2" s="26" t="s">
        <v>59</v>
      </c>
      <c r="C2" s="26" t="s">
        <v>60</v>
      </c>
      <c r="D2" s="29" t="s">
        <v>227</v>
      </c>
    </row>
    <row r="3" spans="1:5" s="27" customFormat="1" ht="26.4" x14ac:dyDescent="0.2">
      <c r="A3" s="144" t="s">
        <v>228</v>
      </c>
      <c r="B3" s="26" t="s">
        <v>229</v>
      </c>
      <c r="C3" s="263" t="s">
        <v>242</v>
      </c>
      <c r="D3" s="26" t="s">
        <v>230</v>
      </c>
      <c r="E3" s="145" t="s">
        <v>12</v>
      </c>
    </row>
    <row r="4" spans="1:5" s="27" customFormat="1" ht="26.4" x14ac:dyDescent="0.2">
      <c r="A4" s="144" t="s">
        <v>228</v>
      </c>
      <c r="B4" s="26" t="s">
        <v>231</v>
      </c>
      <c r="C4" s="263" t="s">
        <v>243</v>
      </c>
      <c r="D4" s="26" t="s">
        <v>230</v>
      </c>
    </row>
    <row r="5" spans="1:5" s="27" customFormat="1" ht="26.4" x14ac:dyDescent="0.2">
      <c r="A5" s="144" t="s">
        <v>62</v>
      </c>
      <c r="B5" s="26"/>
      <c r="C5" s="26"/>
      <c r="D5" s="26"/>
      <c r="E5" s="145" t="s">
        <v>12</v>
      </c>
    </row>
    <row r="6" spans="1:5" s="27" customFormat="1" ht="26.4" x14ac:dyDescent="0.2">
      <c r="A6" s="144" t="s">
        <v>62</v>
      </c>
      <c r="B6" s="26"/>
      <c r="C6" s="26"/>
      <c r="D6" s="26"/>
      <c r="E6" s="145" t="s">
        <v>12</v>
      </c>
    </row>
    <row r="7" spans="1:5" s="27" customFormat="1" ht="26.4" x14ac:dyDescent="0.2">
      <c r="A7" s="144" t="s">
        <v>62</v>
      </c>
      <c r="B7" s="26"/>
      <c r="C7" s="26"/>
      <c r="D7" s="26"/>
      <c r="E7" s="145" t="s">
        <v>12</v>
      </c>
    </row>
    <row r="8" spans="1:5" s="27" customFormat="1" ht="26.4" x14ac:dyDescent="0.2">
      <c r="A8" s="144" t="s">
        <v>62</v>
      </c>
      <c r="B8" s="26"/>
      <c r="C8" s="26"/>
      <c r="D8" s="26"/>
      <c r="E8" s="145" t="s">
        <v>12</v>
      </c>
    </row>
    <row r="9" spans="1:5" s="27" customFormat="1" ht="26.4" x14ac:dyDescent="0.2">
      <c r="A9" s="144" t="s">
        <v>62</v>
      </c>
      <c r="B9" s="26"/>
      <c r="C9" s="26"/>
      <c r="D9" s="26"/>
      <c r="E9" s="145" t="s">
        <v>12</v>
      </c>
    </row>
    <row r="10" spans="1:5" s="27" customFormat="1" ht="26.4" x14ac:dyDescent="0.2">
      <c r="A10" s="144" t="s">
        <v>62</v>
      </c>
      <c r="B10" s="26"/>
      <c r="C10" s="26"/>
      <c r="D10" s="26"/>
      <c r="E10" s="145" t="s">
        <v>12</v>
      </c>
    </row>
    <row r="11" spans="1:5" s="27" customFormat="1" ht="26.4" x14ac:dyDescent="0.2">
      <c r="A11" s="144" t="s">
        <v>62</v>
      </c>
      <c r="B11" s="26"/>
      <c r="C11" s="26"/>
      <c r="D11" s="26"/>
      <c r="E11" s="145" t="s">
        <v>12</v>
      </c>
    </row>
  </sheetData>
  <mergeCells count="1">
    <mergeCell ref="A1:C1"/>
  </mergeCells>
  <phoneticPr fontId="2"/>
  <pageMargins left="0.76" right="0.55000000000000004" top="0.92" bottom="1" header="0.51200000000000001" footer="0.51200000000000001"/>
  <pageSetup paperSize="9" scale="98" orientation="portrait" horizont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8BBCE-5F8D-4C73-BA5C-66098EA08794}">
  <dimension ref="A1:J73"/>
  <sheetViews>
    <sheetView view="pageBreakPreview" zoomScale="60" zoomScaleNormal="100" workbookViewId="0">
      <selection sqref="A1:B1"/>
    </sheetView>
  </sheetViews>
  <sheetFormatPr defaultRowHeight="13.2" x14ac:dyDescent="0.2"/>
  <cols>
    <col min="1" max="1" width="2.6640625" customWidth="1"/>
    <col min="2" max="5" width="12.6640625" customWidth="1"/>
    <col min="6" max="6" width="2.21875" customWidth="1"/>
    <col min="7" max="10" width="7.6640625" customWidth="1"/>
    <col min="11" max="11" width="0.6640625" customWidth="1"/>
  </cols>
  <sheetData>
    <row r="1" spans="1:10" ht="24.75" customHeight="1" x14ac:dyDescent="0.2">
      <c r="A1" s="259" t="s">
        <v>63</v>
      </c>
      <c r="B1" s="259"/>
    </row>
    <row r="2" spans="1:10" ht="12.9" customHeight="1" x14ac:dyDescent="0.2">
      <c r="A2" s="30"/>
      <c r="B2" s="31"/>
      <c r="C2" s="31"/>
      <c r="D2" s="31"/>
      <c r="E2" s="31"/>
      <c r="F2" s="32"/>
      <c r="G2" s="238" t="s">
        <v>72</v>
      </c>
      <c r="H2" s="239"/>
      <c r="I2" s="239"/>
      <c r="J2" s="240"/>
    </row>
    <row r="3" spans="1:10" ht="12.9" customHeight="1" x14ac:dyDescent="0.2">
      <c r="A3" s="33"/>
      <c r="B3" s="30"/>
      <c r="C3" s="31"/>
      <c r="D3" s="31"/>
      <c r="E3" s="32"/>
      <c r="F3" s="34"/>
      <c r="G3" s="241"/>
      <c r="H3" s="242"/>
      <c r="I3" s="242"/>
      <c r="J3" s="243"/>
    </row>
    <row r="4" spans="1:10" ht="12.9" customHeight="1" x14ac:dyDescent="0.2">
      <c r="A4" s="33"/>
      <c r="B4" s="33"/>
      <c r="E4" s="34"/>
      <c r="F4" s="34"/>
      <c r="G4" s="241"/>
      <c r="H4" s="242"/>
      <c r="I4" s="242"/>
      <c r="J4" s="243"/>
    </row>
    <row r="5" spans="1:10" ht="12.9" customHeight="1" x14ac:dyDescent="0.2">
      <c r="A5" s="33"/>
      <c r="B5" s="33"/>
      <c r="E5" s="34"/>
      <c r="F5" s="34"/>
      <c r="G5" s="241"/>
      <c r="H5" s="242"/>
      <c r="I5" s="242"/>
      <c r="J5" s="243"/>
    </row>
    <row r="6" spans="1:10" ht="12.9" customHeight="1" x14ac:dyDescent="0.2">
      <c r="A6" s="33"/>
      <c r="B6" s="33"/>
      <c r="E6" s="34"/>
      <c r="F6" s="34"/>
      <c r="G6" s="241"/>
      <c r="H6" s="242"/>
      <c r="I6" s="242"/>
      <c r="J6" s="243"/>
    </row>
    <row r="7" spans="1:10" ht="12.9" customHeight="1" x14ac:dyDescent="0.2">
      <c r="A7" s="33"/>
      <c r="B7" s="33"/>
      <c r="E7" s="34"/>
      <c r="F7" s="34"/>
      <c r="G7" s="244"/>
      <c r="H7" s="245"/>
      <c r="I7" s="245"/>
      <c r="J7" s="246"/>
    </row>
    <row r="8" spans="1:10" ht="12.9" customHeight="1" x14ac:dyDescent="0.2">
      <c r="A8" s="33"/>
      <c r="B8" s="33"/>
      <c r="E8" s="34"/>
      <c r="F8" s="34"/>
      <c r="G8" s="256" t="s">
        <v>64</v>
      </c>
      <c r="H8" s="248"/>
      <c r="I8" s="248"/>
      <c r="J8" s="249"/>
    </row>
    <row r="9" spans="1:10" ht="12.9" customHeight="1" x14ac:dyDescent="0.2">
      <c r="A9" s="33"/>
      <c r="B9" s="33"/>
      <c r="C9" s="257" t="s">
        <v>65</v>
      </c>
      <c r="D9" s="257"/>
      <c r="E9" s="34"/>
      <c r="F9" s="34"/>
      <c r="G9" s="250"/>
      <c r="H9" s="251"/>
      <c r="I9" s="251"/>
      <c r="J9" s="252"/>
    </row>
    <row r="10" spans="1:10" ht="12.9" customHeight="1" x14ac:dyDescent="0.2">
      <c r="A10" s="33"/>
      <c r="B10" s="33"/>
      <c r="C10" s="257"/>
      <c r="D10" s="257"/>
      <c r="E10" s="34"/>
      <c r="F10" s="34"/>
      <c r="G10" s="250"/>
      <c r="H10" s="251"/>
      <c r="I10" s="251"/>
      <c r="J10" s="252"/>
    </row>
    <row r="11" spans="1:10" ht="12.9" customHeight="1" x14ac:dyDescent="0.2">
      <c r="A11" s="33"/>
      <c r="B11" s="33"/>
      <c r="E11" s="34"/>
      <c r="F11" s="34"/>
      <c r="G11" s="250"/>
      <c r="H11" s="251"/>
      <c r="I11" s="251"/>
      <c r="J11" s="252"/>
    </row>
    <row r="12" spans="1:10" ht="12.9" customHeight="1" x14ac:dyDescent="0.2">
      <c r="A12" s="33"/>
      <c r="B12" s="33"/>
      <c r="E12" s="34"/>
      <c r="F12" s="34"/>
      <c r="G12" s="250"/>
      <c r="H12" s="251"/>
      <c r="I12" s="251"/>
      <c r="J12" s="252"/>
    </row>
    <row r="13" spans="1:10" ht="12.9" customHeight="1" x14ac:dyDescent="0.2">
      <c r="A13" s="33"/>
      <c r="B13" s="33"/>
      <c r="E13" s="34"/>
      <c r="F13" s="34"/>
      <c r="G13" s="253"/>
      <c r="H13" s="254"/>
      <c r="I13" s="254"/>
      <c r="J13" s="255"/>
    </row>
    <row r="14" spans="1:10" ht="12.9" customHeight="1" x14ac:dyDescent="0.2">
      <c r="A14" s="33"/>
      <c r="B14" s="33"/>
      <c r="E14" s="34"/>
      <c r="F14" s="34"/>
      <c r="G14" s="256" t="s">
        <v>66</v>
      </c>
      <c r="H14" s="248"/>
      <c r="I14" s="248"/>
      <c r="J14" s="249"/>
    </row>
    <row r="15" spans="1:10" ht="12.9" customHeight="1" x14ac:dyDescent="0.2">
      <c r="A15" s="33"/>
      <c r="B15" s="33"/>
      <c r="E15" s="34"/>
      <c r="F15" s="34"/>
      <c r="G15" s="250"/>
      <c r="H15" s="251"/>
      <c r="I15" s="251"/>
      <c r="J15" s="252"/>
    </row>
    <row r="16" spans="1:10" ht="12.9" customHeight="1" x14ac:dyDescent="0.2">
      <c r="A16" s="33"/>
      <c r="B16" s="33"/>
      <c r="E16" s="34"/>
      <c r="F16" s="34"/>
      <c r="G16" s="250"/>
      <c r="H16" s="251"/>
      <c r="I16" s="251"/>
      <c r="J16" s="252"/>
    </row>
    <row r="17" spans="1:10" ht="12.9" customHeight="1" x14ac:dyDescent="0.2">
      <c r="A17" s="33"/>
      <c r="B17" s="33"/>
      <c r="E17" s="34"/>
      <c r="F17" s="34"/>
      <c r="G17" s="250"/>
      <c r="H17" s="251"/>
      <c r="I17" s="251"/>
      <c r="J17" s="252"/>
    </row>
    <row r="18" spans="1:10" ht="12.9" customHeight="1" x14ac:dyDescent="0.2">
      <c r="A18" s="33"/>
      <c r="B18" s="35"/>
      <c r="C18" s="36"/>
      <c r="D18" s="36"/>
      <c r="E18" s="37"/>
      <c r="F18" s="34"/>
      <c r="G18" s="250"/>
      <c r="H18" s="251"/>
      <c r="I18" s="251"/>
      <c r="J18" s="252"/>
    </row>
    <row r="19" spans="1:10" ht="12.9" customHeight="1" x14ac:dyDescent="0.2">
      <c r="A19" s="35"/>
      <c r="B19" s="36"/>
      <c r="C19" s="36"/>
      <c r="D19" s="36"/>
      <c r="E19" s="36"/>
      <c r="F19" s="37"/>
      <c r="G19" s="253"/>
      <c r="H19" s="254"/>
      <c r="I19" s="254"/>
      <c r="J19" s="255"/>
    </row>
    <row r="20" spans="1:10" ht="12.9" customHeight="1" x14ac:dyDescent="0.2">
      <c r="A20" s="30"/>
      <c r="B20" s="31"/>
      <c r="C20" s="31"/>
      <c r="D20" s="31"/>
      <c r="E20" s="31"/>
      <c r="F20" s="32"/>
      <c r="G20" s="238" t="s">
        <v>67</v>
      </c>
      <c r="H20" s="239"/>
      <c r="I20" s="239"/>
      <c r="J20" s="240"/>
    </row>
    <row r="21" spans="1:10" ht="12.9" customHeight="1" x14ac:dyDescent="0.2">
      <c r="A21" s="33"/>
      <c r="B21" s="30"/>
      <c r="C21" s="31"/>
      <c r="D21" s="31"/>
      <c r="E21" s="32"/>
      <c r="F21" s="34"/>
      <c r="G21" s="241"/>
      <c r="H21" s="242"/>
      <c r="I21" s="242"/>
      <c r="J21" s="243"/>
    </row>
    <row r="22" spans="1:10" ht="12.9" customHeight="1" x14ac:dyDescent="0.2">
      <c r="A22" s="33"/>
      <c r="B22" s="33"/>
      <c r="E22" s="34"/>
      <c r="F22" s="34"/>
      <c r="G22" s="241"/>
      <c r="H22" s="242"/>
      <c r="I22" s="242"/>
      <c r="J22" s="243"/>
    </row>
    <row r="23" spans="1:10" ht="12.9" customHeight="1" x14ac:dyDescent="0.2">
      <c r="A23" s="33"/>
      <c r="B23" s="33"/>
      <c r="E23" s="34"/>
      <c r="F23" s="34"/>
      <c r="G23" s="241"/>
      <c r="H23" s="242"/>
      <c r="I23" s="242"/>
      <c r="J23" s="243"/>
    </row>
    <row r="24" spans="1:10" ht="12.9" customHeight="1" x14ac:dyDescent="0.2">
      <c r="A24" s="33"/>
      <c r="B24" s="33"/>
      <c r="E24" s="34"/>
      <c r="F24" s="34"/>
      <c r="G24" s="241"/>
      <c r="H24" s="242"/>
      <c r="I24" s="242"/>
      <c r="J24" s="243"/>
    </row>
    <row r="25" spans="1:10" ht="12.9" customHeight="1" x14ac:dyDescent="0.2">
      <c r="A25" s="33"/>
      <c r="B25" s="33"/>
      <c r="E25" s="34"/>
      <c r="F25" s="34"/>
      <c r="G25" s="244"/>
      <c r="H25" s="245"/>
      <c r="I25" s="245"/>
      <c r="J25" s="246"/>
    </row>
    <row r="26" spans="1:10" ht="12.9" customHeight="1" x14ac:dyDescent="0.2">
      <c r="A26" s="33"/>
      <c r="B26" s="33"/>
      <c r="E26" s="34"/>
      <c r="F26" s="34"/>
      <c r="G26" s="256" t="s">
        <v>64</v>
      </c>
      <c r="H26" s="248"/>
      <c r="I26" s="248"/>
      <c r="J26" s="249"/>
    </row>
    <row r="27" spans="1:10" ht="12.9" customHeight="1" x14ac:dyDescent="0.2">
      <c r="A27" s="33"/>
      <c r="B27" s="33"/>
      <c r="C27" s="257" t="s">
        <v>65</v>
      </c>
      <c r="D27" s="257"/>
      <c r="E27" s="34"/>
      <c r="F27" s="34"/>
      <c r="G27" s="250"/>
      <c r="H27" s="251"/>
      <c r="I27" s="251"/>
      <c r="J27" s="252"/>
    </row>
    <row r="28" spans="1:10" ht="12.9" customHeight="1" x14ac:dyDescent="0.2">
      <c r="A28" s="33"/>
      <c r="B28" s="33"/>
      <c r="C28" s="257"/>
      <c r="D28" s="257"/>
      <c r="E28" s="34"/>
      <c r="F28" s="34"/>
      <c r="G28" s="250"/>
      <c r="H28" s="251"/>
      <c r="I28" s="251"/>
      <c r="J28" s="252"/>
    </row>
    <row r="29" spans="1:10" ht="12.9" customHeight="1" x14ac:dyDescent="0.2">
      <c r="A29" s="33"/>
      <c r="B29" s="33"/>
      <c r="E29" s="34"/>
      <c r="F29" s="34"/>
      <c r="G29" s="250"/>
      <c r="H29" s="251"/>
      <c r="I29" s="251"/>
      <c r="J29" s="252"/>
    </row>
    <row r="30" spans="1:10" ht="12.9" customHeight="1" x14ac:dyDescent="0.2">
      <c r="A30" s="33"/>
      <c r="B30" s="33"/>
      <c r="E30" s="34"/>
      <c r="F30" s="34"/>
      <c r="G30" s="250"/>
      <c r="H30" s="251"/>
      <c r="I30" s="251"/>
      <c r="J30" s="252"/>
    </row>
    <row r="31" spans="1:10" ht="12.9" customHeight="1" x14ac:dyDescent="0.2">
      <c r="A31" s="33"/>
      <c r="B31" s="33"/>
      <c r="E31" s="34"/>
      <c r="F31" s="34"/>
      <c r="G31" s="253"/>
      <c r="H31" s="254"/>
      <c r="I31" s="254"/>
      <c r="J31" s="255"/>
    </row>
    <row r="32" spans="1:10" ht="12.9" customHeight="1" x14ac:dyDescent="0.2">
      <c r="A32" s="33"/>
      <c r="B32" s="33"/>
      <c r="E32" s="34"/>
      <c r="F32" s="34"/>
      <c r="G32" s="256" t="s">
        <v>68</v>
      </c>
      <c r="H32" s="248"/>
      <c r="I32" s="248"/>
      <c r="J32" s="249"/>
    </row>
    <row r="33" spans="1:10" ht="12.9" customHeight="1" x14ac:dyDescent="0.2">
      <c r="A33" s="33"/>
      <c r="B33" s="33"/>
      <c r="E33" s="34"/>
      <c r="F33" s="34"/>
      <c r="G33" s="250"/>
      <c r="H33" s="251"/>
      <c r="I33" s="251"/>
      <c r="J33" s="252"/>
    </row>
    <row r="34" spans="1:10" ht="12.9" customHeight="1" x14ac:dyDescent="0.2">
      <c r="A34" s="33"/>
      <c r="B34" s="33"/>
      <c r="E34" s="34"/>
      <c r="F34" s="34"/>
      <c r="G34" s="250"/>
      <c r="H34" s="251"/>
      <c r="I34" s="251"/>
      <c r="J34" s="252"/>
    </row>
    <row r="35" spans="1:10" ht="12.9" customHeight="1" x14ac:dyDescent="0.2">
      <c r="A35" s="33"/>
      <c r="B35" s="33"/>
      <c r="E35" s="34"/>
      <c r="F35" s="34"/>
      <c r="G35" s="250"/>
      <c r="H35" s="251"/>
      <c r="I35" s="251"/>
      <c r="J35" s="252"/>
    </row>
    <row r="36" spans="1:10" ht="12.9" customHeight="1" x14ac:dyDescent="0.2">
      <c r="A36" s="33"/>
      <c r="B36" s="35"/>
      <c r="C36" s="36"/>
      <c r="D36" s="36"/>
      <c r="E36" s="37"/>
      <c r="F36" s="34"/>
      <c r="G36" s="250"/>
      <c r="H36" s="251"/>
      <c r="I36" s="251"/>
      <c r="J36" s="252"/>
    </row>
    <row r="37" spans="1:10" ht="12.9" customHeight="1" x14ac:dyDescent="0.2">
      <c r="A37" s="35"/>
      <c r="B37" s="36"/>
      <c r="C37" s="36"/>
      <c r="D37" s="36"/>
      <c r="E37" s="36"/>
      <c r="F37" s="37"/>
      <c r="G37" s="253"/>
      <c r="H37" s="254"/>
      <c r="I37" s="254"/>
      <c r="J37" s="255"/>
    </row>
    <row r="38" spans="1:10" ht="12.9" customHeight="1" x14ac:dyDescent="0.2">
      <c r="A38" s="30"/>
      <c r="B38" s="31"/>
      <c r="C38" s="31"/>
      <c r="D38" s="31"/>
      <c r="E38" s="31"/>
      <c r="F38" s="32"/>
      <c r="G38" s="258" t="s">
        <v>69</v>
      </c>
      <c r="H38" s="239"/>
      <c r="I38" s="239"/>
      <c r="J38" s="240"/>
    </row>
    <row r="39" spans="1:10" ht="12.9" customHeight="1" x14ac:dyDescent="0.2">
      <c r="A39" s="33"/>
      <c r="B39" s="30"/>
      <c r="C39" s="31"/>
      <c r="D39" s="31"/>
      <c r="E39" s="32"/>
      <c r="F39" s="34"/>
      <c r="G39" s="241"/>
      <c r="H39" s="242"/>
      <c r="I39" s="242"/>
      <c r="J39" s="243"/>
    </row>
    <row r="40" spans="1:10" ht="12.9" customHeight="1" x14ac:dyDescent="0.2">
      <c r="A40" s="33"/>
      <c r="B40" s="33"/>
      <c r="E40" s="34"/>
      <c r="F40" s="34"/>
      <c r="G40" s="241"/>
      <c r="H40" s="242"/>
      <c r="I40" s="242"/>
      <c r="J40" s="243"/>
    </row>
    <row r="41" spans="1:10" ht="12.9" customHeight="1" x14ac:dyDescent="0.2">
      <c r="A41" s="33"/>
      <c r="B41" s="33"/>
      <c r="E41" s="34"/>
      <c r="F41" s="34"/>
      <c r="G41" s="241"/>
      <c r="H41" s="242"/>
      <c r="I41" s="242"/>
      <c r="J41" s="243"/>
    </row>
    <row r="42" spans="1:10" ht="12.9" customHeight="1" x14ac:dyDescent="0.2">
      <c r="A42" s="33"/>
      <c r="B42" s="33"/>
      <c r="E42" s="34"/>
      <c r="F42" s="34"/>
      <c r="G42" s="241"/>
      <c r="H42" s="242"/>
      <c r="I42" s="242"/>
      <c r="J42" s="243"/>
    </row>
    <row r="43" spans="1:10" ht="12.9" customHeight="1" x14ac:dyDescent="0.2">
      <c r="A43" s="33"/>
      <c r="B43" s="33"/>
      <c r="E43" s="34"/>
      <c r="F43" s="34"/>
      <c r="G43" s="244"/>
      <c r="H43" s="245"/>
      <c r="I43" s="245"/>
      <c r="J43" s="246"/>
    </row>
    <row r="44" spans="1:10" ht="12.9" customHeight="1" x14ac:dyDescent="0.2">
      <c r="A44" s="33"/>
      <c r="B44" s="33"/>
      <c r="E44" s="34"/>
      <c r="F44" s="34"/>
      <c r="G44" s="247" t="s">
        <v>70</v>
      </c>
      <c r="H44" s="248"/>
      <c r="I44" s="248"/>
      <c r="J44" s="249"/>
    </row>
    <row r="45" spans="1:10" ht="12.9" customHeight="1" x14ac:dyDescent="0.2">
      <c r="A45" s="33"/>
      <c r="B45" s="33"/>
      <c r="C45" s="257" t="s">
        <v>65</v>
      </c>
      <c r="D45" s="257"/>
      <c r="E45" s="34"/>
      <c r="F45" s="34"/>
      <c r="G45" s="250"/>
      <c r="H45" s="251"/>
      <c r="I45" s="251"/>
      <c r="J45" s="252"/>
    </row>
    <row r="46" spans="1:10" ht="12.9" customHeight="1" x14ac:dyDescent="0.2">
      <c r="A46" s="33"/>
      <c r="B46" s="33"/>
      <c r="C46" s="257"/>
      <c r="D46" s="257"/>
      <c r="E46" s="34"/>
      <c r="F46" s="34"/>
      <c r="G46" s="250"/>
      <c r="H46" s="251"/>
      <c r="I46" s="251"/>
      <c r="J46" s="252"/>
    </row>
    <row r="47" spans="1:10" ht="12.9" customHeight="1" x14ac:dyDescent="0.2">
      <c r="A47" s="33"/>
      <c r="B47" s="33"/>
      <c r="E47" s="34"/>
      <c r="F47" s="34"/>
      <c r="G47" s="250"/>
      <c r="H47" s="251"/>
      <c r="I47" s="251"/>
      <c r="J47" s="252"/>
    </row>
    <row r="48" spans="1:10" ht="12.9" customHeight="1" x14ac:dyDescent="0.2">
      <c r="A48" s="33"/>
      <c r="B48" s="33"/>
      <c r="E48" s="34"/>
      <c r="F48" s="34"/>
      <c r="G48" s="250"/>
      <c r="H48" s="251"/>
      <c r="I48" s="251"/>
      <c r="J48" s="252"/>
    </row>
    <row r="49" spans="1:10" ht="12.9" customHeight="1" x14ac:dyDescent="0.2">
      <c r="A49" s="33"/>
      <c r="B49" s="33"/>
      <c r="E49" s="34"/>
      <c r="F49" s="34"/>
      <c r="G49" s="253"/>
      <c r="H49" s="254"/>
      <c r="I49" s="254"/>
      <c r="J49" s="255"/>
    </row>
    <row r="50" spans="1:10" ht="12.9" customHeight="1" x14ac:dyDescent="0.2">
      <c r="A50" s="33"/>
      <c r="B50" s="33"/>
      <c r="E50" s="34"/>
      <c r="F50" s="34"/>
      <c r="G50" s="247" t="s">
        <v>71</v>
      </c>
      <c r="H50" s="248"/>
      <c r="I50" s="248"/>
      <c r="J50" s="249"/>
    </row>
    <row r="51" spans="1:10" ht="12.9" customHeight="1" x14ac:dyDescent="0.2">
      <c r="A51" s="33"/>
      <c r="B51" s="33"/>
      <c r="E51" s="34"/>
      <c r="F51" s="34"/>
      <c r="G51" s="250"/>
      <c r="H51" s="251"/>
      <c r="I51" s="251"/>
      <c r="J51" s="252"/>
    </row>
    <row r="52" spans="1:10" ht="12.9" customHeight="1" x14ac:dyDescent="0.2">
      <c r="A52" s="33"/>
      <c r="B52" s="33"/>
      <c r="E52" s="34"/>
      <c r="F52" s="34"/>
      <c r="G52" s="250"/>
      <c r="H52" s="251"/>
      <c r="I52" s="251"/>
      <c r="J52" s="252"/>
    </row>
    <row r="53" spans="1:10" ht="12.9" customHeight="1" x14ac:dyDescent="0.2">
      <c r="A53" s="33"/>
      <c r="B53" s="33"/>
      <c r="E53" s="34"/>
      <c r="F53" s="34"/>
      <c r="G53" s="250"/>
      <c r="H53" s="251"/>
      <c r="I53" s="251"/>
      <c r="J53" s="252"/>
    </row>
    <row r="54" spans="1:10" ht="12.9" customHeight="1" x14ac:dyDescent="0.2">
      <c r="A54" s="33"/>
      <c r="B54" s="35"/>
      <c r="C54" s="36"/>
      <c r="D54" s="36"/>
      <c r="E54" s="37"/>
      <c r="F54" s="34"/>
      <c r="G54" s="250"/>
      <c r="H54" s="251"/>
      <c r="I54" s="251"/>
      <c r="J54" s="252"/>
    </row>
    <row r="55" spans="1:10" ht="12.9" customHeight="1" x14ac:dyDescent="0.2">
      <c r="A55" s="35"/>
      <c r="B55" s="36"/>
      <c r="C55" s="36"/>
      <c r="D55" s="36"/>
      <c r="E55" s="36"/>
      <c r="F55" s="37"/>
      <c r="G55" s="253"/>
      <c r="H55" s="254"/>
      <c r="I55" s="254"/>
      <c r="J55" s="255"/>
    </row>
    <row r="56" spans="1:10" ht="12.9" customHeight="1" x14ac:dyDescent="0.2"/>
    <row r="57" spans="1:10" ht="12.9" customHeight="1" x14ac:dyDescent="0.2"/>
    <row r="58" spans="1:10" ht="12.9" customHeight="1" x14ac:dyDescent="0.2"/>
    <row r="59" spans="1:10" ht="12.9" customHeight="1" x14ac:dyDescent="0.2"/>
    <row r="60" spans="1:10" ht="12.9" customHeight="1" x14ac:dyDescent="0.2"/>
    <row r="61" spans="1:10" ht="12.9" customHeight="1" x14ac:dyDescent="0.2"/>
    <row r="62" spans="1:10" ht="12.9" customHeight="1" x14ac:dyDescent="0.2"/>
    <row r="63" spans="1:10" ht="12.9" customHeight="1" x14ac:dyDescent="0.2"/>
    <row r="64" spans="1:10" ht="12.9" customHeight="1" x14ac:dyDescent="0.2"/>
    <row r="65" ht="12.9" customHeight="1" x14ac:dyDescent="0.2"/>
    <row r="66" ht="12.9" customHeight="1" x14ac:dyDescent="0.2"/>
    <row r="67" ht="12.9" customHeight="1" x14ac:dyDescent="0.2"/>
    <row r="68" ht="12.9" customHeight="1" x14ac:dyDescent="0.2"/>
    <row r="69" ht="12.9" customHeight="1" x14ac:dyDescent="0.2"/>
    <row r="70" ht="12.9" customHeight="1" x14ac:dyDescent="0.2"/>
    <row r="71" ht="12.9" customHeight="1" x14ac:dyDescent="0.2"/>
    <row r="72" ht="12.9" customHeight="1" x14ac:dyDescent="0.2"/>
    <row r="73" ht="12.9" customHeight="1" x14ac:dyDescent="0.2"/>
  </sheetData>
  <mergeCells count="13">
    <mergeCell ref="A1:B1"/>
    <mergeCell ref="G2:J7"/>
    <mergeCell ref="G8:J13"/>
    <mergeCell ref="C9:D10"/>
    <mergeCell ref="G14:J19"/>
    <mergeCell ref="G20:J25"/>
    <mergeCell ref="G50:J55"/>
    <mergeCell ref="G26:J31"/>
    <mergeCell ref="C27:D28"/>
    <mergeCell ref="G32:J37"/>
    <mergeCell ref="G38:J43"/>
    <mergeCell ref="G44:J49"/>
    <mergeCell ref="C45:D46"/>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17</vt:i4>
      </vt:variant>
      <vt:variant>
        <vt:lpstr>名前付き一覧</vt:lpstr>
      </vt:variant>
      <vt:variant>
        <vt:i4>11</vt:i4>
      </vt:variant>
    </vt:vector>
  </HeadingPairs>
  <TitlesOfParts>
    <vt:vector size="28" baseType="lpstr">
      <vt:lpstr>84追加書類一覧</vt:lpstr>
      <vt:lpstr>a-1改築理由書</vt:lpstr>
      <vt:lpstr>a-2過去補助事業</vt:lpstr>
      <vt:lpstr>a-2記入例</vt:lpstr>
      <vt:lpstr>a-3残存価格算出内訳</vt:lpstr>
      <vt:lpstr>a-3記入例（S52）</vt:lpstr>
      <vt:lpstr>a-3記入例（H7)</vt:lpstr>
      <vt:lpstr>a-3記入例（H11）</vt:lpstr>
      <vt:lpstr>a-4充当額</vt:lpstr>
      <vt:lpstr>a-4記入例</vt:lpstr>
      <vt:lpstr>a-5評価調書</vt:lpstr>
      <vt:lpstr>a-5記入例</vt:lpstr>
      <vt:lpstr>a-6利用者処遇</vt:lpstr>
      <vt:lpstr>a-6記入例</vt:lpstr>
      <vt:lpstr>a-8今後の整備計画</vt:lpstr>
      <vt:lpstr>a-8記入例</vt:lpstr>
      <vt:lpstr>b-6現況写真</vt:lpstr>
      <vt:lpstr>'84追加書類一覧'!Print_Area</vt:lpstr>
      <vt:lpstr>'a-1改築理由書'!Print_Area</vt:lpstr>
      <vt:lpstr>'a-3記入例（H11）'!Print_Area</vt:lpstr>
      <vt:lpstr>'a-3記入例（H7)'!Print_Area</vt:lpstr>
      <vt:lpstr>'a-3記入例（S52）'!Print_Area</vt:lpstr>
      <vt:lpstr>'a-3残存価格算出内訳'!Print_Area</vt:lpstr>
      <vt:lpstr>'a-4記入例'!Print_Area</vt:lpstr>
      <vt:lpstr>'a-4充当額'!Print_Area</vt:lpstr>
      <vt:lpstr>'a-6記入例'!Print_Area</vt:lpstr>
      <vt:lpstr>'a-8記入例'!Print_Area</vt:lpstr>
      <vt:lpstr>'84追加書類一覧'!Print_Titles</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小口　歩香</cp:lastModifiedBy>
  <cp:lastPrinted>2018-06-14T00:18:03Z</cp:lastPrinted>
  <dcterms:created xsi:type="dcterms:W3CDTF">2002-10-09T14:12:12Z</dcterms:created>
  <dcterms:modified xsi:type="dcterms:W3CDTF">2026-03-27T07:33:28Z</dcterms:modified>
</cp:coreProperties>
</file>