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4.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10.226.112.52\SienFolder\旧施設支援課\★施設整備係\★老健班\06 介護老人保健施設\103 大規模改修\01_協議様式(HP掲載)\R8\"/>
    </mc:Choice>
  </mc:AlternateContent>
  <xr:revisionPtr revIDLastSave="0" documentId="13_ncr:1_{68D90608-43EC-47F0-8659-DB0F2EC9D977}" xr6:coauthVersionLast="47" xr6:coauthVersionMax="47" xr10:uidLastSave="{00000000-0000-0000-0000-000000000000}"/>
  <bookViews>
    <workbookView xWindow="20055" yWindow="-16200" windowWidth="14610" windowHeight="15585" tabRatio="987" xr2:uid="{9C30443B-7280-464E-B0F9-775F1A563CFC}"/>
  </bookViews>
  <sheets>
    <sheet name="01提出一覧" sheetId="32" r:id="rId1"/>
    <sheet name="04事業概要" sheetId="34" r:id="rId2"/>
    <sheet name="05過年度補助" sheetId="24" r:id="rId3"/>
    <sheet name="09事業費等一覧" sheetId="42" r:id="rId4"/>
    <sheet name="10事業費等事業別" sheetId="41" r:id="rId5"/>
    <sheet name="11法人事務費" sheetId="46" r:id="rId6"/>
    <sheet name="12自己資金" sheetId="10" r:id="rId7"/>
    <sheet name="13算出内訳" sheetId="40" r:id="rId8"/>
    <sheet name="13算出内訳 (看取り)" sheetId="44" r:id="rId9"/>
    <sheet name="14面積按分" sheetId="13" r:id="rId10"/>
    <sheet name="15共通経費等割振表" sheetId="43" r:id="rId11"/>
    <sheet name="16事業費目別内訳" sheetId="39" r:id="rId12"/>
    <sheet name="22写真" sheetId="26" r:id="rId13"/>
    <sheet name="25部門別面積表" sheetId="19" r:id="rId14"/>
    <sheet name="28預金残高証明書（一覧）" sheetId="37" r:id="rId15"/>
    <sheet name="30借入金" sheetId="29" r:id="rId16"/>
    <sheet name="42整備計画" sheetId="45" r:id="rId17"/>
  </sheets>
  <definedNames>
    <definedName name="_xlnm.Print_Area" localSheetId="0">'01提出一覧'!$A$1:$E$48</definedName>
    <definedName name="_xlnm.Print_Area" localSheetId="1">'04事業概要'!$A$1:$E$112</definedName>
    <definedName name="_xlnm.Print_Area" localSheetId="2">'05過年度補助'!$A$1:$G$28</definedName>
    <definedName name="_xlnm.Print_Area" localSheetId="3">'09事業費等一覧'!$A$1:$F$39</definedName>
    <definedName name="_xlnm.Print_Area" localSheetId="4">'10事業費等事業別'!$A$1:$K$32</definedName>
    <definedName name="_xlnm.Print_Area" localSheetId="5">'11法人事務費'!$A$1:$H$23</definedName>
    <definedName name="_xlnm.Print_Area" localSheetId="6">'12自己資金'!$A$1:$E$19</definedName>
    <definedName name="_xlnm.Print_Area" localSheetId="7">'13算出内訳'!$A$1:$V$23</definedName>
    <definedName name="_xlnm.Print_Area" localSheetId="8">'13算出内訳 (看取り)'!$A$1:$V$23</definedName>
    <definedName name="_xlnm.Print_Area" localSheetId="9">'14面積按分'!$A$1:$L$32</definedName>
    <definedName name="_xlnm.Print_Area" localSheetId="10">'15共通経費等割振表'!$B$1:$J$29</definedName>
    <definedName name="_xlnm.Print_Area" localSheetId="11">'16事業費目別内訳'!$A$1:$T$33</definedName>
    <definedName name="_xlnm.Print_Area" localSheetId="13">'25部門別面積表'!$A$1:$K$104</definedName>
    <definedName name="_xlnm.Print_Area" localSheetId="14">'28預金残高証明書（一覧）'!$A$1:$I$21</definedName>
    <definedName name="_xlnm.Print_Area" localSheetId="15">'30借入金'!$A$1:$O$44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42" l="1"/>
  <c r="E18" i="42"/>
  <c r="E16" i="42"/>
  <c r="E15" i="42"/>
  <c r="E29" i="42" s="1"/>
  <c r="E14" i="42"/>
  <c r="E13" i="42"/>
  <c r="E8" i="42"/>
  <c r="E22" i="41"/>
  <c r="J16" i="41"/>
  <c r="E31" i="42" l="1"/>
  <c r="E28" i="42"/>
  <c r="E30" i="42" s="1"/>
  <c r="E35" i="42" s="1"/>
  <c r="E26" i="42"/>
  <c r="E20" i="42"/>
  <c r="E23" i="42"/>
  <c r="I3" i="41"/>
  <c r="H3" i="41"/>
  <c r="G3" i="41"/>
  <c r="F3" i="41"/>
  <c r="J31" i="41"/>
  <c r="I31" i="41"/>
  <c r="H31" i="41"/>
  <c r="G31" i="41"/>
  <c r="G30" i="41"/>
  <c r="J29" i="41"/>
  <c r="I29" i="41"/>
  <c r="H29" i="41"/>
  <c r="K29" i="41" s="1"/>
  <c r="G29" i="41"/>
  <c r="F29" i="41"/>
  <c r="J28" i="41"/>
  <c r="I28" i="41"/>
  <c r="I30" i="41" s="1"/>
  <c r="I32" i="41" s="1"/>
  <c r="H28" i="41"/>
  <c r="H30" i="41" s="1"/>
  <c r="G28" i="41"/>
  <c r="F28" i="41"/>
  <c r="F30" i="41" s="1"/>
  <c r="I27" i="41"/>
  <c r="H27" i="41"/>
  <c r="J26" i="41"/>
  <c r="I26" i="41"/>
  <c r="H26" i="41"/>
  <c r="G26" i="41"/>
  <c r="F26" i="41"/>
  <c r="E26" i="41" s="1"/>
  <c r="J25" i="41"/>
  <c r="I25" i="41"/>
  <c r="H25" i="41"/>
  <c r="G25" i="41"/>
  <c r="G27" i="41" s="1"/>
  <c r="G32" i="41" s="1"/>
  <c r="J23" i="41"/>
  <c r="I23" i="41"/>
  <c r="H23" i="41"/>
  <c r="G23" i="41"/>
  <c r="F23" i="41"/>
  <c r="K22" i="41"/>
  <c r="K21" i="41"/>
  <c r="E21" i="41"/>
  <c r="J20" i="41"/>
  <c r="I20" i="41"/>
  <c r="H20" i="41"/>
  <c r="G20" i="41"/>
  <c r="F20" i="41"/>
  <c r="K20" i="41" s="1"/>
  <c r="K19" i="41"/>
  <c r="E19" i="41"/>
  <c r="K18" i="41"/>
  <c r="E18" i="41"/>
  <c r="E20" i="41" s="1"/>
  <c r="J17" i="41"/>
  <c r="J24" i="41" s="1"/>
  <c r="I17" i="41"/>
  <c r="I24" i="41" s="1"/>
  <c r="H17" i="41"/>
  <c r="G17" i="41"/>
  <c r="K15" i="41"/>
  <c r="E15" i="41"/>
  <c r="K14" i="41"/>
  <c r="E14" i="41"/>
  <c r="K13" i="41"/>
  <c r="E13" i="41"/>
  <c r="E8" i="41"/>
  <c r="D23" i="46"/>
  <c r="H5" i="46"/>
  <c r="G5" i="46"/>
  <c r="E5" i="46"/>
  <c r="O17" i="29"/>
  <c r="O18" i="29"/>
  <c r="M18" i="29" s="1"/>
  <c r="D19" i="29"/>
  <c r="O20" i="29"/>
  <c r="O21" i="29"/>
  <c r="D22" i="29"/>
  <c r="D23" i="29"/>
  <c r="N25" i="29"/>
  <c r="N22" i="29"/>
  <c r="N19" i="29"/>
  <c r="N16" i="29"/>
  <c r="T6" i="39"/>
  <c r="S6" i="39"/>
  <c r="S28" i="39"/>
  <c r="S23" i="39"/>
  <c r="S24" i="39"/>
  <c r="S25" i="39"/>
  <c r="S26" i="39"/>
  <c r="T25" i="39"/>
  <c r="T26" i="39"/>
  <c r="S22" i="39"/>
  <c r="S20" i="39"/>
  <c r="T20" i="39" s="1"/>
  <c r="I14" i="43"/>
  <c r="F43" i="34"/>
  <c r="G10" i="19"/>
  <c r="G14" i="19"/>
  <c r="G18" i="19"/>
  <c r="L19" i="44"/>
  <c r="B18" i="44"/>
  <c r="P18" i="44" s="1"/>
  <c r="A18" i="44"/>
  <c r="B17" i="44"/>
  <c r="P17" i="44" s="1"/>
  <c r="A17" i="44"/>
  <c r="M8" i="44"/>
  <c r="D8" i="44"/>
  <c r="I5" i="44"/>
  <c r="Q3" i="44"/>
  <c r="I3" i="44"/>
  <c r="P18" i="40"/>
  <c r="P17" i="40"/>
  <c r="P19" i="40" s="1"/>
  <c r="B19" i="40"/>
  <c r="B19" i="44"/>
  <c r="C3" i="19"/>
  <c r="H14" i="37"/>
  <c r="B17" i="40"/>
  <c r="E26" i="19"/>
  <c r="F26" i="19"/>
  <c r="G26" i="19"/>
  <c r="J26" i="19"/>
  <c r="H26" i="19"/>
  <c r="D26" i="19"/>
  <c r="E25" i="19"/>
  <c r="F25" i="19"/>
  <c r="G25" i="19"/>
  <c r="J25" i="19"/>
  <c r="H25" i="19"/>
  <c r="D25" i="19"/>
  <c r="E22" i="19"/>
  <c r="F22" i="19"/>
  <c r="G22" i="19"/>
  <c r="H22" i="19"/>
  <c r="J22" i="19"/>
  <c r="E18" i="19"/>
  <c r="F18" i="19"/>
  <c r="H18" i="19"/>
  <c r="J18" i="19"/>
  <c r="H14" i="19"/>
  <c r="E14" i="19"/>
  <c r="F14" i="19"/>
  <c r="E10" i="19"/>
  <c r="F10" i="19"/>
  <c r="H10" i="19"/>
  <c r="J10" i="19"/>
  <c r="J28" i="19"/>
  <c r="J29" i="19"/>
  <c r="J30" i="19"/>
  <c r="J31" i="19"/>
  <c r="J8" i="19"/>
  <c r="J9" i="19"/>
  <c r="J11" i="19"/>
  <c r="J12" i="19"/>
  <c r="J13" i="19"/>
  <c r="J14" i="19"/>
  <c r="J15" i="19"/>
  <c r="J16" i="19"/>
  <c r="J17" i="19"/>
  <c r="J19" i="19"/>
  <c r="J20" i="19"/>
  <c r="J21" i="19"/>
  <c r="E21" i="43"/>
  <c r="E17" i="43"/>
  <c r="F15" i="43" s="1"/>
  <c r="M8" i="40"/>
  <c r="D8" i="40"/>
  <c r="I5" i="40"/>
  <c r="Q3" i="40"/>
  <c r="I3" i="40"/>
  <c r="A18" i="40"/>
  <c r="B18" i="40"/>
  <c r="A17" i="40"/>
  <c r="L19" i="40"/>
  <c r="R3" i="39"/>
  <c r="O5" i="39"/>
  <c r="L5" i="39"/>
  <c r="R31" i="39"/>
  <c r="T28" i="39"/>
  <c r="S18" i="39"/>
  <c r="T18" i="39"/>
  <c r="S14" i="39"/>
  <c r="S13" i="39"/>
  <c r="T13" i="39"/>
  <c r="Q6" i="39"/>
  <c r="P6" i="39"/>
  <c r="N6" i="39"/>
  <c r="M6" i="39"/>
  <c r="K6" i="39"/>
  <c r="J6" i="39"/>
  <c r="G95" i="34"/>
  <c r="H95" i="34"/>
  <c r="F95" i="34"/>
  <c r="E110" i="34"/>
  <c r="E109" i="34"/>
  <c r="E106" i="34"/>
  <c r="H106" i="34"/>
  <c r="E104" i="34"/>
  <c r="E102" i="34"/>
  <c r="E101" i="34"/>
  <c r="E111" i="34" s="1"/>
  <c r="D110" i="34"/>
  <c r="D109" i="34"/>
  <c r="D106" i="34"/>
  <c r="G106" i="34" s="1"/>
  <c r="D104" i="34"/>
  <c r="D102" i="34"/>
  <c r="D101" i="34"/>
  <c r="D111" i="34"/>
  <c r="C110" i="34"/>
  <c r="C109" i="34"/>
  <c r="C106" i="34"/>
  <c r="F106" i="34"/>
  <c r="C104" i="34"/>
  <c r="C102" i="34"/>
  <c r="C101" i="34"/>
  <c r="C111" i="34" s="1"/>
  <c r="D84" i="34"/>
  <c r="D107" i="34"/>
  <c r="E84" i="34"/>
  <c r="C84" i="34"/>
  <c r="C107" i="34" s="1"/>
  <c r="D78" i="34"/>
  <c r="D88" i="34" s="1"/>
  <c r="E78" i="34"/>
  <c r="E88" i="34"/>
  <c r="C78" i="34"/>
  <c r="C88" i="34"/>
  <c r="D73" i="34"/>
  <c r="D103" i="34" s="1"/>
  <c r="E73" i="34"/>
  <c r="E105" i="34" s="1"/>
  <c r="H105" i="34" s="1"/>
  <c r="C73" i="34"/>
  <c r="C103" i="34" s="1"/>
  <c r="F3" i="37"/>
  <c r="I14" i="37"/>
  <c r="F14" i="37"/>
  <c r="G14" i="37"/>
  <c r="G11" i="13"/>
  <c r="G10" i="13"/>
  <c r="G12" i="13" s="1"/>
  <c r="G9" i="13"/>
  <c r="G8" i="13"/>
  <c r="G7" i="13"/>
  <c r="G6" i="13"/>
  <c r="F11" i="13"/>
  <c r="F10" i="13"/>
  <c r="F9" i="13"/>
  <c r="F8" i="13"/>
  <c r="F7" i="13"/>
  <c r="F6" i="13"/>
  <c r="E11" i="13"/>
  <c r="E10" i="13"/>
  <c r="E9" i="13"/>
  <c r="E8" i="13"/>
  <c r="E7" i="13"/>
  <c r="E6" i="13"/>
  <c r="G4" i="13"/>
  <c r="F4" i="13"/>
  <c r="E4" i="13"/>
  <c r="I5" i="39" s="1"/>
  <c r="C11" i="13"/>
  <c r="C10" i="13"/>
  <c r="C9" i="13"/>
  <c r="C8" i="13"/>
  <c r="C7" i="13"/>
  <c r="C6" i="13"/>
  <c r="J12" i="13"/>
  <c r="C16" i="10"/>
  <c r="B16" i="10"/>
  <c r="E2" i="32"/>
  <c r="C2" i="32"/>
  <c r="C16" i="29"/>
  <c r="C17" i="29" s="1"/>
  <c r="C18" i="29" s="1"/>
  <c r="C19" i="29" s="1"/>
  <c r="C20" i="29" s="1"/>
  <c r="C21" i="29" s="1"/>
  <c r="C22" i="29" s="1"/>
  <c r="C23" i="29" s="1"/>
  <c r="C24" i="29" s="1"/>
  <c r="C25" i="29" s="1"/>
  <c r="C26" i="29" s="1"/>
  <c r="C27" i="29" s="1"/>
  <c r="C28" i="29" s="1"/>
  <c r="C29" i="29" s="1"/>
  <c r="C30" i="29" s="1"/>
  <c r="C31" i="29" s="1"/>
  <c r="C32" i="29" s="1"/>
  <c r="C33" i="29" s="1"/>
  <c r="C34" i="29" s="1"/>
  <c r="C35" i="29" s="1"/>
  <c r="C36" i="29" s="1"/>
  <c r="C37" i="29" s="1"/>
  <c r="C38" i="29" s="1"/>
  <c r="C39" i="29" s="1"/>
  <c r="C40" i="29" s="1"/>
  <c r="C41" i="29" s="1"/>
  <c r="C42" i="29" s="1"/>
  <c r="L43" i="29"/>
  <c r="K43" i="29"/>
  <c r="I43" i="29"/>
  <c r="H43" i="29"/>
  <c r="O42" i="29"/>
  <c r="N42" i="29"/>
  <c r="M42" i="29"/>
  <c r="J42" i="29"/>
  <c r="G42" i="29"/>
  <c r="D42" i="29"/>
  <c r="O41" i="29"/>
  <c r="N41" i="29"/>
  <c r="M41" i="29" s="1"/>
  <c r="J41" i="29"/>
  <c r="G41" i="29"/>
  <c r="D41" i="29"/>
  <c r="O40" i="29"/>
  <c r="N40" i="29"/>
  <c r="M40" i="29" s="1"/>
  <c r="J40" i="29"/>
  <c r="G40" i="29"/>
  <c r="D40" i="29"/>
  <c r="O39" i="29"/>
  <c r="N39" i="29"/>
  <c r="M39" i="29"/>
  <c r="J39" i="29"/>
  <c r="G39" i="29"/>
  <c r="D39" i="29"/>
  <c r="O38" i="29"/>
  <c r="N38" i="29"/>
  <c r="M38" i="29"/>
  <c r="J38" i="29"/>
  <c r="G38" i="29"/>
  <c r="D38" i="29"/>
  <c r="O37" i="29"/>
  <c r="N37" i="29"/>
  <c r="M37" i="29"/>
  <c r="J37" i="29"/>
  <c r="G37" i="29"/>
  <c r="D37" i="29"/>
  <c r="O36" i="29"/>
  <c r="N36" i="29"/>
  <c r="M36" i="29"/>
  <c r="J36" i="29"/>
  <c r="G36" i="29"/>
  <c r="D36" i="29"/>
  <c r="O35" i="29"/>
  <c r="M35" i="29" s="1"/>
  <c r="N35" i="29"/>
  <c r="J35" i="29"/>
  <c r="G35" i="29"/>
  <c r="D35" i="29"/>
  <c r="O34" i="29"/>
  <c r="N34" i="29"/>
  <c r="M34" i="29"/>
  <c r="J34" i="29"/>
  <c r="G34" i="29"/>
  <c r="D34" i="29"/>
  <c r="O33" i="29"/>
  <c r="N33" i="29"/>
  <c r="M33" i="29" s="1"/>
  <c r="J33" i="29"/>
  <c r="G33" i="29"/>
  <c r="D33" i="29"/>
  <c r="O32" i="29"/>
  <c r="N32" i="29"/>
  <c r="M32" i="29" s="1"/>
  <c r="J32" i="29"/>
  <c r="G32" i="29"/>
  <c r="D32" i="29"/>
  <c r="O31" i="29"/>
  <c r="N31" i="29"/>
  <c r="M31" i="29" s="1"/>
  <c r="J31" i="29"/>
  <c r="G31" i="29"/>
  <c r="D31" i="29"/>
  <c r="O30" i="29"/>
  <c r="N30" i="29"/>
  <c r="M30" i="29" s="1"/>
  <c r="J30" i="29"/>
  <c r="G30" i="29"/>
  <c r="D30" i="29"/>
  <c r="O29" i="29"/>
  <c r="N29" i="29"/>
  <c r="M29" i="29" s="1"/>
  <c r="J29" i="29"/>
  <c r="G29" i="29"/>
  <c r="D29" i="29"/>
  <c r="O28" i="29"/>
  <c r="N28" i="29"/>
  <c r="M28" i="29"/>
  <c r="J28" i="29"/>
  <c r="G28" i="29"/>
  <c r="D28" i="29"/>
  <c r="O27" i="29"/>
  <c r="N27" i="29"/>
  <c r="M27" i="29" s="1"/>
  <c r="J27" i="29"/>
  <c r="G27" i="29"/>
  <c r="D27" i="29"/>
  <c r="O26" i="29"/>
  <c r="N26" i="29"/>
  <c r="M26" i="29"/>
  <c r="J26" i="29"/>
  <c r="G26" i="29"/>
  <c r="D26" i="29"/>
  <c r="O25" i="29"/>
  <c r="J25" i="29"/>
  <c r="G25" i="29"/>
  <c r="O24" i="29"/>
  <c r="N24" i="29"/>
  <c r="J24" i="29"/>
  <c r="G24" i="29"/>
  <c r="G43" i="29" s="1"/>
  <c r="D24" i="29"/>
  <c r="N23" i="29"/>
  <c r="J23" i="29"/>
  <c r="G23" i="29"/>
  <c r="J22" i="29"/>
  <c r="G22" i="29"/>
  <c r="N21" i="29"/>
  <c r="J21" i="29"/>
  <c r="G21" i="29"/>
  <c r="N20" i="29"/>
  <c r="J20" i="29"/>
  <c r="G20" i="29"/>
  <c r="D20" i="29"/>
  <c r="O19" i="29"/>
  <c r="J19" i="29"/>
  <c r="G19" i="29"/>
  <c r="N18" i="29"/>
  <c r="J18" i="29"/>
  <c r="G18" i="29"/>
  <c r="N17" i="29"/>
  <c r="J17" i="29"/>
  <c r="G17" i="29"/>
  <c r="J16" i="29"/>
  <c r="G16" i="29"/>
  <c r="O15" i="29"/>
  <c r="N15" i="29"/>
  <c r="M15" i="29" s="1"/>
  <c r="J15" i="29"/>
  <c r="J43" i="29" s="1"/>
  <c r="G15" i="29"/>
  <c r="D15" i="29"/>
  <c r="M10" i="29"/>
  <c r="I89" i="19"/>
  <c r="H89" i="19"/>
  <c r="G89" i="19"/>
  <c r="F89" i="19"/>
  <c r="E89" i="19"/>
  <c r="D89" i="19"/>
  <c r="J88" i="19"/>
  <c r="J87" i="19"/>
  <c r="J86" i="19"/>
  <c r="I83" i="19"/>
  <c r="H83" i="19"/>
  <c r="G83" i="19"/>
  <c r="F83" i="19"/>
  <c r="E83" i="19"/>
  <c r="D83" i="19"/>
  <c r="J82" i="19"/>
  <c r="J81" i="19"/>
  <c r="J80" i="19"/>
  <c r="J79" i="19"/>
  <c r="J78" i="19"/>
  <c r="J77" i="19"/>
  <c r="J76" i="19"/>
  <c r="I75" i="19"/>
  <c r="H75" i="19"/>
  <c r="G75" i="19"/>
  <c r="F75" i="19"/>
  <c r="E75" i="19"/>
  <c r="D75" i="19"/>
  <c r="J75" i="19"/>
  <c r="J74" i="19"/>
  <c r="J73" i="19"/>
  <c r="J72" i="19"/>
  <c r="J71" i="19"/>
  <c r="I70" i="19"/>
  <c r="H70" i="19"/>
  <c r="G70" i="19"/>
  <c r="F70" i="19"/>
  <c r="E70" i="19"/>
  <c r="D70" i="19"/>
  <c r="J69" i="19"/>
  <c r="J68" i="19"/>
  <c r="J67" i="19"/>
  <c r="J66" i="19"/>
  <c r="J65" i="19"/>
  <c r="J64" i="19"/>
  <c r="J63" i="19"/>
  <c r="J62" i="19"/>
  <c r="J61" i="19"/>
  <c r="J60" i="19"/>
  <c r="J59" i="19"/>
  <c r="J58" i="19"/>
  <c r="I57" i="19"/>
  <c r="H57" i="19"/>
  <c r="G57" i="19"/>
  <c r="F57" i="19"/>
  <c r="E57" i="19"/>
  <c r="D57" i="19"/>
  <c r="J57" i="19"/>
  <c r="J56" i="19"/>
  <c r="J55" i="19"/>
  <c r="J54" i="19"/>
  <c r="J53" i="19"/>
  <c r="J52" i="19"/>
  <c r="J51" i="19"/>
  <c r="J50" i="19"/>
  <c r="J49" i="19"/>
  <c r="J48" i="19"/>
  <c r="J47" i="19"/>
  <c r="J46" i="19"/>
  <c r="J45" i="19"/>
  <c r="I44" i="19"/>
  <c r="H44" i="19"/>
  <c r="G44" i="19"/>
  <c r="F44" i="19"/>
  <c r="E44" i="19"/>
  <c r="D44" i="19"/>
  <c r="J43" i="19"/>
  <c r="J42" i="19"/>
  <c r="J41" i="19"/>
  <c r="J40" i="19"/>
  <c r="J39" i="19"/>
  <c r="J38" i="19"/>
  <c r="J37" i="19"/>
  <c r="J36" i="19"/>
  <c r="J35" i="19"/>
  <c r="J34" i="19"/>
  <c r="J33" i="19"/>
  <c r="J32" i="19"/>
  <c r="J27" i="19"/>
  <c r="H24" i="19"/>
  <c r="G24" i="19"/>
  <c r="F24" i="19"/>
  <c r="E24" i="19"/>
  <c r="D24" i="19"/>
  <c r="H23" i="19"/>
  <c r="G23" i="19"/>
  <c r="F23" i="19"/>
  <c r="E23" i="19"/>
  <c r="D23" i="19"/>
  <c r="J7" i="19"/>
  <c r="T14" i="39"/>
  <c r="F12" i="13"/>
  <c r="C12" i="13"/>
  <c r="C108" i="34"/>
  <c r="F108" i="34" s="1"/>
  <c r="E108" i="34"/>
  <c r="H108" i="34"/>
  <c r="E107" i="34"/>
  <c r="I84" i="19"/>
  <c r="B6" i="13"/>
  <c r="D6" i="13"/>
  <c r="H6" i="13"/>
  <c r="L6" i="13"/>
  <c r="J83" i="19"/>
  <c r="J70" i="19"/>
  <c r="B7" i="13"/>
  <c r="D7" i="13"/>
  <c r="H7" i="13" s="1"/>
  <c r="L7" i="13" s="1"/>
  <c r="B8" i="13"/>
  <c r="D8" i="13" s="1"/>
  <c r="B9" i="13"/>
  <c r="D9" i="13"/>
  <c r="H9" i="13"/>
  <c r="L9" i="13" s="1"/>
  <c r="J44" i="19"/>
  <c r="B11" i="13"/>
  <c r="D11" i="13" s="1"/>
  <c r="J23" i="19"/>
  <c r="J24" i="19"/>
  <c r="B10" i="13"/>
  <c r="F5" i="46" l="1"/>
  <c r="H8" i="13"/>
  <c r="L8" i="13" s="1"/>
  <c r="H11" i="13"/>
  <c r="L11" i="13" s="1"/>
  <c r="E12" i="13"/>
  <c r="J89" i="19"/>
  <c r="E103" i="34"/>
  <c r="C105" i="34"/>
  <c r="F105" i="34" s="1"/>
  <c r="D105" i="34"/>
  <c r="G105" i="34" s="1"/>
  <c r="D108" i="34"/>
  <c r="G108" i="34" s="1"/>
  <c r="K30" i="41"/>
  <c r="J30" i="41"/>
  <c r="J27" i="41"/>
  <c r="J32" i="41" s="1"/>
  <c r="G24" i="41"/>
  <c r="E23" i="41"/>
  <c r="H24" i="41"/>
  <c r="K23" i="41"/>
  <c r="E28" i="41"/>
  <c r="H32" i="41"/>
  <c r="K28" i="41"/>
  <c r="E29" i="41"/>
  <c r="E30" i="41" s="1"/>
  <c r="K26" i="41"/>
  <c r="M20" i="29"/>
  <c r="F43" i="29"/>
  <c r="D17" i="29"/>
  <c r="D21" i="29"/>
  <c r="D18" i="29"/>
  <c r="M21" i="29"/>
  <c r="O16" i="29"/>
  <c r="M16" i="29" s="1"/>
  <c r="O23" i="29"/>
  <c r="M23" i="29" s="1"/>
  <c r="D16" i="29"/>
  <c r="M24" i="29"/>
  <c r="O22" i="29"/>
  <c r="O43" i="29" s="1"/>
  <c r="M25" i="29"/>
  <c r="M17" i="29"/>
  <c r="M19" i="29"/>
  <c r="D25" i="29"/>
  <c r="E43" i="29"/>
  <c r="N43" i="29"/>
  <c r="B12" i="13"/>
  <c r="D10" i="13"/>
  <c r="J84" i="19"/>
  <c r="P19" i="44"/>
  <c r="T31" i="39"/>
  <c r="S31" i="39"/>
  <c r="G15" i="43"/>
  <c r="H15" i="43" s="1"/>
  <c r="F8" i="43"/>
  <c r="G8" i="43" s="1"/>
  <c r="H8" i="43" s="1"/>
  <c r="F7" i="43"/>
  <c r="G7" i="43" s="1"/>
  <c r="H7" i="43" s="1"/>
  <c r="E22" i="43"/>
  <c r="E23" i="43" s="1"/>
  <c r="F13" i="43"/>
  <c r="G13" i="43" s="1"/>
  <c r="H13" i="43" s="1"/>
  <c r="F9" i="43"/>
  <c r="G9" i="43" s="1"/>
  <c r="H9" i="43" s="1"/>
  <c r="F11" i="43"/>
  <c r="G11" i="43" s="1"/>
  <c r="H11" i="43" s="1"/>
  <c r="F14" i="43"/>
  <c r="G14" i="43" s="1"/>
  <c r="H14" i="43" s="1"/>
  <c r="F12" i="43"/>
  <c r="G12" i="43" s="1"/>
  <c r="H12" i="43" s="1"/>
  <c r="F6" i="43"/>
  <c r="F10" i="43"/>
  <c r="G10" i="43" s="1"/>
  <c r="H10" i="43" s="1"/>
  <c r="F16" i="43"/>
  <c r="G16" i="43" s="1"/>
  <c r="H16" i="43" s="1"/>
  <c r="D43" i="29" l="1"/>
  <c r="M22" i="29"/>
  <c r="M43" i="29" s="1"/>
  <c r="H10" i="13"/>
  <c r="D12" i="13"/>
  <c r="I13" i="43"/>
  <c r="J13" i="43" s="1"/>
  <c r="R17" i="39" s="1"/>
  <c r="I15" i="43"/>
  <c r="J15" i="43" s="1"/>
  <c r="R23" i="39" s="1"/>
  <c r="E24" i="43"/>
  <c r="I8" i="43"/>
  <c r="J8" i="43" s="1"/>
  <c r="R10" i="39" s="1"/>
  <c r="I7" i="43"/>
  <c r="J7" i="43" s="1"/>
  <c r="R9" i="39" s="1"/>
  <c r="I10" i="43"/>
  <c r="J10" i="43" s="1"/>
  <c r="R12" i="39" s="1"/>
  <c r="I11" i="43"/>
  <c r="J11" i="43" s="1"/>
  <c r="R15" i="39" s="1"/>
  <c r="I12" i="43"/>
  <c r="J12" i="43" s="1"/>
  <c r="R16" i="39" s="1"/>
  <c r="F17" i="43"/>
  <c r="G6" i="43"/>
  <c r="I6" i="43"/>
  <c r="I16" i="43"/>
  <c r="J16" i="43" s="1"/>
  <c r="R24" i="39" s="1"/>
  <c r="J14" i="43"/>
  <c r="R22" i="39" s="1"/>
  <c r="I9" i="43"/>
  <c r="J9" i="43" s="1"/>
  <c r="R11" i="39" s="1"/>
  <c r="L10" i="13" l="1"/>
  <c r="L12" i="13" s="1"/>
  <c r="H12" i="13"/>
  <c r="S10" i="39"/>
  <c r="T10" i="39" s="1"/>
  <c r="S17" i="39"/>
  <c r="T17" i="39" s="1"/>
  <c r="S9" i="39"/>
  <c r="T9" i="39" s="1"/>
  <c r="T23" i="39"/>
  <c r="S15" i="39"/>
  <c r="T15" i="39" s="1"/>
  <c r="S11" i="39"/>
  <c r="T11" i="39" s="1"/>
  <c r="R27" i="39"/>
  <c r="T24" i="39"/>
  <c r="G17" i="43"/>
  <c r="G19" i="43" s="1"/>
  <c r="H6" i="43"/>
  <c r="S12" i="39"/>
  <c r="T12" i="39" s="1"/>
  <c r="I17" i="43"/>
  <c r="I19" i="43" s="1"/>
  <c r="S16" i="39"/>
  <c r="T16" i="39" s="1"/>
  <c r="C14" i="13" l="1"/>
  <c r="C15" i="13" s="1"/>
  <c r="C17" i="13" s="1"/>
  <c r="E14" i="13"/>
  <c r="F14" i="13"/>
  <c r="G14" i="13"/>
  <c r="B14" i="13"/>
  <c r="B15" i="13" s="1"/>
  <c r="B17" i="13" s="1"/>
  <c r="D14" i="13"/>
  <c r="S27" i="39"/>
  <c r="T22" i="39"/>
  <c r="T27" i="39" s="1"/>
  <c r="H17" i="43"/>
  <c r="H19" i="43" s="1"/>
  <c r="J6" i="43"/>
  <c r="R35" i="39"/>
  <c r="R29" i="39"/>
  <c r="G4" i="41" l="1"/>
  <c r="F6" i="46"/>
  <c r="G6" i="46"/>
  <c r="H4" i="41"/>
  <c r="H6" i="46"/>
  <c r="I4" i="41"/>
  <c r="E6" i="46"/>
  <c r="F4" i="41"/>
  <c r="E15" i="13"/>
  <c r="E17" i="13" s="1"/>
  <c r="K5" i="39"/>
  <c r="H5" i="39"/>
  <c r="G91" i="19"/>
  <c r="F91" i="19"/>
  <c r="D91" i="19"/>
  <c r="E91" i="19"/>
  <c r="I91" i="19"/>
  <c r="D15" i="13"/>
  <c r="H91" i="19"/>
  <c r="H14" i="13"/>
  <c r="Q5" i="39"/>
  <c r="G15" i="13"/>
  <c r="G17" i="13" s="1"/>
  <c r="F15" i="13"/>
  <c r="F17" i="13" s="1"/>
  <c r="N5" i="39"/>
  <c r="T35" i="39"/>
  <c r="T29" i="39"/>
  <c r="J17" i="43"/>
  <c r="J19" i="43" s="1"/>
  <c r="R8" i="39"/>
  <c r="L7" i="43"/>
  <c r="S29" i="39"/>
  <c r="S35" i="39"/>
  <c r="E7" i="46" l="1"/>
  <c r="E8" i="46"/>
  <c r="E11" i="46"/>
  <c r="H8" i="46"/>
  <c r="H11" i="46"/>
  <c r="H7" i="46"/>
  <c r="H23" i="46" s="1"/>
  <c r="I9" i="41" s="1"/>
  <c r="O18" i="39"/>
  <c r="P18" i="39" s="1"/>
  <c r="Q18" i="39" s="1"/>
  <c r="O13" i="39"/>
  <c r="P13" i="39" s="1"/>
  <c r="Q13" i="39" s="1"/>
  <c r="O8" i="39"/>
  <c r="O25" i="39"/>
  <c r="P25" i="39" s="1"/>
  <c r="Q25" i="39" s="1"/>
  <c r="O17" i="39"/>
  <c r="P17" i="39" s="1"/>
  <c r="Q17" i="39" s="1"/>
  <c r="O12" i="39"/>
  <c r="O24" i="39"/>
  <c r="P24" i="39" s="1"/>
  <c r="Q24" i="39" s="1"/>
  <c r="O16" i="39"/>
  <c r="O11" i="39"/>
  <c r="O23" i="39"/>
  <c r="O22" i="39"/>
  <c r="O10" i="39"/>
  <c r="O26" i="39"/>
  <c r="O15" i="39"/>
  <c r="P15" i="39" s="1"/>
  <c r="Q15" i="39" s="1"/>
  <c r="O28" i="39"/>
  <c r="O20" i="39"/>
  <c r="O9" i="39"/>
  <c r="P9" i="39" s="1"/>
  <c r="Q9" i="39" s="1"/>
  <c r="O14" i="39"/>
  <c r="P14" i="39" s="1"/>
  <c r="Q14" i="39" s="1"/>
  <c r="G11" i="46"/>
  <c r="G7" i="46"/>
  <c r="G8" i="46"/>
  <c r="L26" i="39"/>
  <c r="L18" i="39"/>
  <c r="L13" i="39"/>
  <c r="M13" i="39" s="1"/>
  <c r="N13" i="39" s="1"/>
  <c r="L8" i="39"/>
  <c r="L25" i="39"/>
  <c r="M25" i="39" s="1"/>
  <c r="N25" i="39" s="1"/>
  <c r="L17" i="39"/>
  <c r="M17" i="39" s="1"/>
  <c r="N17" i="39" s="1"/>
  <c r="L12" i="39"/>
  <c r="M12" i="39" s="1"/>
  <c r="N12" i="39" s="1"/>
  <c r="L24" i="39"/>
  <c r="L11" i="39"/>
  <c r="M11" i="39" s="1"/>
  <c r="N11" i="39" s="1"/>
  <c r="L23" i="39"/>
  <c r="L16" i="39"/>
  <c r="M16" i="39" s="1"/>
  <c r="N16" i="39" s="1"/>
  <c r="L22" i="39"/>
  <c r="L9" i="39"/>
  <c r="L15" i="39"/>
  <c r="L10" i="39"/>
  <c r="M10" i="39" s="1"/>
  <c r="N10" i="39" s="1"/>
  <c r="L14" i="39"/>
  <c r="M14" i="39" s="1"/>
  <c r="N14" i="39" s="1"/>
  <c r="L20" i="39"/>
  <c r="L28" i="39"/>
  <c r="M28" i="39" s="1"/>
  <c r="N28" i="39" s="1"/>
  <c r="F8" i="46"/>
  <c r="F7" i="46"/>
  <c r="F11" i="46"/>
  <c r="I92" i="19"/>
  <c r="I96" i="19" s="1"/>
  <c r="H92" i="19"/>
  <c r="H96" i="19" s="1"/>
  <c r="G92" i="19"/>
  <c r="G96" i="19" s="1"/>
  <c r="F92" i="19"/>
  <c r="F96" i="19" s="1"/>
  <c r="E92" i="19"/>
  <c r="E96" i="19" s="1"/>
  <c r="D92" i="19"/>
  <c r="D93" i="19" s="1"/>
  <c r="H15" i="13"/>
  <c r="D17" i="13"/>
  <c r="H17" i="13" s="1"/>
  <c r="E95" i="19"/>
  <c r="D95" i="19"/>
  <c r="J91" i="19"/>
  <c r="G95" i="19"/>
  <c r="T5" i="39"/>
  <c r="F20" i="39"/>
  <c r="F25" i="39"/>
  <c r="F26" i="39"/>
  <c r="F28" i="39"/>
  <c r="F18" i="39"/>
  <c r="I18" i="39" s="1"/>
  <c r="F14" i="39"/>
  <c r="F13" i="39"/>
  <c r="F9" i="39"/>
  <c r="I9" i="39" s="1"/>
  <c r="J9" i="39" s="1"/>
  <c r="K9" i="39" s="1"/>
  <c r="F17" i="39"/>
  <c r="F23" i="39"/>
  <c r="F24" i="39"/>
  <c r="F15" i="39"/>
  <c r="F10" i="39"/>
  <c r="F12" i="39"/>
  <c r="F16" i="39"/>
  <c r="F11" i="39"/>
  <c r="F22" i="39"/>
  <c r="H95" i="19"/>
  <c r="I95" i="19"/>
  <c r="F95" i="19"/>
  <c r="R7" i="39"/>
  <c r="R19" i="39" s="1"/>
  <c r="S8" i="39"/>
  <c r="F8" i="39"/>
  <c r="I22" i="39" l="1"/>
  <c r="I14" i="39"/>
  <c r="I17" i="39"/>
  <c r="M18" i="39"/>
  <c r="N18" i="39" s="1"/>
  <c r="P23" i="39"/>
  <c r="Q23" i="39" s="1"/>
  <c r="P12" i="39"/>
  <c r="Q12" i="39" s="1"/>
  <c r="G23" i="46"/>
  <c r="H9" i="41" s="1"/>
  <c r="P8" i="39"/>
  <c r="Q8" i="39" s="1"/>
  <c r="P11" i="39"/>
  <c r="Q11" i="39"/>
  <c r="J14" i="39"/>
  <c r="K14" i="39"/>
  <c r="M9" i="39"/>
  <c r="N9" i="39"/>
  <c r="M26" i="39"/>
  <c r="N26" i="39" s="1"/>
  <c r="I26" i="39"/>
  <c r="J26" i="39" s="1"/>
  <c r="K26" i="39" s="1"/>
  <c r="I25" i="39"/>
  <c r="L27" i="39"/>
  <c r="L29" i="39" s="1"/>
  <c r="M22" i="39"/>
  <c r="F23" i="46"/>
  <c r="G9" i="41" s="1"/>
  <c r="M20" i="39"/>
  <c r="M31" i="39" s="1"/>
  <c r="L31" i="39"/>
  <c r="H6" i="41" s="1"/>
  <c r="I28" i="39"/>
  <c r="J22" i="39"/>
  <c r="K22" i="39" s="1"/>
  <c r="P20" i="39"/>
  <c r="P31" i="39" s="1"/>
  <c r="Q20" i="39"/>
  <c r="O31" i="39"/>
  <c r="I6" i="41" s="1"/>
  <c r="P16" i="39"/>
  <c r="Q16" i="39"/>
  <c r="J18" i="39"/>
  <c r="K18" i="39" s="1"/>
  <c r="I23" i="39"/>
  <c r="J23" i="39" s="1"/>
  <c r="K23" i="39" s="1"/>
  <c r="M23" i="39"/>
  <c r="N23" i="39" s="1"/>
  <c r="P28" i="39"/>
  <c r="Q28" i="39" s="1"/>
  <c r="I8" i="39"/>
  <c r="M8" i="39"/>
  <c r="N8" i="39" s="1"/>
  <c r="L7" i="39"/>
  <c r="L19" i="39" s="1"/>
  <c r="I13" i="39"/>
  <c r="J13" i="39" s="1"/>
  <c r="K13" i="39" s="1"/>
  <c r="I11" i="39"/>
  <c r="I16" i="39"/>
  <c r="J16" i="39" s="1"/>
  <c r="K16" i="39" s="1"/>
  <c r="I24" i="39"/>
  <c r="J24" i="39" s="1"/>
  <c r="K24" i="39" s="1"/>
  <c r="M24" i="39"/>
  <c r="N24" i="39" s="1"/>
  <c r="P26" i="39"/>
  <c r="Q26" i="39"/>
  <c r="I11" i="46"/>
  <c r="I15" i="39"/>
  <c r="M15" i="39"/>
  <c r="N15" i="39"/>
  <c r="I20" i="39"/>
  <c r="I10" i="39"/>
  <c r="O7" i="39"/>
  <c r="O19" i="39" s="1"/>
  <c r="P10" i="39"/>
  <c r="Q10" i="39" s="1"/>
  <c r="I8" i="46"/>
  <c r="I12" i="39"/>
  <c r="J12" i="39" s="1"/>
  <c r="K12" i="39" s="1"/>
  <c r="O27" i="39"/>
  <c r="O29" i="39" s="1"/>
  <c r="P22" i="39"/>
  <c r="I7" i="46"/>
  <c r="E23" i="46"/>
  <c r="I93" i="19"/>
  <c r="I97" i="19"/>
  <c r="E97" i="19"/>
  <c r="F97" i="19"/>
  <c r="F93" i="19"/>
  <c r="H97" i="19"/>
  <c r="H93" i="19"/>
  <c r="G93" i="19"/>
  <c r="G97" i="19"/>
  <c r="E93" i="19"/>
  <c r="G11" i="39"/>
  <c r="G12" i="39"/>
  <c r="V10" i="39"/>
  <c r="G10" i="39"/>
  <c r="G24" i="39"/>
  <c r="V24" i="39"/>
  <c r="J95" i="19"/>
  <c r="G23" i="39"/>
  <c r="V23" i="39"/>
  <c r="J92" i="19"/>
  <c r="D96" i="19"/>
  <c r="J96" i="19" s="1"/>
  <c r="G17" i="39"/>
  <c r="H17" i="39" s="1"/>
  <c r="V17" i="39"/>
  <c r="V9" i="39"/>
  <c r="G9" i="39"/>
  <c r="G14" i="39"/>
  <c r="V14" i="39"/>
  <c r="G28" i="39"/>
  <c r="H28" i="39" s="1"/>
  <c r="V26" i="39"/>
  <c r="G26" i="39"/>
  <c r="V13" i="39"/>
  <c r="G13" i="39"/>
  <c r="H13" i="39" s="1"/>
  <c r="G18" i="39"/>
  <c r="V18" i="39"/>
  <c r="G25" i="39"/>
  <c r="V25" i="39"/>
  <c r="G16" i="39"/>
  <c r="H16" i="39"/>
  <c r="G15" i="39"/>
  <c r="F27" i="39"/>
  <c r="F35" i="39" s="1"/>
  <c r="G22" i="39"/>
  <c r="H22" i="39" s="1"/>
  <c r="V22" i="39"/>
  <c r="G20" i="39"/>
  <c r="H20" i="39" s="1"/>
  <c r="F31" i="39"/>
  <c r="F6" i="41" s="1"/>
  <c r="F7" i="39"/>
  <c r="F19" i="39" s="1"/>
  <c r="G8" i="39"/>
  <c r="R34" i="39"/>
  <c r="R21" i="39"/>
  <c r="R30" i="39"/>
  <c r="S7" i="39"/>
  <c r="S19" i="39" s="1"/>
  <c r="T8" i="39"/>
  <c r="T7" i="39" s="1"/>
  <c r="T19" i="39" s="1"/>
  <c r="Q31" i="39" l="1"/>
  <c r="I27" i="39"/>
  <c r="I29" i="39" s="1"/>
  <c r="Q7" i="39"/>
  <c r="Q19" i="39" s="1"/>
  <c r="Q21" i="39" s="1"/>
  <c r="L21" i="39"/>
  <c r="L30" i="39"/>
  <c r="N7" i="39"/>
  <c r="N19" i="39" s="1"/>
  <c r="J27" i="39"/>
  <c r="J11" i="39"/>
  <c r="K11" i="39" s="1"/>
  <c r="O30" i="39"/>
  <c r="O21" i="39"/>
  <c r="M7" i="39"/>
  <c r="M19" i="39" s="1"/>
  <c r="I31" i="39"/>
  <c r="G6" i="41" s="1"/>
  <c r="E6" i="41" s="1"/>
  <c r="E6" i="42" s="1"/>
  <c r="J28" i="39"/>
  <c r="J31" i="39" s="1"/>
  <c r="K28" i="39"/>
  <c r="J10" i="39"/>
  <c r="K10" i="39"/>
  <c r="J8" i="39"/>
  <c r="K8" i="39"/>
  <c r="I7" i="39"/>
  <c r="I19" i="39" s="1"/>
  <c r="N20" i="39"/>
  <c r="N31" i="39" s="1"/>
  <c r="J20" i="39"/>
  <c r="K20" i="39" s="1"/>
  <c r="P7" i="39"/>
  <c r="P19" i="39" s="1"/>
  <c r="J15" i="39"/>
  <c r="K15" i="39" s="1"/>
  <c r="N22" i="39"/>
  <c r="N27" i="39" s="1"/>
  <c r="N29" i="39" s="1"/>
  <c r="M27" i="39"/>
  <c r="M29" i="39" s="1"/>
  <c r="V12" i="39"/>
  <c r="V15" i="39"/>
  <c r="F9" i="41"/>
  <c r="E9" i="41" s="1"/>
  <c r="E9" i="42" s="1"/>
  <c r="I23" i="46"/>
  <c r="J25" i="39"/>
  <c r="K25" i="39"/>
  <c r="K27" i="39" s="1"/>
  <c r="V11" i="39"/>
  <c r="P27" i="39"/>
  <c r="P29" i="39" s="1"/>
  <c r="V16" i="39"/>
  <c r="Q22" i="39"/>
  <c r="Q27" i="39" s="1"/>
  <c r="Q29" i="39" s="1"/>
  <c r="J17" i="39"/>
  <c r="K17" i="39" s="1"/>
  <c r="V28" i="39"/>
  <c r="V8" i="39"/>
  <c r="V20" i="39"/>
  <c r="J93" i="19"/>
  <c r="N12" i="13" s="1"/>
  <c r="H18" i="39"/>
  <c r="D97" i="19"/>
  <c r="J97" i="19" s="1"/>
  <c r="O35" i="39"/>
  <c r="G7" i="39"/>
  <c r="G19" i="39" s="1"/>
  <c r="G21" i="39" s="1"/>
  <c r="H25" i="39"/>
  <c r="L35" i="39"/>
  <c r="H18" i="40"/>
  <c r="H31" i="39"/>
  <c r="H18" i="44"/>
  <c r="H9" i="39"/>
  <c r="H24" i="39"/>
  <c r="F29" i="39"/>
  <c r="H10" i="39"/>
  <c r="H12" i="39"/>
  <c r="P35" i="39"/>
  <c r="H14" i="39"/>
  <c r="H17" i="44"/>
  <c r="H17" i="40"/>
  <c r="G31" i="39"/>
  <c r="H26" i="39"/>
  <c r="G27" i="39"/>
  <c r="G29" i="39" s="1"/>
  <c r="H15" i="39"/>
  <c r="H23" i="39"/>
  <c r="H11" i="39"/>
  <c r="L34" i="39"/>
  <c r="R32" i="39"/>
  <c r="H8" i="39"/>
  <c r="S21" i="39"/>
  <c r="S30" i="39"/>
  <c r="S32" i="39" s="1"/>
  <c r="S34" i="39"/>
  <c r="O34" i="39"/>
  <c r="T34" i="39"/>
  <c r="T30" i="39"/>
  <c r="T32" i="39" s="1"/>
  <c r="T21" i="39"/>
  <c r="F34" i="39"/>
  <c r="F21" i="39"/>
  <c r="F30" i="39"/>
  <c r="F5" i="41" s="1"/>
  <c r="K31" i="39" l="1"/>
  <c r="K29" i="39"/>
  <c r="M30" i="39"/>
  <c r="M32" i="39" s="1"/>
  <c r="M21" i="39"/>
  <c r="I5" i="41"/>
  <c r="I7" i="41" s="1"/>
  <c r="I10" i="41" s="1"/>
  <c r="O32" i="39"/>
  <c r="P30" i="39"/>
  <c r="P32" i="39" s="1"/>
  <c r="P21" i="39"/>
  <c r="J29" i="39"/>
  <c r="N21" i="39"/>
  <c r="N30" i="39"/>
  <c r="N32" i="39" s="1"/>
  <c r="I21" i="39"/>
  <c r="V21" i="39" s="1"/>
  <c r="I30" i="39"/>
  <c r="V30" i="39" s="1"/>
  <c r="L32" i="39"/>
  <c r="H5" i="41"/>
  <c r="H7" i="41" s="1"/>
  <c r="H10" i="41" s="1"/>
  <c r="F7" i="41"/>
  <c r="F10" i="41" s="1"/>
  <c r="G35" i="39"/>
  <c r="K7" i="39"/>
  <c r="K19" i="39" s="1"/>
  <c r="V19" i="39"/>
  <c r="M34" i="39"/>
  <c r="J7" i="39"/>
  <c r="J19" i="39" s="1"/>
  <c r="Q30" i="39"/>
  <c r="Q32" i="39" s="1"/>
  <c r="P34" i="39"/>
  <c r="D39" i="39"/>
  <c r="G34" i="39"/>
  <c r="F17" i="40"/>
  <c r="H27" i="39"/>
  <c r="H29" i="39" s="1"/>
  <c r="F17" i="44"/>
  <c r="J17" i="44" s="1"/>
  <c r="V27" i="39"/>
  <c r="V29" i="39"/>
  <c r="I35" i="39"/>
  <c r="H7" i="39"/>
  <c r="H19" i="39" s="1"/>
  <c r="F18" i="44" s="1"/>
  <c r="J18" i="44" s="1"/>
  <c r="Q35" i="39"/>
  <c r="V31" i="39"/>
  <c r="H19" i="40"/>
  <c r="H19" i="44"/>
  <c r="N35" i="39"/>
  <c r="M35" i="39"/>
  <c r="G30" i="39"/>
  <c r="G32" i="39" s="1"/>
  <c r="D17" i="44" s="1"/>
  <c r="I34" i="39"/>
  <c r="J17" i="40"/>
  <c r="Q34" i="39"/>
  <c r="F32" i="39"/>
  <c r="N34" i="39"/>
  <c r="K21" i="39" l="1"/>
  <c r="K30" i="39"/>
  <c r="K32" i="39" s="1"/>
  <c r="J21" i="39"/>
  <c r="J30" i="39"/>
  <c r="J32" i="39" s="1"/>
  <c r="J34" i="39"/>
  <c r="G5" i="41"/>
  <c r="I32" i="39"/>
  <c r="H21" i="39"/>
  <c r="D40" i="39"/>
  <c r="F18" i="40"/>
  <c r="J18" i="40" s="1"/>
  <c r="J19" i="40" s="1"/>
  <c r="H35" i="39"/>
  <c r="H30" i="39"/>
  <c r="H32" i="39" s="1"/>
  <c r="D18" i="44" s="1"/>
  <c r="N18" i="44" s="1"/>
  <c r="R18" i="44" s="1"/>
  <c r="U18" i="44" s="1"/>
  <c r="H34" i="39"/>
  <c r="D17" i="40"/>
  <c r="N17" i="40" s="1"/>
  <c r="R17" i="40" s="1"/>
  <c r="K35" i="39"/>
  <c r="J35" i="39"/>
  <c r="F19" i="44"/>
  <c r="K34" i="39"/>
  <c r="N17" i="44"/>
  <c r="R17" i="44" s="1"/>
  <c r="U17" i="44" s="1"/>
  <c r="J19" i="44"/>
  <c r="V32" i="39"/>
  <c r="U19" i="44" l="1"/>
  <c r="G7" i="41"/>
  <c r="G10" i="41" s="1"/>
  <c r="E10" i="41" s="1"/>
  <c r="E5" i="41"/>
  <c r="F19" i="40"/>
  <c r="D18" i="40"/>
  <c r="N18" i="40" s="1"/>
  <c r="R18" i="40" s="1"/>
  <c r="U18" i="40" s="1"/>
  <c r="D19" i="40"/>
  <c r="D19" i="44"/>
  <c r="U17" i="40"/>
  <c r="R19" i="44"/>
  <c r="N19" i="44"/>
  <c r="R19" i="40" l="1"/>
  <c r="N19" i="40"/>
  <c r="U19" i="40"/>
  <c r="F12" i="41" s="1"/>
  <c r="E5" i="42"/>
  <c r="E7" i="41"/>
  <c r="E16" i="41"/>
  <c r="F31" i="41"/>
  <c r="E31" i="41" s="1"/>
  <c r="K16" i="41"/>
  <c r="F17" i="41"/>
  <c r="F24" i="41" s="1"/>
  <c r="K24" i="41" s="1"/>
  <c r="E7" i="42" l="1"/>
  <c r="E10" i="42" s="1"/>
  <c r="F5" i="42"/>
  <c r="E12" i="41"/>
  <c r="E12" i="42" s="1"/>
  <c r="K12" i="41"/>
  <c r="F25" i="41"/>
  <c r="K31" i="41"/>
  <c r="K17" i="41"/>
  <c r="K25" i="41" l="1"/>
  <c r="E25" i="41"/>
  <c r="E27" i="41" s="1"/>
  <c r="E32" i="41" s="1"/>
  <c r="F27" i="41"/>
  <c r="E25" i="42"/>
  <c r="E27" i="42" s="1"/>
  <c r="E32" i="42" s="1"/>
  <c r="E17" i="42"/>
  <c r="E24" i="42" s="1"/>
  <c r="F12" i="42" s="1"/>
  <c r="F8" i="42"/>
  <c r="E37" i="42"/>
  <c r="F38" i="42" s="1"/>
  <c r="F9" i="42"/>
  <c r="F6" i="42"/>
  <c r="F7" i="42" s="1"/>
  <c r="F10" i="42" s="1"/>
  <c r="E17" i="41"/>
  <c r="E24" i="41" s="1"/>
  <c r="F25" i="42" l="1"/>
  <c r="K27" i="41"/>
  <c r="F32" i="41"/>
  <c r="K32" i="41" s="1"/>
  <c r="F22" i="42"/>
  <c r="F19" i="42"/>
  <c r="F13" i="42"/>
  <c r="F26" i="42" s="1"/>
  <c r="F14" i="42"/>
  <c r="F28" i="42" s="1"/>
  <c r="F15" i="42"/>
  <c r="F29" i="42" s="1"/>
  <c r="F21" i="42"/>
  <c r="F23" i="42" s="1"/>
  <c r="F18" i="42"/>
  <c r="F20" i="42" s="1"/>
  <c r="F16" i="42"/>
  <c r="F31" i="42" l="1"/>
  <c r="F30" i="42"/>
  <c r="F27" i="42"/>
  <c r="F32" i="42" s="1"/>
  <c r="F17" i="42"/>
  <c r="F24" i="4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F4" authorId="0" shapeId="0" xr:uid="{4476440A-3F9A-4546-A516-C5FE0F7C13D6}">
      <text>
        <r>
          <rPr>
            <b/>
            <sz val="9"/>
            <color indexed="81"/>
            <rFont val="MS P ゴシック"/>
            <family val="3"/>
            <charset val="128"/>
          </rPr>
          <t>（東京都使用欄）
※審査時に確認が必要な資料に✔を付けてください。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22" authorId="0" shapeId="0" xr:uid="{D65B9635-53EC-40C2-AA55-82761D808AC0}">
      <text>
        <r>
          <rPr>
            <b/>
            <sz val="9"/>
            <color indexed="81"/>
            <rFont val="MS P ゴシック"/>
            <family val="3"/>
            <charset val="128"/>
          </rPr>
          <t>※補助協議時
都の補助財産の場合、担保権設定の有無を確認するため、当該土地建物の登記簿（写し）を添付すること。</t>
        </r>
      </text>
    </comment>
    <comment ref="C72" authorId="0" shapeId="0" xr:uid="{E061FA39-D337-47A0-BD80-D3473715CDA6}">
      <text>
        <r>
          <rPr>
            <b/>
            <sz val="9"/>
            <color indexed="81"/>
            <rFont val="MS P ゴシック"/>
            <family val="3"/>
            <charset val="128"/>
          </rPr>
          <t>協議前々々年度</t>
        </r>
      </text>
    </comment>
    <comment ref="D72" authorId="0" shapeId="0" xr:uid="{460A71B6-DF4B-45A2-9E4A-7A14BC2724DC}">
      <text>
        <r>
          <rPr>
            <b/>
            <sz val="9"/>
            <color indexed="81"/>
            <rFont val="MS P ゴシック"/>
            <family val="3"/>
            <charset val="128"/>
          </rPr>
          <t>協議前々年度</t>
        </r>
      </text>
    </comment>
    <comment ref="E72" authorId="0" shapeId="0" xr:uid="{FCC117CC-F51A-43F8-8DD9-B3C047D8EFD9}">
      <text>
        <r>
          <rPr>
            <b/>
            <sz val="9"/>
            <color indexed="81"/>
            <rFont val="MS P ゴシック"/>
            <family val="3"/>
            <charset val="128"/>
          </rPr>
          <t>協議前年度</t>
        </r>
      </text>
    </comment>
    <comment ref="B83" authorId="0" shapeId="0" xr:uid="{FA34990A-C326-461D-A640-77F8F6D64653}">
      <text>
        <r>
          <rPr>
            <sz val="9"/>
            <color indexed="81"/>
            <rFont val="ＭＳ Ｐゴシック"/>
            <family val="3"/>
            <charset val="128"/>
          </rPr>
          <t>1年以内返済長期借入金を除く</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P17" authorId="0" shapeId="0" xr:uid="{F5575783-85DA-49C7-9C82-C7E1DB5448E3}">
      <text>
        <r>
          <rPr>
            <b/>
            <sz val="9"/>
            <color indexed="81"/>
            <rFont val="MS P ゴシック"/>
            <family val="3"/>
            <charset val="128"/>
          </rPr>
          <t xml:space="preserve">※注意
</t>
        </r>
        <r>
          <rPr>
            <sz val="9"/>
            <color indexed="81"/>
            <rFont val="MS P ゴシック"/>
            <family val="3"/>
            <charset val="128"/>
          </rPr>
          <t>大規模改修（空調設備更新）の場合、</t>
        </r>
        <r>
          <rPr>
            <b/>
            <sz val="9"/>
            <color indexed="81"/>
            <rFont val="MS P ゴシック"/>
            <family val="3"/>
            <charset val="128"/>
          </rPr>
          <t xml:space="preserve">
=90,130,000*B17
</t>
        </r>
        <r>
          <rPr>
            <sz val="9"/>
            <color indexed="81"/>
            <rFont val="MS P ゴシック"/>
            <family val="3"/>
            <charset val="128"/>
          </rPr>
          <t>に変更すること。</t>
        </r>
      </text>
    </comment>
    <comment ref="P18" authorId="0" shapeId="0" xr:uid="{5A1DB59E-3ECD-4FFC-A8C4-17ADFFDECD6F}">
      <text>
        <r>
          <rPr>
            <b/>
            <sz val="9"/>
            <color indexed="81"/>
            <rFont val="MS P ゴシック"/>
            <family val="3"/>
            <charset val="128"/>
          </rPr>
          <t xml:space="preserve">※注意
</t>
        </r>
        <r>
          <rPr>
            <sz val="9"/>
            <color indexed="81"/>
            <rFont val="MS P ゴシック"/>
            <family val="3"/>
            <charset val="128"/>
          </rPr>
          <t>大規模改修（空調設備更新）の場合、</t>
        </r>
        <r>
          <rPr>
            <b/>
            <sz val="9"/>
            <color indexed="81"/>
            <rFont val="MS P ゴシック"/>
            <family val="3"/>
            <charset val="128"/>
          </rPr>
          <t xml:space="preserve">
=90,130,000*B18
</t>
        </r>
        <r>
          <rPr>
            <sz val="9"/>
            <color indexed="81"/>
            <rFont val="MS P ゴシック"/>
            <family val="3"/>
            <charset val="128"/>
          </rPr>
          <t>に変更すること。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20" authorId="0" shapeId="0" xr:uid="{51C93D35-198F-44E2-960C-EDE188D20B67}">
      <text>
        <r>
          <rPr>
            <b/>
            <sz val="9"/>
            <color indexed="81"/>
            <rFont val="MS P ゴシック"/>
            <family val="3"/>
            <charset val="128"/>
          </rPr>
          <t>設計監理業務委託契約費の一部を補助対象経費に算入できる(内示後の契約に限る。) 
その算入額は、各年度ごとに、工事費又は工事請負費の2.6％相当の額を限度とする。</t>
        </r>
      </text>
    </comment>
    <comment ref="R31" authorId="0" shapeId="0" xr:uid="{51F27E71-D7C5-499F-85EF-0C40B196908B}">
      <text>
        <r>
          <rPr>
            <b/>
            <sz val="9"/>
            <color indexed="81"/>
            <rFont val="MS P ゴシック"/>
            <family val="3"/>
            <charset val="128"/>
          </rPr>
          <t>設計監理業務委託契約の契約金額と合致します。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15" authorId="0" shapeId="0" xr:uid="{8626917F-5A9C-4BBB-87B3-DA5E7FFD0D6F}">
      <text>
        <r>
          <rPr>
            <b/>
            <sz val="9"/>
            <color indexed="81"/>
            <rFont val="MS P ゴシック"/>
            <family val="3"/>
            <charset val="128"/>
          </rPr>
          <t>〇年度の数字部分（〇部分）を記入ください。</t>
        </r>
      </text>
    </comment>
  </commentList>
</comments>
</file>

<file path=xl/sharedStrings.xml><?xml version="1.0" encoding="utf-8"?>
<sst xmlns="http://schemas.openxmlformats.org/spreadsheetml/2006/main" count="867" uniqueCount="663">
  <si>
    <t>介護老人保健施設</t>
    <rPh sb="0" eb="2">
      <t>カイゴ</t>
    </rPh>
    <rPh sb="2" eb="4">
      <t>ロウジン</t>
    </rPh>
    <rPh sb="4" eb="6">
      <t>ホケン</t>
    </rPh>
    <rPh sb="6" eb="8">
      <t>シセツ</t>
    </rPh>
    <phoneticPr fontId="2"/>
  </si>
  <si>
    <t>Ｂ</t>
    <phoneticPr fontId="2"/>
  </si>
  <si>
    <t>階</t>
    <rPh sb="0" eb="1">
      <t>カイ</t>
    </rPh>
    <phoneticPr fontId="2"/>
  </si>
  <si>
    <t>－</t>
    <phoneticPr fontId="2"/>
  </si>
  <si>
    <t>事業費・資金調達内訳等一覧表</t>
    <rPh sb="0" eb="3">
      <t>ジギョウヒ</t>
    </rPh>
    <rPh sb="4" eb="6">
      <t>シキン</t>
    </rPh>
    <rPh sb="6" eb="8">
      <t>チョウタツ</t>
    </rPh>
    <rPh sb="8" eb="10">
      <t>ウチワケ</t>
    </rPh>
    <rPh sb="10" eb="11">
      <t>トウ</t>
    </rPh>
    <rPh sb="11" eb="13">
      <t>イチラン</t>
    </rPh>
    <rPh sb="13" eb="14">
      <t>ヒョウ</t>
    </rPh>
    <phoneticPr fontId="2"/>
  </si>
  <si>
    <t>施設名：</t>
    <rPh sb="0" eb="2">
      <t>シセツ</t>
    </rPh>
    <rPh sb="2" eb="3">
      <t>メイ</t>
    </rPh>
    <phoneticPr fontId="2"/>
  </si>
  <si>
    <t>法人名：</t>
    <rPh sb="0" eb="2">
      <t>ホウジン</t>
    </rPh>
    <rPh sb="2" eb="3">
      <t>メイ</t>
    </rPh>
    <phoneticPr fontId="2"/>
  </si>
  <si>
    <t>金額（単位：円）</t>
    <rPh sb="0" eb="1">
      <t>キン</t>
    </rPh>
    <rPh sb="1" eb="2">
      <t>ガク</t>
    </rPh>
    <rPh sb="3" eb="5">
      <t>タンイ</t>
    </rPh>
    <rPh sb="6" eb="7">
      <t>エン</t>
    </rPh>
    <phoneticPr fontId="2"/>
  </si>
  <si>
    <t>比　率</t>
    <rPh sb="0" eb="1">
      <t>ヒ</t>
    </rPh>
    <rPh sb="2" eb="3">
      <t>リツ</t>
    </rPh>
    <phoneticPr fontId="2"/>
  </si>
  <si>
    <t>１　事業費</t>
    <phoneticPr fontId="2"/>
  </si>
  <si>
    <t>整備費</t>
    <rPh sb="0" eb="3">
      <t>セイビヒ</t>
    </rPh>
    <phoneticPr fontId="2"/>
  </si>
  <si>
    <t>工事請負費</t>
    <rPh sb="0" eb="2">
      <t>コウジ</t>
    </rPh>
    <rPh sb="2" eb="4">
      <t>ウケオイ</t>
    </rPh>
    <rPh sb="4" eb="5">
      <t>ヒ</t>
    </rPh>
    <phoneticPr fontId="2"/>
  </si>
  <si>
    <t>工事事務費</t>
    <rPh sb="0" eb="2">
      <t>コウジ</t>
    </rPh>
    <rPh sb="2" eb="5">
      <t>ジムヒ</t>
    </rPh>
    <phoneticPr fontId="2"/>
  </si>
  <si>
    <t>備品</t>
    <rPh sb="0" eb="2">
      <t>ビヒン</t>
    </rPh>
    <phoneticPr fontId="2"/>
  </si>
  <si>
    <t>計</t>
    <rPh sb="0" eb="1">
      <t>ケイ</t>
    </rPh>
    <phoneticPr fontId="2"/>
  </si>
  <si>
    <t>法人事務費</t>
    <rPh sb="0" eb="2">
      <t>ホウジン</t>
    </rPh>
    <rPh sb="2" eb="5">
      <t>ジムヒ</t>
    </rPh>
    <phoneticPr fontId="2"/>
  </si>
  <si>
    <t>合　　　　　　　　　計</t>
    <rPh sb="0" eb="1">
      <t>ゴウ</t>
    </rPh>
    <rPh sb="10" eb="11">
      <t>ケイ</t>
    </rPh>
    <phoneticPr fontId="2"/>
  </si>
  <si>
    <t>２　資金調達内訳</t>
    <phoneticPr fontId="2"/>
  </si>
  <si>
    <t>東京都補助金</t>
    <rPh sb="0" eb="3">
      <t>ト</t>
    </rPh>
    <rPh sb="3" eb="6">
      <t>ホジョキン</t>
    </rPh>
    <phoneticPr fontId="2"/>
  </si>
  <si>
    <t>区市町村補助金</t>
    <rPh sb="0" eb="4">
      <t>クシチョウソン</t>
    </rPh>
    <rPh sb="4" eb="7">
      <t>ホジョキン</t>
    </rPh>
    <phoneticPr fontId="2"/>
  </si>
  <si>
    <t>福祉医療機構借入金</t>
    <rPh sb="0" eb="2">
      <t>フクシ</t>
    </rPh>
    <rPh sb="2" eb="4">
      <t>イリョウ</t>
    </rPh>
    <rPh sb="4" eb="6">
      <t>キコウ</t>
    </rPh>
    <rPh sb="6" eb="8">
      <t>カリイレ</t>
    </rPh>
    <rPh sb="8" eb="9">
      <t>キン</t>
    </rPh>
    <phoneticPr fontId="2"/>
  </si>
  <si>
    <t>市中金融機関借入金</t>
    <rPh sb="0" eb="2">
      <t>シチュウ</t>
    </rPh>
    <rPh sb="2" eb="4">
      <t>キンユウ</t>
    </rPh>
    <rPh sb="4" eb="6">
      <t>キカン</t>
    </rPh>
    <rPh sb="6" eb="8">
      <t>カリイレ</t>
    </rPh>
    <rPh sb="8" eb="9">
      <t>キン</t>
    </rPh>
    <phoneticPr fontId="2"/>
  </si>
  <si>
    <t>自己資金</t>
    <rPh sb="0" eb="2">
      <t>ジコ</t>
    </rPh>
    <rPh sb="2" eb="4">
      <t>シキン</t>
    </rPh>
    <phoneticPr fontId="2"/>
  </si>
  <si>
    <t>小　　　計</t>
    <rPh sb="0" eb="1">
      <t>ショウ</t>
    </rPh>
    <rPh sb="4" eb="5">
      <t>ケイ</t>
    </rPh>
    <phoneticPr fontId="2"/>
  </si>
  <si>
    <t>法人自己資金</t>
    <rPh sb="0" eb="2">
      <t>ホウジン</t>
    </rPh>
    <rPh sb="2" eb="4">
      <t>ジコ</t>
    </rPh>
    <rPh sb="4" eb="6">
      <t>シキン</t>
    </rPh>
    <phoneticPr fontId="2"/>
  </si>
  <si>
    <t>補助金内訳（再掲）</t>
    <rPh sb="0" eb="3">
      <t>ホジョキン</t>
    </rPh>
    <rPh sb="3" eb="5">
      <t>ウチワケ</t>
    </rPh>
    <rPh sb="6" eb="8">
      <t>サイケイ</t>
    </rPh>
    <phoneticPr fontId="2"/>
  </si>
  <si>
    <t>東京都補助金</t>
    <rPh sb="0" eb="2">
      <t>トウキョウ</t>
    </rPh>
    <rPh sb="2" eb="3">
      <t>ト</t>
    </rPh>
    <rPh sb="3" eb="6">
      <t>ホジョキン</t>
    </rPh>
    <phoneticPr fontId="2"/>
  </si>
  <si>
    <t>補　助　金　計</t>
    <rPh sb="0" eb="1">
      <t>タスク</t>
    </rPh>
    <rPh sb="2" eb="3">
      <t>スケ</t>
    </rPh>
    <rPh sb="4" eb="5">
      <t>カネ</t>
    </rPh>
    <rPh sb="6" eb="7">
      <t>ケイ</t>
    </rPh>
    <phoneticPr fontId="2"/>
  </si>
  <si>
    <t>借入金内訳（再掲）</t>
    <rPh sb="0" eb="2">
      <t>カリイレ</t>
    </rPh>
    <rPh sb="2" eb="3">
      <t>キン</t>
    </rPh>
    <rPh sb="3" eb="5">
      <t>ウチワケ</t>
    </rPh>
    <rPh sb="6" eb="8">
      <t>サイケイ</t>
    </rPh>
    <phoneticPr fontId="2"/>
  </si>
  <si>
    <t>市中金融機関借入金</t>
    <phoneticPr fontId="2"/>
  </si>
  <si>
    <t>借　入　金　計</t>
    <rPh sb="0" eb="1">
      <t>シャク</t>
    </rPh>
    <rPh sb="2" eb="3">
      <t>イリ</t>
    </rPh>
    <rPh sb="4" eb="5">
      <t>キン</t>
    </rPh>
    <rPh sb="6" eb="7">
      <t>ケイ</t>
    </rPh>
    <phoneticPr fontId="2"/>
  </si>
  <si>
    <t>自 己 資 金 計</t>
    <rPh sb="0" eb="1">
      <t>ジ</t>
    </rPh>
    <rPh sb="2" eb="3">
      <t>オノレ</t>
    </rPh>
    <rPh sb="4" eb="5">
      <t>シ</t>
    </rPh>
    <rPh sb="6" eb="7">
      <t>カネ</t>
    </rPh>
    <rPh sb="8" eb="9">
      <t>ケイ</t>
    </rPh>
    <phoneticPr fontId="2"/>
  </si>
  <si>
    <t>３　借入比率算出表</t>
    <rPh sb="2" eb="4">
      <t>カリイレ</t>
    </rPh>
    <rPh sb="4" eb="6">
      <t>ヒリツ</t>
    </rPh>
    <rPh sb="6" eb="8">
      <t>サンシュツ</t>
    </rPh>
    <rPh sb="8" eb="9">
      <t>ヒョウ</t>
    </rPh>
    <phoneticPr fontId="2"/>
  </si>
  <si>
    <t>借入予定額（Ａ）</t>
    <rPh sb="0" eb="2">
      <t>カリイ</t>
    </rPh>
    <rPh sb="2" eb="4">
      <t>ヨテイ</t>
    </rPh>
    <rPh sb="4" eb="5">
      <t>ガク</t>
    </rPh>
    <phoneticPr fontId="2"/>
  </si>
  <si>
    <t>借入金に対する区市町村等からの償還補助額（Ｂ）</t>
    <rPh sb="0" eb="2">
      <t>カリイレ</t>
    </rPh>
    <rPh sb="2" eb="3">
      <t>キン</t>
    </rPh>
    <rPh sb="4" eb="5">
      <t>タイ</t>
    </rPh>
    <rPh sb="7" eb="8">
      <t>ク</t>
    </rPh>
    <rPh sb="8" eb="9">
      <t>シ</t>
    </rPh>
    <rPh sb="9" eb="11">
      <t>チョウソン</t>
    </rPh>
    <rPh sb="11" eb="12">
      <t>トウ</t>
    </rPh>
    <rPh sb="15" eb="17">
      <t>ショウカン</t>
    </rPh>
    <rPh sb="17" eb="19">
      <t>ホジョ</t>
    </rPh>
    <rPh sb="19" eb="20">
      <t>ガク</t>
    </rPh>
    <phoneticPr fontId="2"/>
  </si>
  <si>
    <t>資金総額（＝事業費合計額）（Ｃ）</t>
    <rPh sb="0" eb="2">
      <t>シキン</t>
    </rPh>
    <rPh sb="2" eb="4">
      <t>ソウガク</t>
    </rPh>
    <rPh sb="6" eb="7">
      <t>コト</t>
    </rPh>
    <rPh sb="7" eb="8">
      <t>ギョウ</t>
    </rPh>
    <rPh sb="8" eb="9">
      <t>ヒ</t>
    </rPh>
    <rPh sb="9" eb="10">
      <t>ゴウ</t>
    </rPh>
    <rPh sb="10" eb="11">
      <t>ケイ</t>
    </rPh>
    <rPh sb="11" eb="12">
      <t>ガク</t>
    </rPh>
    <phoneticPr fontId="2"/>
  </si>
  <si>
    <t>借入予定額と事業費総額との割合（Ｄ＝（Ａ－Ｂ）／Ｃ）</t>
    <rPh sb="0" eb="2">
      <t>カリイレ</t>
    </rPh>
    <rPh sb="2" eb="4">
      <t>ヨテイ</t>
    </rPh>
    <rPh sb="4" eb="5">
      <t>ガク</t>
    </rPh>
    <rPh sb="6" eb="9">
      <t>ジギョウヒ</t>
    </rPh>
    <rPh sb="9" eb="11">
      <t>ソウガク</t>
    </rPh>
    <rPh sb="13" eb="15">
      <t>ワリアイ</t>
    </rPh>
    <phoneticPr fontId="2"/>
  </si>
  <si>
    <t>事業費・資金調達内訳等一覧表（事業別）</t>
    <rPh sb="0" eb="3">
      <t>ジギョウヒ</t>
    </rPh>
    <rPh sb="4" eb="6">
      <t>シキン</t>
    </rPh>
    <rPh sb="6" eb="8">
      <t>チョウタツ</t>
    </rPh>
    <rPh sb="8" eb="10">
      <t>ウチワケ</t>
    </rPh>
    <rPh sb="10" eb="11">
      <t>トウ</t>
    </rPh>
    <rPh sb="11" eb="13">
      <t>イチラン</t>
    </rPh>
    <rPh sb="13" eb="14">
      <t>ヒョウ</t>
    </rPh>
    <rPh sb="15" eb="17">
      <t>ジギョウ</t>
    </rPh>
    <rPh sb="17" eb="18">
      <t>ベツ</t>
    </rPh>
    <phoneticPr fontId="2"/>
  </si>
  <si>
    <t>合計</t>
    <rPh sb="0" eb="2">
      <t>ゴウケイ</t>
    </rPh>
    <phoneticPr fontId="2"/>
  </si>
  <si>
    <r>
      <t>自</t>
    </r>
    <r>
      <rPr>
        <sz val="18"/>
        <rFont val="Century"/>
        <family val="1"/>
      </rPr>
      <t xml:space="preserve"> </t>
    </r>
    <r>
      <rPr>
        <sz val="18"/>
        <rFont val="ＭＳ 明朝"/>
        <family val="1"/>
        <charset val="128"/>
      </rPr>
      <t>己</t>
    </r>
    <r>
      <rPr>
        <sz val="18"/>
        <rFont val="Century"/>
        <family val="1"/>
      </rPr>
      <t xml:space="preserve"> </t>
    </r>
    <r>
      <rPr>
        <sz val="18"/>
        <rFont val="ＭＳ 明朝"/>
        <family val="1"/>
        <charset val="128"/>
      </rPr>
      <t>資</t>
    </r>
    <r>
      <rPr>
        <sz val="18"/>
        <rFont val="Century"/>
        <family val="1"/>
      </rPr>
      <t xml:space="preserve"> </t>
    </r>
    <r>
      <rPr>
        <sz val="18"/>
        <rFont val="ＭＳ 明朝"/>
        <family val="1"/>
        <charset val="128"/>
      </rPr>
      <t>金</t>
    </r>
    <r>
      <rPr>
        <sz val="18"/>
        <rFont val="Century"/>
        <family val="1"/>
      </rPr>
      <t xml:space="preserve"> </t>
    </r>
    <r>
      <rPr>
        <sz val="18"/>
        <rFont val="ＭＳ 明朝"/>
        <family val="1"/>
        <charset val="128"/>
      </rPr>
      <t>の</t>
    </r>
    <r>
      <rPr>
        <sz val="18"/>
        <rFont val="Century"/>
        <family val="1"/>
      </rPr>
      <t xml:space="preserve"> </t>
    </r>
    <r>
      <rPr>
        <sz val="18"/>
        <rFont val="ＭＳ 明朝"/>
        <family val="1"/>
        <charset val="128"/>
      </rPr>
      <t>内</t>
    </r>
    <r>
      <rPr>
        <sz val="18"/>
        <rFont val="Century"/>
        <family val="1"/>
      </rPr>
      <t xml:space="preserve"> </t>
    </r>
    <r>
      <rPr>
        <sz val="18"/>
        <rFont val="ＭＳ 明朝"/>
        <family val="1"/>
        <charset val="128"/>
      </rPr>
      <t>訳</t>
    </r>
  </si>
  <si>
    <r>
      <t>種</t>
    </r>
    <r>
      <rPr>
        <sz val="11"/>
        <rFont val="Century"/>
        <family val="1"/>
      </rPr>
      <t xml:space="preserve">    </t>
    </r>
    <r>
      <rPr>
        <sz val="11"/>
        <rFont val="ＭＳ 明朝"/>
        <family val="1"/>
        <charset val="128"/>
      </rPr>
      <t>別</t>
    </r>
  </si>
  <si>
    <t>残　　高</t>
  </si>
  <si>
    <t>注：複数口座の場合は、証明日（○月○日現在）が同一日であること。</t>
    <phoneticPr fontId="2"/>
  </si>
  <si>
    <t>施設種別：</t>
    <rPh sb="0" eb="2">
      <t>シセツ</t>
    </rPh>
    <rPh sb="2" eb="4">
      <t>シュベツ</t>
    </rPh>
    <phoneticPr fontId="2"/>
  </si>
  <si>
    <t>島しょ工事指数：</t>
    <rPh sb="0" eb="1">
      <t>トウ</t>
    </rPh>
    <rPh sb="3" eb="5">
      <t>コウジ</t>
    </rPh>
    <rPh sb="5" eb="7">
      <t>シスウ</t>
    </rPh>
    <phoneticPr fontId="2"/>
  </si>
  <si>
    <t>１　計画の概要</t>
    <rPh sb="2" eb="4">
      <t>ケイカク</t>
    </rPh>
    <rPh sb="5" eb="7">
      <t>ガイヨウ</t>
    </rPh>
    <phoneticPr fontId="2"/>
  </si>
  <si>
    <t>完了予定年月日</t>
    <rPh sb="0" eb="2">
      <t>カンリョウ</t>
    </rPh>
    <rPh sb="2" eb="4">
      <t>ヨテイ</t>
    </rPh>
    <rPh sb="4" eb="7">
      <t>ネンガッピ</t>
    </rPh>
    <phoneticPr fontId="2"/>
  </si>
  <si>
    <t>２　申請額算出内訳</t>
    <rPh sb="2" eb="5">
      <t>シンセイガク</t>
    </rPh>
    <rPh sb="5" eb="7">
      <t>サンシュツ</t>
    </rPh>
    <rPh sb="7" eb="9">
      <t>ウチワケ</t>
    </rPh>
    <phoneticPr fontId="2"/>
  </si>
  <si>
    <t>※白抜き部分は手入力してください。</t>
    <phoneticPr fontId="2"/>
  </si>
  <si>
    <t>整備年度</t>
    <rPh sb="0" eb="2">
      <t>セイビ</t>
    </rPh>
    <rPh sb="2" eb="4">
      <t>ネンド</t>
    </rPh>
    <phoneticPr fontId="2"/>
  </si>
  <si>
    <t>出来高
（％）</t>
    <rPh sb="0" eb="3">
      <t>デキダカ</t>
    </rPh>
    <phoneticPr fontId="2"/>
  </si>
  <si>
    <t>設置者の
総事業費</t>
    <rPh sb="0" eb="2">
      <t>セッチ</t>
    </rPh>
    <rPh sb="2" eb="3">
      <t>シャ</t>
    </rPh>
    <rPh sb="5" eb="9">
      <t>ソウジギョウヒ</t>
    </rPh>
    <phoneticPr fontId="2"/>
  </si>
  <si>
    <t>対象経費の実支出（予定）額</t>
    <rPh sb="0" eb="2">
      <t>タイショウ</t>
    </rPh>
    <rPh sb="2" eb="4">
      <t>ケイヒ</t>
    </rPh>
    <rPh sb="5" eb="6">
      <t>ジツ</t>
    </rPh>
    <rPh sb="6" eb="8">
      <t>シシュツ</t>
    </rPh>
    <rPh sb="9" eb="11">
      <t>ヨテイ</t>
    </rPh>
    <rPh sb="12" eb="13">
      <t>ガク</t>
    </rPh>
    <phoneticPr fontId="2"/>
  </si>
  <si>
    <t>寄付金
その他
の収入額</t>
    <rPh sb="0" eb="3">
      <t>キフキン</t>
    </rPh>
    <rPh sb="6" eb="7">
      <t>タ</t>
    </rPh>
    <rPh sb="9" eb="11">
      <t>シュウニュウ</t>
    </rPh>
    <rPh sb="11" eb="12">
      <t>ガク</t>
    </rPh>
    <phoneticPr fontId="2"/>
  </si>
  <si>
    <t>差引額</t>
    <rPh sb="0" eb="2">
      <t>サシヒキ</t>
    </rPh>
    <rPh sb="2" eb="3">
      <t>ガク</t>
    </rPh>
    <phoneticPr fontId="2"/>
  </si>
  <si>
    <t>補助基本額</t>
    <rPh sb="0" eb="2">
      <t>ホジョ</t>
    </rPh>
    <rPh sb="2" eb="4">
      <t>キホン</t>
    </rPh>
    <rPh sb="4" eb="5">
      <t>ガク</t>
    </rPh>
    <phoneticPr fontId="2"/>
  </si>
  <si>
    <t>選定額</t>
    <rPh sb="0" eb="2">
      <t>センテイ</t>
    </rPh>
    <rPh sb="2" eb="3">
      <t>ガク</t>
    </rPh>
    <phoneticPr fontId="2"/>
  </si>
  <si>
    <t>補助率</t>
    <rPh sb="0" eb="3">
      <t>ホジョリツ</t>
    </rPh>
    <phoneticPr fontId="2"/>
  </si>
  <si>
    <t>補助額</t>
    <rPh sb="0" eb="2">
      <t>ホジョ</t>
    </rPh>
    <rPh sb="2" eb="3">
      <t>ガク</t>
    </rPh>
    <phoneticPr fontId="2"/>
  </si>
  <si>
    <t>工事費</t>
    <rPh sb="0" eb="3">
      <t>コウジヒ</t>
    </rPh>
    <phoneticPr fontId="2"/>
  </si>
  <si>
    <t>合計</t>
    <rPh sb="0" eb="1">
      <t>ゴウ</t>
    </rPh>
    <rPh sb="1" eb="2">
      <t>ケイ</t>
    </rPh>
    <phoneticPr fontId="2"/>
  </si>
  <si>
    <t>Ｅ、Ｇ、Ｉの少ない方の額</t>
    <rPh sb="6" eb="7">
      <t>スク</t>
    </rPh>
    <rPh sb="9" eb="10">
      <t>ホウ</t>
    </rPh>
    <rPh sb="11" eb="12">
      <t>ガク</t>
    </rPh>
    <phoneticPr fontId="2"/>
  </si>
  <si>
    <t>（注１）</t>
    <rPh sb="1" eb="2">
      <t>チュウ</t>
    </rPh>
    <phoneticPr fontId="2"/>
  </si>
  <si>
    <t>千円未満切捨て</t>
    <rPh sb="0" eb="2">
      <t>センエン</t>
    </rPh>
    <rPh sb="2" eb="4">
      <t>ミマン</t>
    </rPh>
    <rPh sb="4" eb="6">
      <t>キリス</t>
    </rPh>
    <phoneticPr fontId="2"/>
  </si>
  <si>
    <t>Ａ</t>
    <phoneticPr fontId="2"/>
  </si>
  <si>
    <t>円</t>
    <rPh sb="0" eb="1">
      <t>エン</t>
    </rPh>
    <phoneticPr fontId="2"/>
  </si>
  <si>
    <t>Ｃ</t>
    <phoneticPr fontId="2"/>
  </si>
  <si>
    <t>Ｄ</t>
    <phoneticPr fontId="2"/>
  </si>
  <si>
    <t>Ｅ（＝Ｃ＋Ｄ）円</t>
    <rPh sb="7" eb="8">
      <t>エン</t>
    </rPh>
    <phoneticPr fontId="2"/>
  </si>
  <si>
    <t>Ｆ</t>
    <phoneticPr fontId="2"/>
  </si>
  <si>
    <t>Ｇ（＝Ｂ－Ｆ）円</t>
    <rPh sb="7" eb="8">
      <t>エン</t>
    </rPh>
    <phoneticPr fontId="2"/>
  </si>
  <si>
    <t>Ｉ</t>
    <phoneticPr fontId="2"/>
  </si>
  <si>
    <t>Ｊ</t>
    <phoneticPr fontId="2"/>
  </si>
  <si>
    <t>Ｋ</t>
    <phoneticPr fontId="2"/>
  </si>
  <si>
    <t>Ｌ（＝Ｊ×Ｋ）円</t>
    <rPh sb="7" eb="8">
      <t>エン</t>
    </rPh>
    <phoneticPr fontId="2"/>
  </si>
  <si>
    <t>％</t>
    <phoneticPr fontId="2"/>
  </si>
  <si>
    <t>合　　計</t>
    <rPh sb="0" eb="1">
      <t>ゴウ</t>
    </rPh>
    <rPh sb="3" eb="4">
      <t>ケイ</t>
    </rPh>
    <phoneticPr fontId="2"/>
  </si>
  <si>
    <t>注１）工事事務費は、工事費又は工事請負費の２．６％に相当する額を上限とする。</t>
    <rPh sb="0" eb="1">
      <t>チュウ</t>
    </rPh>
    <rPh sb="3" eb="5">
      <t>コウジ</t>
    </rPh>
    <rPh sb="5" eb="8">
      <t>ジムヒ</t>
    </rPh>
    <rPh sb="10" eb="13">
      <t>コウジヒ</t>
    </rPh>
    <rPh sb="13" eb="14">
      <t>マタ</t>
    </rPh>
    <rPh sb="15" eb="17">
      <t>コウジ</t>
    </rPh>
    <rPh sb="17" eb="19">
      <t>ウケオイ</t>
    </rPh>
    <rPh sb="19" eb="20">
      <t>ヒ</t>
    </rPh>
    <rPh sb="26" eb="28">
      <t>ソウトウ</t>
    </rPh>
    <rPh sb="30" eb="31">
      <t>ガク</t>
    </rPh>
    <rPh sb="32" eb="34">
      <t>ジョウゲン</t>
    </rPh>
    <phoneticPr fontId="2"/>
  </si>
  <si>
    <t>施設所在地：</t>
    <rPh sb="0" eb="2">
      <t>シセツ</t>
    </rPh>
    <rPh sb="2" eb="5">
      <t>ショザイチ</t>
    </rPh>
    <phoneticPr fontId="2"/>
  </si>
  <si>
    <t>東京都介護老人保健施設　施設整備費補助における面積按分について（別表）</t>
    <rPh sb="0" eb="2">
      <t>トウキョウ</t>
    </rPh>
    <rPh sb="2" eb="3">
      <t>ト</t>
    </rPh>
    <rPh sb="3" eb="11">
      <t>カイゴロウジンホケンシセツ</t>
    </rPh>
    <rPh sb="12" eb="14">
      <t>シセツ</t>
    </rPh>
    <rPh sb="14" eb="16">
      <t>セイビ</t>
    </rPh>
    <rPh sb="16" eb="17">
      <t>ヒ</t>
    </rPh>
    <rPh sb="17" eb="19">
      <t>ホジョ</t>
    </rPh>
    <rPh sb="23" eb="25">
      <t>メンセキ</t>
    </rPh>
    <rPh sb="25" eb="27">
      <t>アンブン</t>
    </rPh>
    <rPh sb="32" eb="34">
      <t>ベッピョウ</t>
    </rPh>
    <phoneticPr fontId="2"/>
  </si>
  <si>
    <t>複合施設の建設における事業別面積表</t>
    <rPh sb="0" eb="2">
      <t>フクゴウ</t>
    </rPh>
    <rPh sb="2" eb="4">
      <t>シセツ</t>
    </rPh>
    <rPh sb="5" eb="7">
      <t>ケンセツ</t>
    </rPh>
    <rPh sb="11" eb="13">
      <t>ジギョウ</t>
    </rPh>
    <rPh sb="13" eb="14">
      <t>ベツ</t>
    </rPh>
    <rPh sb="14" eb="16">
      <t>メンセキ</t>
    </rPh>
    <rPh sb="16" eb="17">
      <t>ヒョウ</t>
    </rPh>
    <phoneticPr fontId="2"/>
  </si>
  <si>
    <t>共用部分面積</t>
    <rPh sb="0" eb="2">
      <t>キョウヨウ</t>
    </rPh>
    <rPh sb="2" eb="4">
      <t>ブブン</t>
    </rPh>
    <rPh sb="4" eb="6">
      <t>メンセキ</t>
    </rPh>
    <phoneticPr fontId="2"/>
  </si>
  <si>
    <t>介護老人保健施設</t>
    <phoneticPr fontId="2"/>
  </si>
  <si>
    <t>ＰＨ</t>
    <phoneticPr fontId="2"/>
  </si>
  <si>
    <t>Ｂ１</t>
    <phoneticPr fontId="2"/>
  </si>
  <si>
    <t>共用按分面積
（Ｅ ＝ Ｄ＊Ｃ）</t>
    <rPh sb="0" eb="2">
      <t>キョウヨウ</t>
    </rPh>
    <rPh sb="2" eb="4">
      <t>アンブン</t>
    </rPh>
    <rPh sb="4" eb="6">
      <t>メンセキ</t>
    </rPh>
    <phoneticPr fontId="2"/>
  </si>
  <si>
    <t>合計
（Ｆ ＝ Ａ＋Ｅ）</t>
    <rPh sb="0" eb="2">
      <t>ゴウケイ</t>
    </rPh>
    <phoneticPr fontId="2"/>
  </si>
  <si>
    <t>法人名：　</t>
    <rPh sb="0" eb="2">
      <t>ホウジン</t>
    </rPh>
    <rPh sb="2" eb="3">
      <t>メイ</t>
    </rPh>
    <phoneticPr fontId="2"/>
  </si>
  <si>
    <t>（単位：円）</t>
    <rPh sb="1" eb="3">
      <t>タンイ</t>
    </rPh>
    <rPh sb="4" eb="5">
      <t>エン</t>
    </rPh>
    <phoneticPr fontId="2"/>
  </si>
  <si>
    <t>区分</t>
    <rPh sb="0" eb="2">
      <t>クブン</t>
    </rPh>
    <phoneticPr fontId="2"/>
  </si>
  <si>
    <t>費　　　目</t>
    <rPh sb="0" eb="1">
      <t>ヒ</t>
    </rPh>
    <rPh sb="4" eb="5">
      <t>メ</t>
    </rPh>
    <phoneticPr fontId="2"/>
  </si>
  <si>
    <t>工事事務費１</t>
    <rPh sb="0" eb="2">
      <t>コウジ</t>
    </rPh>
    <rPh sb="2" eb="5">
      <t>ジムヒ</t>
    </rPh>
    <phoneticPr fontId="2"/>
  </si>
  <si>
    <t>　</t>
    <phoneticPr fontId="2"/>
  </si>
  <si>
    <t>合　　　　計</t>
    <rPh sb="0" eb="1">
      <t>ゴウ</t>
    </rPh>
    <rPh sb="5" eb="6">
      <t>ケイ</t>
    </rPh>
    <phoneticPr fontId="2"/>
  </si>
  <si>
    <t>緑化工事</t>
    <rPh sb="0" eb="2">
      <t>リョクカ</t>
    </rPh>
    <rPh sb="2" eb="4">
      <t>コウジ</t>
    </rPh>
    <phoneticPr fontId="2"/>
  </si>
  <si>
    <t>外構工事</t>
    <rPh sb="0" eb="2">
      <t>ガイコウ</t>
    </rPh>
    <rPh sb="2" eb="4">
      <t>コウジ</t>
    </rPh>
    <phoneticPr fontId="2"/>
  </si>
  <si>
    <t>介護老人保健施設</t>
    <rPh sb="0" eb="8">
      <t>ロウケン</t>
    </rPh>
    <phoneticPr fontId="2"/>
  </si>
  <si>
    <t>〇〇</t>
    <phoneticPr fontId="2"/>
  </si>
  <si>
    <t>施 設 の 部 門 別 面 積 表</t>
    <rPh sb="0" eb="1">
      <t>シ</t>
    </rPh>
    <rPh sb="2" eb="3">
      <t>セツ</t>
    </rPh>
    <rPh sb="6" eb="7">
      <t>ブ</t>
    </rPh>
    <rPh sb="8" eb="9">
      <t>モン</t>
    </rPh>
    <rPh sb="10" eb="11">
      <t>ベツ</t>
    </rPh>
    <rPh sb="12" eb="13">
      <t>メン</t>
    </rPh>
    <rPh sb="14" eb="15">
      <t>セキ</t>
    </rPh>
    <rPh sb="16" eb="17">
      <t>ヒョウ</t>
    </rPh>
    <phoneticPr fontId="2"/>
  </si>
  <si>
    <r>
      <t>※</t>
    </r>
    <r>
      <rPr>
        <i/>
        <u/>
        <sz val="10"/>
        <rFont val="ＭＳ 明朝"/>
        <family val="1"/>
        <charset val="128"/>
      </rPr>
      <t>芯々面積</t>
    </r>
    <r>
      <rPr>
        <i/>
        <sz val="10"/>
        <rFont val="ＭＳ 明朝"/>
        <family val="1"/>
        <charset val="128"/>
      </rPr>
      <t>で記入。ただし、基準面積のある施設等は、</t>
    </r>
    <r>
      <rPr>
        <i/>
        <u/>
        <sz val="10"/>
        <rFont val="ＭＳ 明朝"/>
        <family val="1"/>
        <charset val="128"/>
      </rPr>
      <t>（ ）内に内法面積</t>
    </r>
    <r>
      <rPr>
        <i/>
        <sz val="10"/>
        <rFont val="ＭＳ 明朝"/>
        <family val="1"/>
        <charset val="128"/>
      </rPr>
      <t>も記入すること。</t>
    </r>
    <rPh sb="1" eb="3">
      <t>シンシン</t>
    </rPh>
    <rPh sb="3" eb="5">
      <t>メンセキ</t>
    </rPh>
    <rPh sb="6" eb="8">
      <t>キニュウ</t>
    </rPh>
    <rPh sb="13" eb="15">
      <t>キジュン</t>
    </rPh>
    <rPh sb="15" eb="17">
      <t>メンセキ</t>
    </rPh>
    <rPh sb="20" eb="22">
      <t>シセツ</t>
    </rPh>
    <rPh sb="22" eb="23">
      <t>ナド</t>
    </rPh>
    <rPh sb="28" eb="29">
      <t>ナイ</t>
    </rPh>
    <rPh sb="30" eb="32">
      <t>ウチノリ</t>
    </rPh>
    <rPh sb="32" eb="34">
      <t>メンセキ</t>
    </rPh>
    <rPh sb="35" eb="37">
      <t>キニュウ</t>
    </rPh>
    <phoneticPr fontId="2"/>
  </si>
  <si>
    <t>（単位：㎡）</t>
    <rPh sb="1" eb="3">
      <t>タンイ</t>
    </rPh>
    <phoneticPr fontId="2"/>
  </si>
  <si>
    <t>施設設備名</t>
    <rPh sb="0" eb="2">
      <t>シセツ</t>
    </rPh>
    <rPh sb="2" eb="4">
      <t>セツビ</t>
    </rPh>
    <rPh sb="4" eb="5">
      <t>メイ</t>
    </rPh>
    <phoneticPr fontId="2"/>
  </si>
  <si>
    <t>面　　積</t>
    <rPh sb="0" eb="1">
      <t>メン</t>
    </rPh>
    <rPh sb="3" eb="4">
      <t>セキ</t>
    </rPh>
    <phoneticPr fontId="2"/>
  </si>
  <si>
    <t>備　　考</t>
    <rPh sb="0" eb="1">
      <t>ソナエ</t>
    </rPh>
    <rPh sb="3" eb="4">
      <t>コウ</t>
    </rPh>
    <phoneticPr fontId="2"/>
  </si>
  <si>
    <t>塔屋</t>
    <rPh sb="0" eb="1">
      <t>トウ</t>
    </rPh>
    <rPh sb="1" eb="2">
      <t>ヤ</t>
    </rPh>
    <phoneticPr fontId="2"/>
  </si>
  <si>
    <t>ユニット
又は
個室</t>
    <rPh sb="5" eb="6">
      <t>マタ</t>
    </rPh>
    <rPh sb="8" eb="10">
      <t>コシツ</t>
    </rPh>
    <phoneticPr fontId="2"/>
  </si>
  <si>
    <t>〈１人当り内法面積〉</t>
    <rPh sb="2" eb="3">
      <t>ニン</t>
    </rPh>
    <rPh sb="3" eb="4">
      <t>アタ</t>
    </rPh>
    <rPh sb="5" eb="7">
      <t>ウチノリ</t>
    </rPh>
    <rPh sb="7" eb="9">
      <t>メンセキ</t>
    </rPh>
    <phoneticPr fontId="2"/>
  </si>
  <si>
    <t>個室(      ～      ㎡）</t>
    <rPh sb="0" eb="2">
      <t>コシツ</t>
    </rPh>
    <phoneticPr fontId="2"/>
  </si>
  <si>
    <t>2床室(      ～      ㎡）</t>
    <rPh sb="1" eb="2">
      <t>ユカ</t>
    </rPh>
    <rPh sb="2" eb="3">
      <t>シツ</t>
    </rPh>
    <phoneticPr fontId="2"/>
  </si>
  <si>
    <t>3床室(      ～      ㎡）</t>
    <rPh sb="1" eb="2">
      <t>ユカ</t>
    </rPh>
    <rPh sb="2" eb="3">
      <t>シツ</t>
    </rPh>
    <phoneticPr fontId="2"/>
  </si>
  <si>
    <t>4床室(      ～      ㎡）</t>
    <rPh sb="1" eb="2">
      <t>ユカ</t>
    </rPh>
    <rPh sb="2" eb="3">
      <t>シツ</t>
    </rPh>
    <phoneticPr fontId="2"/>
  </si>
  <si>
    <t>小計</t>
    <rPh sb="0" eb="2">
      <t>ショウケイ</t>
    </rPh>
    <phoneticPr fontId="2"/>
  </si>
  <si>
    <t>生活部門</t>
    <rPh sb="0" eb="2">
      <t>セイカツ</t>
    </rPh>
    <rPh sb="2" eb="4">
      <t>ブモン</t>
    </rPh>
    <phoneticPr fontId="2"/>
  </si>
  <si>
    <t>◎ 共同生活室
　 〈ユニット型〉</t>
    <rPh sb="2" eb="4">
      <t>キョウドウ</t>
    </rPh>
    <rPh sb="4" eb="6">
      <t>セイカツ</t>
    </rPh>
    <rPh sb="6" eb="7">
      <t>シツ</t>
    </rPh>
    <rPh sb="15" eb="16">
      <t>ガタ</t>
    </rPh>
    <phoneticPr fontId="2"/>
  </si>
  <si>
    <t>◎ 食堂（入所）
　 〈従来型〉</t>
    <rPh sb="2" eb="4">
      <t>ショクドウ</t>
    </rPh>
    <rPh sb="5" eb="7">
      <t>ニュウショ</t>
    </rPh>
    <rPh sb="12" eb="15">
      <t>ジュウライガタ</t>
    </rPh>
    <phoneticPr fontId="2"/>
  </si>
  <si>
    <t>◎ 談話室
　 〈従来型〉</t>
    <rPh sb="2" eb="5">
      <t>ダンワシツ</t>
    </rPh>
    <phoneticPr fontId="2"/>
  </si>
  <si>
    <t>◎ ﾚｸﾘｴｰｼｮﾝ･ﾙｰﾑ
　 〈従来型〉</t>
    <phoneticPr fontId="2"/>
  </si>
  <si>
    <t>◎◆ 認知症ﾃﾞｲﾙｰﾑ
   〈認知症専門棟〉</t>
    <rPh sb="3" eb="5">
      <t>ニンチ</t>
    </rPh>
    <rPh sb="5" eb="6">
      <t>ショウ</t>
    </rPh>
    <phoneticPr fontId="2"/>
  </si>
  <si>
    <t>　 浴室（個浴）</t>
    <rPh sb="2" eb="4">
      <t>ヨクシツ</t>
    </rPh>
    <rPh sb="5" eb="6">
      <t>コ</t>
    </rPh>
    <rPh sb="6" eb="7">
      <t>ヨク</t>
    </rPh>
    <phoneticPr fontId="2"/>
  </si>
  <si>
    <t>脱衣室含む</t>
    <rPh sb="0" eb="3">
      <t>ダツイシツ</t>
    </rPh>
    <rPh sb="3" eb="4">
      <t>フク</t>
    </rPh>
    <phoneticPr fontId="2"/>
  </si>
  <si>
    <t>　 浴室（特殊）</t>
    <rPh sb="2" eb="4">
      <t>ヨクシツ</t>
    </rPh>
    <rPh sb="5" eb="7">
      <t>トクシュ</t>
    </rPh>
    <phoneticPr fontId="2"/>
  </si>
  <si>
    <t>　 洗面所（集中型）</t>
    <rPh sb="2" eb="4">
      <t>センメン</t>
    </rPh>
    <rPh sb="4" eb="5">
      <t>ショ</t>
    </rPh>
    <rPh sb="6" eb="9">
      <t>シュウチュウガタ</t>
    </rPh>
    <phoneticPr fontId="2"/>
  </si>
  <si>
    <t>　 便所（一般）</t>
    <rPh sb="2" eb="4">
      <t>ベンジョ</t>
    </rPh>
    <rPh sb="5" eb="7">
      <t>イッパン</t>
    </rPh>
    <phoneticPr fontId="2"/>
  </si>
  <si>
    <t>　 便所（車椅子）</t>
    <rPh sb="2" eb="4">
      <t>ベンジョ</t>
    </rPh>
    <rPh sb="5" eb="8">
      <t>クルマイス</t>
    </rPh>
    <phoneticPr fontId="2"/>
  </si>
  <si>
    <t>　 汚物処理室</t>
    <rPh sb="2" eb="4">
      <t>オブツ</t>
    </rPh>
    <rPh sb="4" eb="7">
      <t>ショリシツ</t>
    </rPh>
    <phoneticPr fontId="2"/>
  </si>
  <si>
    <t>小　　計</t>
    <rPh sb="0" eb="1">
      <t>ショウ</t>
    </rPh>
    <rPh sb="3" eb="4">
      <t>ケイ</t>
    </rPh>
    <phoneticPr fontId="2"/>
  </si>
  <si>
    <t>医療･リハ部門</t>
    <rPh sb="0" eb="2">
      <t>イリョウ</t>
    </rPh>
    <rPh sb="5" eb="7">
      <t>ブモン</t>
    </rPh>
    <phoneticPr fontId="2"/>
  </si>
  <si>
    <t>◎ 機能訓練室(入所)</t>
    <rPh sb="2" eb="4">
      <t>キノウ</t>
    </rPh>
    <rPh sb="4" eb="6">
      <t>クンレン</t>
    </rPh>
    <rPh sb="6" eb="7">
      <t>シツ</t>
    </rPh>
    <rPh sb="8" eb="10">
      <t>ニュウショ</t>
    </rPh>
    <phoneticPr fontId="2"/>
  </si>
  <si>
    <t>◎ 通所専用スペース</t>
    <rPh sb="2" eb="4">
      <t>ツウショ</t>
    </rPh>
    <rPh sb="4" eb="6">
      <t>センヨウ</t>
    </rPh>
    <phoneticPr fontId="2"/>
  </si>
  <si>
    <t>(うち通所食堂)</t>
    <rPh sb="3" eb="5">
      <t>ツウショ</t>
    </rPh>
    <rPh sb="5" eb="7">
      <t>ショクドウ</t>
    </rPh>
    <phoneticPr fontId="2"/>
  </si>
  <si>
    <t xml:space="preserve">  通所専用スペースの
内数</t>
    <rPh sb="2" eb="4">
      <t>ツウショ</t>
    </rPh>
    <rPh sb="4" eb="6">
      <t>センヨウ</t>
    </rPh>
    <rPh sb="12" eb="13">
      <t>ウチ</t>
    </rPh>
    <rPh sb="13" eb="14">
      <t>カズ</t>
    </rPh>
    <phoneticPr fontId="2"/>
  </si>
  <si>
    <t xml:space="preserve"> 浴室（個浴）</t>
    <phoneticPr fontId="2"/>
  </si>
  <si>
    <t xml:space="preserve"> 浴室（一般）</t>
    <rPh sb="4" eb="6">
      <t>イッパン</t>
    </rPh>
    <phoneticPr fontId="2"/>
  </si>
  <si>
    <t>浴室（特殊）</t>
    <phoneticPr fontId="2"/>
  </si>
  <si>
    <t>　 診察室</t>
    <rPh sb="2" eb="5">
      <t>シンサツシツ</t>
    </rPh>
    <phoneticPr fontId="2"/>
  </si>
  <si>
    <t xml:space="preserve"> 　調剤所</t>
    <rPh sb="2" eb="4">
      <t>チョウザイ</t>
    </rPh>
    <rPh sb="4" eb="5">
      <t>ショ</t>
    </rPh>
    <phoneticPr fontId="2"/>
  </si>
  <si>
    <t>　 リハスタッフ室</t>
    <rPh sb="8" eb="9">
      <t>シツ</t>
    </rPh>
    <phoneticPr fontId="2"/>
  </si>
  <si>
    <t>管　理　部　門</t>
    <rPh sb="0" eb="1">
      <t>カン</t>
    </rPh>
    <rPh sb="2" eb="3">
      <t>リ</t>
    </rPh>
    <rPh sb="4" eb="5">
      <t>ブ</t>
    </rPh>
    <rPh sb="6" eb="7">
      <t>モン</t>
    </rPh>
    <phoneticPr fontId="2"/>
  </si>
  <si>
    <t>　 ｻｰﾋﾞｽ･ｽﾃｰｼｮﾝ</t>
    <phoneticPr fontId="2"/>
  </si>
  <si>
    <t>　 家族相談室</t>
    <rPh sb="2" eb="4">
      <t>カゾク</t>
    </rPh>
    <rPh sb="4" eb="7">
      <t>ソウダンシツ</t>
    </rPh>
    <phoneticPr fontId="2"/>
  </si>
  <si>
    <t>◎◆ 家族介護教室</t>
    <rPh sb="3" eb="5">
      <t>カゾク</t>
    </rPh>
    <rPh sb="5" eb="7">
      <t>カイゴ</t>
    </rPh>
    <rPh sb="7" eb="9">
      <t>キョウシツ</t>
    </rPh>
    <phoneticPr fontId="2"/>
  </si>
  <si>
    <t>認知症専門棟でない場合は、</t>
    <rPh sb="0" eb="2">
      <t>ニンチ</t>
    </rPh>
    <rPh sb="2" eb="3">
      <t>ショウ</t>
    </rPh>
    <rPh sb="3" eb="5">
      <t>センモン</t>
    </rPh>
    <rPh sb="5" eb="6">
      <t>トウ</t>
    </rPh>
    <rPh sb="9" eb="11">
      <t>バアイ</t>
    </rPh>
    <phoneticPr fontId="2"/>
  </si>
  <si>
    <t>芯々面積のみで可</t>
    <rPh sb="0" eb="2">
      <t>シンシン</t>
    </rPh>
    <rPh sb="2" eb="4">
      <t>メンセキ</t>
    </rPh>
    <rPh sb="7" eb="8">
      <t>カ</t>
    </rPh>
    <phoneticPr fontId="2"/>
  </si>
  <si>
    <t>　 ﾎﾞﾗﾝﾃｨｱ･ﾙｰﾑ</t>
    <phoneticPr fontId="2"/>
  </si>
  <si>
    <t>　 事務室</t>
    <rPh sb="2" eb="5">
      <t>ジムシツ</t>
    </rPh>
    <phoneticPr fontId="2"/>
  </si>
  <si>
    <t xml:space="preserve"> 　会議室</t>
    <rPh sb="2" eb="5">
      <t>カイギシツ</t>
    </rPh>
    <phoneticPr fontId="2"/>
  </si>
  <si>
    <t>　 職員便所</t>
    <rPh sb="2" eb="4">
      <t>ショクイン</t>
    </rPh>
    <rPh sb="4" eb="6">
      <t>ベンジョ</t>
    </rPh>
    <phoneticPr fontId="2"/>
  </si>
  <si>
    <t>　 休憩室･仮眠室</t>
    <rPh sb="2" eb="5">
      <t>キュウケイシツ</t>
    </rPh>
    <rPh sb="6" eb="9">
      <t>カミンシツ</t>
    </rPh>
    <phoneticPr fontId="2"/>
  </si>
  <si>
    <t>　 リネン庫</t>
    <rPh sb="5" eb="6">
      <t>コ</t>
    </rPh>
    <phoneticPr fontId="2"/>
  </si>
  <si>
    <t xml:space="preserve">   倉庫・物品庫</t>
    <rPh sb="3" eb="5">
      <t>ソウコ</t>
    </rPh>
    <rPh sb="6" eb="8">
      <t>ブッピン</t>
    </rPh>
    <rPh sb="8" eb="9">
      <t>コ</t>
    </rPh>
    <phoneticPr fontId="2"/>
  </si>
  <si>
    <t xml:space="preserve"> 　応接室　</t>
    <rPh sb="2" eb="5">
      <t>オウセツシツ</t>
    </rPh>
    <phoneticPr fontId="2"/>
  </si>
  <si>
    <t>サービス部門</t>
    <rPh sb="4" eb="6">
      <t>ブモン</t>
    </rPh>
    <phoneticPr fontId="2"/>
  </si>
  <si>
    <t>　 調理室</t>
    <rPh sb="2" eb="5">
      <t>チョウリシツ</t>
    </rPh>
    <phoneticPr fontId="2"/>
  </si>
  <si>
    <t>　 配膳室</t>
    <rPh sb="2" eb="5">
      <t>ハイゼンシツ</t>
    </rPh>
    <phoneticPr fontId="2"/>
  </si>
  <si>
    <t xml:space="preserve"> 　洗濯室</t>
    <rPh sb="2" eb="4">
      <t>センタク</t>
    </rPh>
    <rPh sb="4" eb="5">
      <t>シツ</t>
    </rPh>
    <phoneticPr fontId="2"/>
  </si>
  <si>
    <t>　 機械室</t>
    <rPh sb="2" eb="5">
      <t>キカイシツ</t>
    </rPh>
    <phoneticPr fontId="2"/>
  </si>
  <si>
    <t>その他部門</t>
    <rPh sb="2" eb="5">
      <t>タブモン</t>
    </rPh>
    <phoneticPr fontId="2"/>
  </si>
  <si>
    <t>　 階段</t>
    <rPh sb="2" eb="4">
      <t>カイダン</t>
    </rPh>
    <phoneticPr fontId="2"/>
  </si>
  <si>
    <t>廊下幅 ：</t>
    <rPh sb="0" eb="2">
      <t>ロウカ</t>
    </rPh>
    <rPh sb="2" eb="3">
      <t>ハバ</t>
    </rPh>
    <phoneticPr fontId="2"/>
  </si>
  <si>
    <t xml:space="preserve"> 　EV</t>
    <phoneticPr fontId="2"/>
  </si>
  <si>
    <t>片廊下　  m ～   m</t>
    <rPh sb="0" eb="1">
      <t>カタ</t>
    </rPh>
    <rPh sb="1" eb="3">
      <t>ロウカ</t>
    </rPh>
    <phoneticPr fontId="2"/>
  </si>
  <si>
    <t>　 廊下</t>
    <rPh sb="2" eb="4">
      <t>ロウカ</t>
    </rPh>
    <phoneticPr fontId="2"/>
  </si>
  <si>
    <t>中廊下　  m ～   m</t>
    <rPh sb="0" eb="1">
      <t>ナカ</t>
    </rPh>
    <rPh sb="1" eb="3">
      <t>ロウカ</t>
    </rPh>
    <phoneticPr fontId="2"/>
  </si>
  <si>
    <t>　 玄関ホール</t>
    <rPh sb="2" eb="4">
      <t>ゲンカン</t>
    </rPh>
    <phoneticPr fontId="2"/>
  </si>
  <si>
    <t>(ﾕﾆｯﾄ型基準緩和部分)</t>
    <rPh sb="5" eb="6">
      <t>カタ</t>
    </rPh>
    <rPh sb="6" eb="8">
      <t>キジュン</t>
    </rPh>
    <rPh sb="8" eb="10">
      <t>カンワ</t>
    </rPh>
    <rPh sb="10" eb="12">
      <t>ブブン</t>
    </rPh>
    <phoneticPr fontId="2"/>
  </si>
  <si>
    <t>　 PS</t>
    <phoneticPr fontId="2"/>
  </si>
  <si>
    <t>老健専用 計(A)</t>
    <rPh sb="0" eb="2">
      <t>ロウケン</t>
    </rPh>
    <rPh sb="2" eb="4">
      <t>センヨウ</t>
    </rPh>
    <rPh sb="5" eb="6">
      <t>ケイ</t>
    </rPh>
    <phoneticPr fontId="2"/>
  </si>
  <si>
    <t>通所リハ含む</t>
    <rPh sb="0" eb="2">
      <t>ツウショ</t>
    </rPh>
    <rPh sb="4" eb="5">
      <t>フク</t>
    </rPh>
    <phoneticPr fontId="2"/>
  </si>
  <si>
    <t>その他</t>
    <rPh sb="2" eb="3">
      <t>タ</t>
    </rPh>
    <phoneticPr fontId="2"/>
  </si>
  <si>
    <t>その他部分 計(B)</t>
    <rPh sb="2" eb="3">
      <t>ホカ</t>
    </rPh>
    <rPh sb="3" eb="5">
      <t>ブブン</t>
    </rPh>
    <rPh sb="6" eb="7">
      <t>ケイ</t>
    </rPh>
    <phoneticPr fontId="2"/>
  </si>
  <si>
    <t>共用</t>
    <rPh sb="0" eb="2">
      <t>キョウヨウ</t>
    </rPh>
    <phoneticPr fontId="2"/>
  </si>
  <si>
    <t>老健部分(a)</t>
    <rPh sb="0" eb="2">
      <t>ロウケン</t>
    </rPh>
    <rPh sb="2" eb="4">
      <t>ブブン</t>
    </rPh>
    <phoneticPr fontId="2"/>
  </si>
  <si>
    <r>
      <t>※</t>
    </r>
    <r>
      <rPr>
        <sz val="9"/>
        <rFont val="ＭＳ 明朝"/>
        <family val="1"/>
        <charset val="128"/>
      </rPr>
      <t>→下段（注）参照</t>
    </r>
    <rPh sb="2" eb="4">
      <t>カダン</t>
    </rPh>
    <rPh sb="5" eb="6">
      <t>チュウ</t>
    </rPh>
    <rPh sb="7" eb="9">
      <t>サンショウ</t>
    </rPh>
    <phoneticPr fontId="2"/>
  </si>
  <si>
    <t>その他事業部分(b)</t>
    <rPh sb="2" eb="3">
      <t>タ</t>
    </rPh>
    <rPh sb="3" eb="5">
      <t>ジギョウ</t>
    </rPh>
    <rPh sb="5" eb="7">
      <t>ブブン</t>
    </rPh>
    <phoneticPr fontId="2"/>
  </si>
  <si>
    <t>共用部分 計（C）</t>
    <rPh sb="0" eb="2">
      <t>キョウヨウ</t>
    </rPh>
    <rPh sb="2" eb="4">
      <t>ブブン</t>
    </rPh>
    <rPh sb="5" eb="6">
      <t>ケイ</t>
    </rPh>
    <phoneticPr fontId="2"/>
  </si>
  <si>
    <t>老健合計(A+a)</t>
    <rPh sb="0" eb="2">
      <t>ロウケン</t>
    </rPh>
    <rPh sb="2" eb="4">
      <t>ゴウケイ</t>
    </rPh>
    <phoneticPr fontId="2"/>
  </si>
  <si>
    <t>その他部分合計(B+b)</t>
    <rPh sb="2" eb="3">
      <t>タ</t>
    </rPh>
    <rPh sb="3" eb="5">
      <t>ブブン</t>
    </rPh>
    <rPh sb="5" eb="7">
      <t>ゴウケイ</t>
    </rPh>
    <phoneticPr fontId="2"/>
  </si>
  <si>
    <t>建物全体合計(A+B+C)</t>
    <rPh sb="0" eb="2">
      <t>タテモノ</t>
    </rPh>
    <rPh sb="2" eb="4">
      <t>ゼンタイ</t>
    </rPh>
    <rPh sb="4" eb="6">
      <t>ゴウケイ</t>
    </rPh>
    <phoneticPr fontId="2"/>
  </si>
  <si>
    <t>（注）</t>
    <rPh sb="1" eb="2">
      <t>チュウ</t>
    </rPh>
    <phoneticPr fontId="2"/>
  </si>
  <si>
    <t>◎：面積基準のある施設等　　　◆：認知症専門棟を設ける場合は、必置かつ面積基準のある施設</t>
    <rPh sb="2" eb="4">
      <t>メンセキ</t>
    </rPh>
    <rPh sb="4" eb="6">
      <t>キジュン</t>
    </rPh>
    <rPh sb="9" eb="11">
      <t>シセツ</t>
    </rPh>
    <rPh sb="11" eb="12">
      <t>ナド</t>
    </rPh>
    <rPh sb="17" eb="19">
      <t>ニンチ</t>
    </rPh>
    <rPh sb="19" eb="20">
      <t>ショウ</t>
    </rPh>
    <rPh sb="20" eb="22">
      <t>センモン</t>
    </rPh>
    <rPh sb="22" eb="23">
      <t>トウ</t>
    </rPh>
    <rPh sb="24" eb="25">
      <t>モウ</t>
    </rPh>
    <rPh sb="27" eb="29">
      <t>バアイ</t>
    </rPh>
    <rPh sb="31" eb="32">
      <t>カナラ</t>
    </rPh>
    <rPh sb="32" eb="33">
      <t>チ</t>
    </rPh>
    <rPh sb="35" eb="37">
      <t>メンセキ</t>
    </rPh>
    <rPh sb="37" eb="39">
      <t>キジュン</t>
    </rPh>
    <rPh sb="42" eb="44">
      <t>シセツ</t>
    </rPh>
    <phoneticPr fontId="2"/>
  </si>
  <si>
    <t>※
　</t>
    <phoneticPr fontId="2"/>
  </si>
  <si>
    <t xml:space="preserve">・
</t>
    <phoneticPr fontId="2"/>
  </si>
  <si>
    <t>　任意設置の施設がある場合や、複数事業を行う合築施設の場合など、項目が不足する場合は必要に応じて行を増やして記入すること。</t>
    <rPh sb="1" eb="3">
      <t>ニンイ</t>
    </rPh>
    <rPh sb="3" eb="5">
      <t>セッチ</t>
    </rPh>
    <rPh sb="6" eb="8">
      <t>シセツ</t>
    </rPh>
    <rPh sb="11" eb="13">
      <t>バアイ</t>
    </rPh>
    <rPh sb="15" eb="17">
      <t>フクスウ</t>
    </rPh>
    <rPh sb="17" eb="19">
      <t>ジギョウ</t>
    </rPh>
    <rPh sb="20" eb="21">
      <t>オコナ</t>
    </rPh>
    <rPh sb="22" eb="23">
      <t>ゴウ</t>
    </rPh>
    <rPh sb="23" eb="24">
      <t>キズク</t>
    </rPh>
    <rPh sb="24" eb="26">
      <t>シセツ</t>
    </rPh>
    <rPh sb="27" eb="29">
      <t>バアイ</t>
    </rPh>
    <rPh sb="32" eb="34">
      <t>コウモク</t>
    </rPh>
    <rPh sb="35" eb="37">
      <t>フソク</t>
    </rPh>
    <rPh sb="39" eb="41">
      <t>バアイ</t>
    </rPh>
    <rPh sb="42" eb="44">
      <t>ヒツヨウ</t>
    </rPh>
    <rPh sb="45" eb="46">
      <t>オウ</t>
    </rPh>
    <rPh sb="48" eb="49">
      <t>ギョウ</t>
    </rPh>
    <rPh sb="50" eb="51">
      <t>フ</t>
    </rPh>
    <rPh sb="54" eb="56">
      <t>キニュウ</t>
    </rPh>
    <phoneticPr fontId="2"/>
  </si>
  <si>
    <t>・</t>
    <phoneticPr fontId="2"/>
  </si>
  <si>
    <t>　端数は適宜調整をし、全ての数値は、平面図・求積図、その他の各種資料の数値と一致するように作成すること。</t>
    <rPh sb="28" eb="29">
      <t>タ</t>
    </rPh>
    <phoneticPr fontId="2"/>
  </si>
  <si>
    <t>　縦横の数値の合計が一致するよう、必ず検算をすること。</t>
    <rPh sb="1" eb="3">
      <t>タテヨコ</t>
    </rPh>
    <rPh sb="4" eb="6">
      <t>スウチ</t>
    </rPh>
    <rPh sb="7" eb="9">
      <t>ゴウケイ</t>
    </rPh>
    <rPh sb="10" eb="12">
      <t>イッチ</t>
    </rPh>
    <rPh sb="17" eb="18">
      <t>カナラ</t>
    </rPh>
    <rPh sb="19" eb="21">
      <t>ケンザン</t>
    </rPh>
    <phoneticPr fontId="2"/>
  </si>
  <si>
    <t>改修内容</t>
    <rPh sb="0" eb="2">
      <t>カイシュウ</t>
    </rPh>
    <rPh sb="2" eb="4">
      <t>ナイヨウ</t>
    </rPh>
    <phoneticPr fontId="2"/>
  </si>
  <si>
    <t>土地所有者</t>
    <rPh sb="0" eb="2">
      <t>トチ</t>
    </rPh>
    <rPh sb="2" eb="5">
      <t>ショユウシャ</t>
    </rPh>
    <phoneticPr fontId="2"/>
  </si>
  <si>
    <t>開設年月日</t>
    <rPh sb="0" eb="2">
      <t>カイセツ</t>
    </rPh>
    <rPh sb="2" eb="5">
      <t>ネンガッピ</t>
    </rPh>
    <phoneticPr fontId="2"/>
  </si>
  <si>
    <t>介護老人保健施設施設整備事業概要</t>
    <rPh sb="0" eb="2">
      <t>カイゴ</t>
    </rPh>
    <rPh sb="2" eb="4">
      <t>ロウジン</t>
    </rPh>
    <rPh sb="4" eb="6">
      <t>ホケン</t>
    </rPh>
    <rPh sb="6" eb="8">
      <t>シセツ</t>
    </rPh>
    <rPh sb="8" eb="10">
      <t>シセツ</t>
    </rPh>
    <rPh sb="10" eb="12">
      <t>セイビ</t>
    </rPh>
    <rPh sb="12" eb="14">
      <t>ジギョウ</t>
    </rPh>
    <rPh sb="14" eb="16">
      <t>ガイヨウ</t>
    </rPh>
    <phoneticPr fontId="2"/>
  </si>
  <si>
    <t>年度</t>
    <rPh sb="0" eb="2">
      <t>ネンド</t>
    </rPh>
    <phoneticPr fontId="2"/>
  </si>
  <si>
    <t>施工業者</t>
    <rPh sb="0" eb="2">
      <t>セコウ</t>
    </rPh>
    <rPh sb="2" eb="4">
      <t>ギョウシャ</t>
    </rPh>
    <phoneticPr fontId="2"/>
  </si>
  <si>
    <t>設計監理</t>
    <rPh sb="0" eb="2">
      <t>セッケイ</t>
    </rPh>
    <rPh sb="2" eb="4">
      <t>カンリ</t>
    </rPh>
    <phoneticPr fontId="2"/>
  </si>
  <si>
    <t>他補助</t>
    <rPh sb="0" eb="1">
      <t>ホカ</t>
    </rPh>
    <rPh sb="1" eb="3">
      <t>ホジョ</t>
    </rPh>
    <phoneticPr fontId="2"/>
  </si>
  <si>
    <t>都補助金額</t>
    <rPh sb="0" eb="1">
      <t>ト</t>
    </rPh>
    <rPh sb="1" eb="3">
      <t>ホジョ</t>
    </rPh>
    <rPh sb="3" eb="5">
      <t>キンガク</t>
    </rPh>
    <phoneticPr fontId="2"/>
  </si>
  <si>
    <t>契約業者名</t>
    <rPh sb="0" eb="2">
      <t>ケイヤク</t>
    </rPh>
    <rPh sb="2" eb="4">
      <t>ギョウシャ</t>
    </rPh>
    <rPh sb="4" eb="5">
      <t>ナ</t>
    </rPh>
    <phoneticPr fontId="2"/>
  </si>
  <si>
    <t>国補助金額</t>
    <rPh sb="0" eb="1">
      <t>クニ</t>
    </rPh>
    <rPh sb="1" eb="4">
      <t>ホジョキン</t>
    </rPh>
    <rPh sb="4" eb="5">
      <t>ガク</t>
    </rPh>
    <phoneticPr fontId="2"/>
  </si>
  <si>
    <t>総事業費</t>
    <rPh sb="0" eb="1">
      <t>ソウ</t>
    </rPh>
    <rPh sb="1" eb="4">
      <t>ジギョウヒ</t>
    </rPh>
    <phoneticPr fontId="2"/>
  </si>
  <si>
    <t>事業内容等
（事業種別・棟名・内容）</t>
    <rPh sb="0" eb="2">
      <t>ジギョウ</t>
    </rPh>
    <rPh sb="2" eb="4">
      <t>ナイヨウ</t>
    </rPh>
    <rPh sb="4" eb="5">
      <t>トウ</t>
    </rPh>
    <rPh sb="7" eb="9">
      <t>ジギョウ</t>
    </rPh>
    <rPh sb="9" eb="11">
      <t>シュベツ</t>
    </rPh>
    <rPh sb="12" eb="13">
      <t>ムネ</t>
    </rPh>
    <rPh sb="13" eb="14">
      <t>メイ</t>
    </rPh>
    <phoneticPr fontId="2"/>
  </si>
  <si>
    <t>補助事業名</t>
    <rPh sb="0" eb="2">
      <t>ホジョ</t>
    </rPh>
    <rPh sb="2" eb="4">
      <t>ジギョウ</t>
    </rPh>
    <rPh sb="4" eb="5">
      <t>ナ</t>
    </rPh>
    <phoneticPr fontId="2"/>
  </si>
  <si>
    <t>補助年度</t>
    <rPh sb="0" eb="2">
      <t>ホジョ</t>
    </rPh>
    <rPh sb="2" eb="4">
      <t>ネンド</t>
    </rPh>
    <phoneticPr fontId="2"/>
  </si>
  <si>
    <t>当該施設における過去の補助事業一覧</t>
    <rPh sb="0" eb="2">
      <t>トウガイ</t>
    </rPh>
    <rPh sb="2" eb="4">
      <t>シセツ</t>
    </rPh>
    <rPh sb="8" eb="10">
      <t>カコ</t>
    </rPh>
    <rPh sb="11" eb="13">
      <t>ホジョ</t>
    </rPh>
    <rPh sb="13" eb="15">
      <t>ジギョウ</t>
    </rPh>
    <rPh sb="15" eb="17">
      <t>イチラン</t>
    </rPh>
    <phoneticPr fontId="2"/>
  </si>
  <si>
    <t>・改修内容</t>
    <rPh sb="3" eb="5">
      <t>ナイヨウ</t>
    </rPh>
    <phoneticPr fontId="2"/>
  </si>
  <si>
    <t>写　　　真</t>
    <rPh sb="0" eb="1">
      <t>シャ</t>
    </rPh>
    <rPh sb="4" eb="5">
      <t>マコト</t>
    </rPh>
    <phoneticPr fontId="2"/>
  </si>
  <si>
    <t>・改修箇所現況</t>
    <rPh sb="3" eb="5">
      <t>カショ</t>
    </rPh>
    <rPh sb="5" eb="7">
      <t>ゲンキョウ</t>
    </rPh>
    <phoneticPr fontId="2"/>
  </si>
  <si>
    <t>・改修箇所</t>
    <rPh sb="3" eb="5">
      <t>カショ</t>
    </rPh>
    <phoneticPr fontId="2"/>
  </si>
  <si>
    <t xml:space="preserve">・改修箇所
</t>
    <phoneticPr fontId="2"/>
  </si>
  <si>
    <t xml:space="preserve">・改修箇所現況
</t>
    <rPh sb="3" eb="5">
      <t>カショ</t>
    </rPh>
    <rPh sb="5" eb="7">
      <t>ゲンキョウ</t>
    </rPh>
    <phoneticPr fontId="2"/>
  </si>
  <si>
    <t xml:space="preserve">・改修箇所
</t>
    <rPh sb="3" eb="5">
      <t>カショ</t>
    </rPh>
    <phoneticPr fontId="2"/>
  </si>
  <si>
    <t xml:space="preserve">・改修内容
</t>
    <rPh sb="3" eb="5">
      <t>ナイヨウ</t>
    </rPh>
    <phoneticPr fontId="2"/>
  </si>
  <si>
    <t xml:space="preserve">・改修箇所
</t>
    <rPh sb="1" eb="3">
      <t>カイシュウ</t>
    </rPh>
    <rPh sb="3" eb="5">
      <t>カショ</t>
    </rPh>
    <phoneticPr fontId="2"/>
  </si>
  <si>
    <t>現況を示す写真</t>
    <rPh sb="0" eb="2">
      <t>ゲンキョウ</t>
    </rPh>
    <rPh sb="3" eb="4">
      <t>シメ</t>
    </rPh>
    <rPh sb="5" eb="7">
      <t>シャシン</t>
    </rPh>
    <phoneticPr fontId="2"/>
  </si>
  <si>
    <t>令和　　年度</t>
    <rPh sb="0" eb="1">
      <t>レイ</t>
    </rPh>
    <rPh sb="1" eb="2">
      <t>ワ</t>
    </rPh>
    <rPh sb="4" eb="6">
      <t>ネンド</t>
    </rPh>
    <phoneticPr fontId="2"/>
  </si>
  <si>
    <t>※分かる範囲でご記入ください</t>
    <rPh sb="1" eb="2">
      <t>ワ</t>
    </rPh>
    <rPh sb="4" eb="6">
      <t>ハンイ</t>
    </rPh>
    <rPh sb="8" eb="10">
      <t>キニュウ</t>
    </rPh>
    <phoneticPr fontId="2"/>
  </si>
  <si>
    <t>備考（工事概算額など）　　　　　　　　　</t>
    <rPh sb="0" eb="2">
      <t>ビコウ</t>
    </rPh>
    <rPh sb="3" eb="5">
      <t>コウジ</t>
    </rPh>
    <rPh sb="5" eb="7">
      <t>ガイサン</t>
    </rPh>
    <rPh sb="7" eb="8">
      <t>ガク</t>
    </rPh>
    <phoneticPr fontId="2"/>
  </si>
  <si>
    <t>計画内容</t>
    <rPh sb="0" eb="2">
      <t>ケイカク</t>
    </rPh>
    <rPh sb="2" eb="4">
      <t>ナイヨウ</t>
    </rPh>
    <phoneticPr fontId="2"/>
  </si>
  <si>
    <t>件　　　名</t>
    <rPh sb="0" eb="1">
      <t>ケン</t>
    </rPh>
    <rPh sb="4" eb="5">
      <t>メイ</t>
    </rPh>
    <phoneticPr fontId="2"/>
  </si>
  <si>
    <t>実施予定年度</t>
    <rPh sb="0" eb="2">
      <t>ジッシ</t>
    </rPh>
    <rPh sb="2" eb="4">
      <t>ヨテイ</t>
    </rPh>
    <rPh sb="4" eb="6">
      <t>ネンド</t>
    </rPh>
    <phoneticPr fontId="2"/>
  </si>
  <si>
    <t>※補助金申請（受領）の有無に関わらず、すべてご記入ください。</t>
    <rPh sb="1" eb="4">
      <t>ホジョキン</t>
    </rPh>
    <rPh sb="4" eb="6">
      <t>シンセイ</t>
    </rPh>
    <rPh sb="7" eb="9">
      <t>ジュリョウ</t>
    </rPh>
    <rPh sb="11" eb="12">
      <t>ア</t>
    </rPh>
    <rPh sb="12" eb="13">
      <t>ム</t>
    </rPh>
    <rPh sb="14" eb="15">
      <t>カカ</t>
    </rPh>
    <rPh sb="23" eb="25">
      <t>キニュウ</t>
    </rPh>
    <phoneticPr fontId="2"/>
  </si>
  <si>
    <t>当該施設における今後20年間の整備（改修）計画</t>
    <rPh sb="0" eb="2">
      <t>トウガイ</t>
    </rPh>
    <rPh sb="2" eb="4">
      <t>シセツ</t>
    </rPh>
    <rPh sb="8" eb="10">
      <t>コンゴ</t>
    </rPh>
    <rPh sb="12" eb="14">
      <t>ネンカン</t>
    </rPh>
    <rPh sb="15" eb="17">
      <t>セイビ</t>
    </rPh>
    <rPh sb="18" eb="20">
      <t>カイシュウ</t>
    </rPh>
    <rPh sb="21" eb="23">
      <t>ケイカク</t>
    </rPh>
    <phoneticPr fontId="2"/>
  </si>
  <si>
    <t>借入金償還計画一覧表</t>
    <rPh sb="0" eb="2">
      <t>カリイレ</t>
    </rPh>
    <rPh sb="2" eb="3">
      <t>キン</t>
    </rPh>
    <rPh sb="3" eb="5">
      <t>ショウカン</t>
    </rPh>
    <rPh sb="5" eb="7">
      <t>ケイカク</t>
    </rPh>
    <rPh sb="7" eb="9">
      <t>イチラン</t>
    </rPh>
    <rPh sb="9" eb="10">
      <t>ヒョウ</t>
    </rPh>
    <phoneticPr fontId="2"/>
  </si>
  <si>
    <t>施設・事業種別（又は合計）</t>
    <rPh sb="0" eb="2">
      <t>シセツ</t>
    </rPh>
    <rPh sb="3" eb="5">
      <t>ジギョウ</t>
    </rPh>
    <rPh sb="5" eb="7">
      <t>シュベツ</t>
    </rPh>
    <rPh sb="8" eb="9">
      <t>マタ</t>
    </rPh>
    <rPh sb="10" eb="12">
      <t>ゴウケイ</t>
    </rPh>
    <phoneticPr fontId="2"/>
  </si>
  <si>
    <t>融資区分</t>
    <rPh sb="0" eb="2">
      <t>ユウシ</t>
    </rPh>
    <rPh sb="2" eb="4">
      <t>クブン</t>
    </rPh>
    <phoneticPr fontId="2"/>
  </si>
  <si>
    <t>（単位：千円）</t>
    <rPh sb="1" eb="3">
      <t>タンイ</t>
    </rPh>
    <rPh sb="4" eb="6">
      <t>センエン</t>
    </rPh>
    <phoneticPr fontId="2"/>
  </si>
  <si>
    <t>返済年数</t>
    <rPh sb="0" eb="2">
      <t>ヘンサイ</t>
    </rPh>
    <rPh sb="2" eb="4">
      <t>ネンスウ</t>
    </rPh>
    <phoneticPr fontId="2"/>
  </si>
  <si>
    <t>借入先</t>
    <rPh sb="0" eb="2">
      <t>カリイレ</t>
    </rPh>
    <rPh sb="2" eb="3">
      <t>サキ</t>
    </rPh>
    <phoneticPr fontId="2"/>
  </si>
  <si>
    <t>独立行政法人福祉医療機構</t>
    <rPh sb="0" eb="2">
      <t>ドクリツ</t>
    </rPh>
    <rPh sb="2" eb="4">
      <t>ギョウセイ</t>
    </rPh>
    <rPh sb="4" eb="6">
      <t>ホウジン</t>
    </rPh>
    <rPh sb="6" eb="8">
      <t>フクシ</t>
    </rPh>
    <rPh sb="8" eb="10">
      <t>イリョウ</t>
    </rPh>
    <rPh sb="10" eb="12">
      <t>キコウ</t>
    </rPh>
    <phoneticPr fontId="2"/>
  </si>
  <si>
    <t>市中金融機関</t>
    <rPh sb="0" eb="2">
      <t>シチュウ</t>
    </rPh>
    <rPh sb="2" eb="4">
      <t>キンユウ</t>
    </rPh>
    <rPh sb="4" eb="6">
      <t>キカン</t>
    </rPh>
    <phoneticPr fontId="2"/>
  </si>
  <si>
    <t>合　　　　　　計</t>
    <rPh sb="0" eb="1">
      <t>ゴウ</t>
    </rPh>
    <rPh sb="7" eb="8">
      <t>ケイ</t>
    </rPh>
    <phoneticPr fontId="2"/>
  </si>
  <si>
    <t>借入金額</t>
    <rPh sb="0" eb="2">
      <t>カリイレ</t>
    </rPh>
    <rPh sb="2" eb="3">
      <t>キン</t>
    </rPh>
    <rPh sb="3" eb="4">
      <t>ガク</t>
    </rPh>
    <phoneticPr fontId="2"/>
  </si>
  <si>
    <t>千円</t>
    <rPh sb="0" eb="2">
      <t>センエン</t>
    </rPh>
    <phoneticPr fontId="2"/>
  </si>
  <si>
    <t>利率</t>
    <rPh sb="0" eb="2">
      <t>リリツ</t>
    </rPh>
    <phoneticPr fontId="2"/>
  </si>
  <si>
    <t>返済額計</t>
    <rPh sb="0" eb="2">
      <t>ヘンサイ</t>
    </rPh>
    <rPh sb="2" eb="3">
      <t>ガク</t>
    </rPh>
    <rPh sb="3" eb="4">
      <t>ケイ</t>
    </rPh>
    <phoneticPr fontId="2"/>
  </si>
  <si>
    <t>利息</t>
    <rPh sb="0" eb="2">
      <t>リソク</t>
    </rPh>
    <phoneticPr fontId="2"/>
  </si>
  <si>
    <t>元金</t>
    <rPh sb="0" eb="2">
      <t>ガンキン</t>
    </rPh>
    <phoneticPr fontId="2"/>
  </si>
  <si>
    <t>法人名：</t>
    <phoneticPr fontId="2"/>
  </si>
  <si>
    <t>番号</t>
    <rPh sb="0" eb="2">
      <t>バンゴウ</t>
    </rPh>
    <phoneticPr fontId="2"/>
  </si>
  <si>
    <t>提　　出　　書　　類</t>
    <rPh sb="0" eb="1">
      <t>ツツミ</t>
    </rPh>
    <rPh sb="3" eb="4">
      <t>デ</t>
    </rPh>
    <rPh sb="6" eb="7">
      <t>ショ</t>
    </rPh>
    <rPh sb="9" eb="10">
      <t>タグイ</t>
    </rPh>
    <phoneticPr fontId="2"/>
  </si>
  <si>
    <t>提出にあたっての注意事項</t>
    <rPh sb="0" eb="2">
      <t>テイシュツ</t>
    </rPh>
    <rPh sb="8" eb="10">
      <t>チュウイ</t>
    </rPh>
    <rPh sb="10" eb="12">
      <t>ジコウ</t>
    </rPh>
    <phoneticPr fontId="2"/>
  </si>
  <si>
    <t>介護老人保健施設施設整備事業補助協議書の提出について</t>
    <rPh sb="0" eb="2">
      <t>カイゴ</t>
    </rPh>
    <rPh sb="2" eb="4">
      <t>ロウジン</t>
    </rPh>
    <rPh sb="4" eb="6">
      <t>ホケン</t>
    </rPh>
    <rPh sb="6" eb="8">
      <t>シセツ</t>
    </rPh>
    <rPh sb="8" eb="10">
      <t>シセツ</t>
    </rPh>
    <rPh sb="10" eb="12">
      <t>セイビ</t>
    </rPh>
    <rPh sb="12" eb="14">
      <t>ジギョウ</t>
    </rPh>
    <rPh sb="14" eb="16">
      <t>ホジョ</t>
    </rPh>
    <rPh sb="16" eb="18">
      <t>キョウギ</t>
    </rPh>
    <rPh sb="18" eb="19">
      <t>ショ</t>
    </rPh>
    <rPh sb="20" eb="22">
      <t>テイシュツ</t>
    </rPh>
    <phoneticPr fontId="2"/>
  </si>
  <si>
    <t>改修スケジュール</t>
    <rPh sb="0" eb="2">
      <t>カイシュウ</t>
    </rPh>
    <phoneticPr fontId="2"/>
  </si>
  <si>
    <t>介護老人保健施設整備事業概要</t>
    <rPh sb="0" eb="2">
      <t>カイゴ</t>
    </rPh>
    <rPh sb="2" eb="4">
      <t>ロウジン</t>
    </rPh>
    <rPh sb="4" eb="6">
      <t>ホケン</t>
    </rPh>
    <rPh sb="6" eb="8">
      <t>シセツ</t>
    </rPh>
    <rPh sb="8" eb="10">
      <t>セイビ</t>
    </rPh>
    <rPh sb="10" eb="12">
      <t>ジギョウ</t>
    </rPh>
    <rPh sb="12" eb="14">
      <t>ガイヨウ</t>
    </rPh>
    <phoneticPr fontId="2"/>
  </si>
  <si>
    <t>当該施設における過去の補助事業の一覧</t>
    <rPh sb="0" eb="2">
      <t>トウガイ</t>
    </rPh>
    <rPh sb="2" eb="4">
      <t>シセツ</t>
    </rPh>
    <rPh sb="8" eb="10">
      <t>カコ</t>
    </rPh>
    <rPh sb="11" eb="13">
      <t>ホジョ</t>
    </rPh>
    <rPh sb="13" eb="15">
      <t>ジギョウ</t>
    </rPh>
    <rPh sb="16" eb="18">
      <t>イチラン</t>
    </rPh>
    <phoneticPr fontId="2"/>
  </si>
  <si>
    <t>整備を必要とする理由及び工事中における利用者の処遇について</t>
    <rPh sb="0" eb="2">
      <t>セイビ</t>
    </rPh>
    <rPh sb="3" eb="5">
      <t>ヒツヨウ</t>
    </rPh>
    <rPh sb="8" eb="10">
      <t>リユウ</t>
    </rPh>
    <rPh sb="10" eb="11">
      <t>オヨ</t>
    </rPh>
    <rPh sb="12" eb="15">
      <t>コウジチュウ</t>
    </rPh>
    <rPh sb="19" eb="22">
      <t>リヨウシャ</t>
    </rPh>
    <rPh sb="23" eb="25">
      <t>ショグウ</t>
    </rPh>
    <phoneticPr fontId="2"/>
  </si>
  <si>
    <t>法人事務費内訳</t>
    <rPh sb="0" eb="2">
      <t>ホウジン</t>
    </rPh>
    <rPh sb="2" eb="5">
      <t>ジムヒ</t>
    </rPh>
    <rPh sb="5" eb="7">
      <t>ウチワケ</t>
    </rPh>
    <phoneticPr fontId="2"/>
  </si>
  <si>
    <t>自己資金の内訳</t>
    <rPh sb="0" eb="2">
      <t>ジコ</t>
    </rPh>
    <rPh sb="2" eb="4">
      <t>シキン</t>
    </rPh>
    <rPh sb="5" eb="7">
      <t>ウチワケ</t>
    </rPh>
    <phoneticPr fontId="2"/>
  </si>
  <si>
    <t>面積按分表</t>
    <rPh sb="0" eb="2">
      <t>メンセキ</t>
    </rPh>
    <rPh sb="2" eb="4">
      <t>アンブン</t>
    </rPh>
    <rPh sb="4" eb="5">
      <t>ヒョウ</t>
    </rPh>
    <phoneticPr fontId="2"/>
  </si>
  <si>
    <t>事業費費目別内訳</t>
    <rPh sb="0" eb="2">
      <t>ジギョウ</t>
    </rPh>
    <rPh sb="3" eb="5">
      <t>ヒモク</t>
    </rPh>
    <rPh sb="5" eb="6">
      <t>ベツ</t>
    </rPh>
    <rPh sb="6" eb="8">
      <t>ウチワケ</t>
    </rPh>
    <phoneticPr fontId="2"/>
  </si>
  <si>
    <t>案内図</t>
    <rPh sb="0" eb="3">
      <t>アンナイズ</t>
    </rPh>
    <phoneticPr fontId="2"/>
  </si>
  <si>
    <t>住宅地図</t>
    <rPh sb="0" eb="3">
      <t>ジュウタクチ</t>
    </rPh>
    <rPh sb="3" eb="4">
      <t>ズ</t>
    </rPh>
    <phoneticPr fontId="2"/>
  </si>
  <si>
    <t>建物配置図</t>
    <rPh sb="0" eb="2">
      <t>タテモノ</t>
    </rPh>
    <rPh sb="2" eb="4">
      <t>ハイチ</t>
    </rPh>
    <rPh sb="4" eb="5">
      <t>ズ</t>
    </rPh>
    <phoneticPr fontId="2"/>
  </si>
  <si>
    <t>補助審査基準表</t>
    <rPh sb="0" eb="2">
      <t>ホジョ</t>
    </rPh>
    <rPh sb="2" eb="4">
      <t>シンサ</t>
    </rPh>
    <rPh sb="4" eb="6">
      <t>キジュン</t>
    </rPh>
    <rPh sb="6" eb="7">
      <t>ヒョウ</t>
    </rPh>
    <phoneticPr fontId="2"/>
  </si>
  <si>
    <t>施設の部門別面積表</t>
    <rPh sb="0" eb="2">
      <t>シセツ</t>
    </rPh>
    <rPh sb="3" eb="5">
      <t>ブモン</t>
    </rPh>
    <rPh sb="5" eb="6">
      <t>ベツ</t>
    </rPh>
    <rPh sb="6" eb="8">
      <t>メンセキ</t>
    </rPh>
    <rPh sb="8" eb="9">
      <t>ヒョウ</t>
    </rPh>
    <phoneticPr fontId="2"/>
  </si>
  <si>
    <t>区市町村等からの補助見込書（写）</t>
    <rPh sb="0" eb="4">
      <t>クシチョウソン</t>
    </rPh>
    <rPh sb="4" eb="5">
      <t>トウ</t>
    </rPh>
    <rPh sb="8" eb="10">
      <t>ホジョ</t>
    </rPh>
    <rPh sb="10" eb="12">
      <t>ミコ</t>
    </rPh>
    <rPh sb="12" eb="13">
      <t>ショ</t>
    </rPh>
    <rPh sb="14" eb="15">
      <t>ウツ</t>
    </rPh>
    <phoneticPr fontId="2"/>
  </si>
  <si>
    <t>借入金償還計画等一覧表</t>
    <rPh sb="0" eb="2">
      <t>カリイレ</t>
    </rPh>
    <rPh sb="2" eb="3">
      <t>キン</t>
    </rPh>
    <rPh sb="3" eb="5">
      <t>ショウカン</t>
    </rPh>
    <rPh sb="5" eb="8">
      <t>ケイカクトウ</t>
    </rPh>
    <rPh sb="8" eb="10">
      <t>イチラン</t>
    </rPh>
    <rPh sb="10" eb="11">
      <t>ヒョウ</t>
    </rPh>
    <phoneticPr fontId="2"/>
  </si>
  <si>
    <t>機構への融資相談状況</t>
    <rPh sb="0" eb="2">
      <t>キコウ</t>
    </rPh>
    <rPh sb="4" eb="6">
      <t>ユウシ</t>
    </rPh>
    <rPh sb="6" eb="8">
      <t>ソウダン</t>
    </rPh>
    <rPh sb="8" eb="10">
      <t>ジョウキョウ</t>
    </rPh>
    <phoneticPr fontId="2"/>
  </si>
  <si>
    <t>機構へ事前相談すること</t>
    <rPh sb="0" eb="2">
      <t>キコウ</t>
    </rPh>
    <rPh sb="3" eb="5">
      <t>ジゼン</t>
    </rPh>
    <rPh sb="5" eb="7">
      <t>ソウダン</t>
    </rPh>
    <phoneticPr fontId="2"/>
  </si>
  <si>
    <t>市中金融機関からの融資（見込）証明書（写）</t>
    <rPh sb="0" eb="2">
      <t>シチュウ</t>
    </rPh>
    <rPh sb="2" eb="4">
      <t>キンユウ</t>
    </rPh>
    <rPh sb="4" eb="6">
      <t>キカン</t>
    </rPh>
    <rPh sb="9" eb="11">
      <t>ユウシ</t>
    </rPh>
    <rPh sb="12" eb="14">
      <t>ミコ</t>
    </rPh>
    <rPh sb="15" eb="18">
      <t>ショウメイショ</t>
    </rPh>
    <rPh sb="19" eb="20">
      <t>ウツ</t>
    </rPh>
    <phoneticPr fontId="2"/>
  </si>
  <si>
    <t>定款（寄附行為）</t>
    <rPh sb="0" eb="2">
      <t>テイカン</t>
    </rPh>
    <rPh sb="3" eb="5">
      <t>キフ</t>
    </rPh>
    <rPh sb="5" eb="7">
      <t>コウイ</t>
    </rPh>
    <phoneticPr fontId="2"/>
  </si>
  <si>
    <t>直近の指導検査結果通知書及び改善報告書</t>
    <rPh sb="0" eb="2">
      <t>チョッキン</t>
    </rPh>
    <rPh sb="3" eb="5">
      <t>シドウ</t>
    </rPh>
    <rPh sb="5" eb="7">
      <t>ケンサ</t>
    </rPh>
    <rPh sb="7" eb="9">
      <t>ケッカ</t>
    </rPh>
    <rPh sb="9" eb="11">
      <t>ツウチ</t>
    </rPh>
    <rPh sb="11" eb="12">
      <t>ショ</t>
    </rPh>
    <rPh sb="12" eb="13">
      <t>オヨ</t>
    </rPh>
    <rPh sb="14" eb="16">
      <t>カイゼン</t>
    </rPh>
    <rPh sb="16" eb="19">
      <t>ホウコクショ</t>
    </rPh>
    <phoneticPr fontId="2"/>
  </si>
  <si>
    <t>協議年度中に指導検査を受けた場合は、随時提出のこと</t>
    <rPh sb="0" eb="2">
      <t>キョウギ</t>
    </rPh>
    <rPh sb="2" eb="4">
      <t>ネンド</t>
    </rPh>
    <rPh sb="4" eb="5">
      <t>チュウ</t>
    </rPh>
    <rPh sb="6" eb="8">
      <t>シドウ</t>
    </rPh>
    <rPh sb="8" eb="10">
      <t>ケンサ</t>
    </rPh>
    <rPh sb="11" eb="12">
      <t>ウ</t>
    </rPh>
    <rPh sb="14" eb="16">
      <t>バアイ</t>
    </rPh>
    <rPh sb="18" eb="20">
      <t>ズイジ</t>
    </rPh>
    <rPh sb="20" eb="22">
      <t>テイシュツ</t>
    </rPh>
    <phoneticPr fontId="2"/>
  </si>
  <si>
    <t>工事事務費見積書</t>
    <rPh sb="0" eb="2">
      <t>コウジ</t>
    </rPh>
    <rPh sb="2" eb="5">
      <t>ジムヒ</t>
    </rPh>
    <rPh sb="5" eb="8">
      <t>ミツモリショ</t>
    </rPh>
    <phoneticPr fontId="2"/>
  </si>
  <si>
    <t xml:space="preserve">工事見積書  </t>
    <rPh sb="0" eb="2">
      <t>コウジ</t>
    </rPh>
    <rPh sb="2" eb="5">
      <t>ミツモリショ</t>
    </rPh>
    <phoneticPr fontId="2"/>
  </si>
  <si>
    <t>工事工程表</t>
    <rPh sb="0" eb="2">
      <t>コウジ</t>
    </rPh>
    <rPh sb="2" eb="4">
      <t>コウテイ</t>
    </rPh>
    <rPh sb="4" eb="5">
      <t>ヒョウ</t>
    </rPh>
    <phoneticPr fontId="2"/>
  </si>
  <si>
    <t>今後20年間の整備計画</t>
    <rPh sb="0" eb="2">
      <t>コンゴ</t>
    </rPh>
    <rPh sb="4" eb="6">
      <t>ネンカン</t>
    </rPh>
    <rPh sb="7" eb="9">
      <t>セイビ</t>
    </rPh>
    <rPh sb="9" eb="11">
      <t>ケイカク</t>
    </rPh>
    <phoneticPr fontId="2"/>
  </si>
  <si>
    <t>補助協議に関する確認事項</t>
    <rPh sb="0" eb="2">
      <t>ホジョ</t>
    </rPh>
    <rPh sb="2" eb="4">
      <t>キョウギ</t>
    </rPh>
    <rPh sb="5" eb="6">
      <t>カン</t>
    </rPh>
    <rPh sb="8" eb="10">
      <t>カクニン</t>
    </rPh>
    <rPh sb="10" eb="12">
      <t>ジコウ</t>
    </rPh>
    <phoneticPr fontId="2"/>
  </si>
  <si>
    <t>介護老人保健施設施設整備費補助事業（改修系）　提出書類一覧</t>
    <rPh sb="0" eb="8">
      <t>カイゴロウジンホケンシセツ</t>
    </rPh>
    <rPh sb="8" eb="17">
      <t>シセツセイビヒホジョジギョウ</t>
    </rPh>
    <rPh sb="18" eb="20">
      <t>カイシュウ</t>
    </rPh>
    <rPh sb="20" eb="21">
      <t>ケイ</t>
    </rPh>
    <rPh sb="23" eb="25">
      <t>テイシュツ</t>
    </rPh>
    <rPh sb="25" eb="27">
      <t>ショルイ</t>
    </rPh>
    <rPh sb="27" eb="29">
      <t>イチラン</t>
    </rPh>
    <phoneticPr fontId="2"/>
  </si>
  <si>
    <t>提出書類一覧</t>
    <rPh sb="0" eb="2">
      <t>テイシュツ</t>
    </rPh>
    <phoneticPr fontId="2"/>
  </si>
  <si>
    <t>✔</t>
    <phoneticPr fontId="2"/>
  </si>
  <si>
    <t>整備計画に関する意見書</t>
    <rPh sb="0" eb="2">
      <t>セイビ</t>
    </rPh>
    <rPh sb="2" eb="4">
      <t>ケイカク</t>
    </rPh>
    <rPh sb="5" eb="6">
      <t>カン</t>
    </rPh>
    <rPh sb="8" eb="11">
      <t>イケンショ</t>
    </rPh>
    <phoneticPr fontId="2"/>
  </si>
  <si>
    <t>確認内容</t>
    <rPh sb="0" eb="2">
      <t>カクニン</t>
    </rPh>
    <rPh sb="2" eb="4">
      <t>ナイヨウ</t>
    </rPh>
    <phoneticPr fontId="2"/>
  </si>
  <si>
    <t>施設の名称及び所在地</t>
    <phoneticPr fontId="2"/>
  </si>
  <si>
    <t>施設名称</t>
    <rPh sb="0" eb="2">
      <t>シセツ</t>
    </rPh>
    <rPh sb="2" eb="4">
      <t>メイショウ</t>
    </rPh>
    <phoneticPr fontId="2"/>
  </si>
  <si>
    <t>（うち、当該施設面積）</t>
    <rPh sb="4" eb="6">
      <t>トウガイ</t>
    </rPh>
    <rPh sb="6" eb="8">
      <t>シセツ</t>
    </rPh>
    <rPh sb="8" eb="10">
      <t>メンセキ</t>
    </rPh>
    <phoneticPr fontId="2"/>
  </si>
  <si>
    <t>鉄骨造</t>
    <rPh sb="0" eb="3">
      <t>テッコツゾウ</t>
    </rPh>
    <phoneticPr fontId="2"/>
  </si>
  <si>
    <t>有</t>
    <rPh sb="0" eb="1">
      <t>ア</t>
    </rPh>
    <phoneticPr fontId="2"/>
  </si>
  <si>
    <t>鉄筋コンクリート造</t>
    <rPh sb="0" eb="2">
      <t>テッキン</t>
    </rPh>
    <rPh sb="8" eb="9">
      <t>ゾウ</t>
    </rPh>
    <phoneticPr fontId="2"/>
  </si>
  <si>
    <t>無</t>
    <rPh sb="0" eb="1">
      <t>ナシ</t>
    </rPh>
    <phoneticPr fontId="2"/>
  </si>
  <si>
    <t>石造</t>
    <rPh sb="0" eb="1">
      <t>イシ</t>
    </rPh>
    <rPh sb="1" eb="2">
      <t>ゾウ</t>
    </rPh>
    <phoneticPr fontId="2"/>
  </si>
  <si>
    <t>（うち、当該施設の建築面積）</t>
    <rPh sb="4" eb="6">
      <t>トウガイ</t>
    </rPh>
    <rPh sb="6" eb="8">
      <t>シセツ</t>
    </rPh>
    <rPh sb="9" eb="11">
      <t>ケンチク</t>
    </rPh>
    <rPh sb="11" eb="13">
      <t>メンセキ</t>
    </rPh>
    <phoneticPr fontId="2"/>
  </si>
  <si>
    <t>ブロック造</t>
    <rPh sb="4" eb="5">
      <t>ゾウ</t>
    </rPh>
    <phoneticPr fontId="2"/>
  </si>
  <si>
    <t>構造</t>
    <rPh sb="0" eb="2">
      <t>コウゾウ</t>
    </rPh>
    <phoneticPr fontId="2"/>
  </si>
  <si>
    <t>（その他の場合）</t>
    <rPh sb="3" eb="4">
      <t>タ</t>
    </rPh>
    <rPh sb="5" eb="7">
      <t>バアイ</t>
    </rPh>
    <phoneticPr fontId="2"/>
  </si>
  <si>
    <t>木造</t>
    <rPh sb="0" eb="2">
      <t>モクゾウ</t>
    </rPh>
    <phoneticPr fontId="2"/>
  </si>
  <si>
    <t>木骨モルタル造</t>
    <rPh sb="0" eb="2">
      <t>モッコツ</t>
    </rPh>
    <rPh sb="6" eb="7">
      <t>ゾウ</t>
    </rPh>
    <phoneticPr fontId="2"/>
  </si>
  <si>
    <t>工期</t>
    <rPh sb="0" eb="2">
      <t>コウキ</t>
    </rPh>
    <phoneticPr fontId="2"/>
  </si>
  <si>
    <t>設立年月日</t>
    <rPh sb="0" eb="2">
      <t>セツリツ</t>
    </rPh>
    <rPh sb="2" eb="5">
      <t>ネンガッピ</t>
    </rPh>
    <phoneticPr fontId="2"/>
  </si>
  <si>
    <t>併設施設</t>
    <rPh sb="0" eb="2">
      <t>ヘイセツ</t>
    </rPh>
    <rPh sb="2" eb="4">
      <t>シセツ</t>
    </rPh>
    <phoneticPr fontId="2"/>
  </si>
  <si>
    <t>法人名</t>
    <rPh sb="0" eb="2">
      <t>ホウジン</t>
    </rPh>
    <rPh sb="2" eb="3">
      <t>メイ</t>
    </rPh>
    <phoneticPr fontId="2"/>
  </si>
  <si>
    <t>法人本部所在地</t>
    <rPh sb="0" eb="2">
      <t>ホウジン</t>
    </rPh>
    <rPh sb="2" eb="4">
      <t>ホンブ</t>
    </rPh>
    <rPh sb="4" eb="7">
      <t>ショザイチ</t>
    </rPh>
    <phoneticPr fontId="2"/>
  </si>
  <si>
    <t>区市町村との協議状況</t>
    <rPh sb="0" eb="4">
      <t>クシチョウソン</t>
    </rPh>
    <rPh sb="6" eb="8">
      <t>キョウギ</t>
    </rPh>
    <rPh sb="8" eb="10">
      <t>ジョウキョウ</t>
    </rPh>
    <phoneticPr fontId="2"/>
  </si>
  <si>
    <t>大規模改修</t>
    <rPh sb="0" eb="5">
      <t>ダイキボカイシュウ</t>
    </rPh>
    <phoneticPr fontId="2"/>
  </si>
  <si>
    <t>看取り対応改修</t>
    <rPh sb="0" eb="2">
      <t>ミト</t>
    </rPh>
    <rPh sb="3" eb="5">
      <t>タイオウ</t>
    </rPh>
    <rPh sb="5" eb="7">
      <t>カイシュウ</t>
    </rPh>
    <phoneticPr fontId="2"/>
  </si>
  <si>
    <t>法人概要</t>
    <rPh sb="0" eb="2">
      <t>ホウジン</t>
    </rPh>
    <rPh sb="2" eb="4">
      <t>ガイヨウ</t>
    </rPh>
    <phoneticPr fontId="2"/>
  </si>
  <si>
    <t>代表者職・氏名</t>
    <rPh sb="0" eb="3">
      <t>ダイヒョウシャ</t>
    </rPh>
    <rPh sb="3" eb="4">
      <t>ショク</t>
    </rPh>
    <rPh sb="5" eb="7">
      <t>シメイ</t>
    </rPh>
    <phoneticPr fontId="2"/>
  </si>
  <si>
    <t>監事（人数）</t>
    <rPh sb="0" eb="2">
      <t>カンジ</t>
    </rPh>
    <rPh sb="3" eb="5">
      <t>ニンズウ</t>
    </rPh>
    <phoneticPr fontId="2"/>
  </si>
  <si>
    <t>評議員（人数）</t>
    <rPh sb="0" eb="3">
      <t>ヒョウギイン</t>
    </rPh>
    <rPh sb="4" eb="6">
      <t>ニンズウ</t>
    </rPh>
    <phoneticPr fontId="2"/>
  </si>
  <si>
    <t>人</t>
    <rPh sb="0" eb="1">
      <t>ヒト</t>
    </rPh>
    <phoneticPr fontId="2"/>
  </si>
  <si>
    <t>施設の概要</t>
    <rPh sb="3" eb="5">
      <t>ガイヨウ</t>
    </rPh>
    <phoneticPr fontId="2"/>
  </si>
  <si>
    <t>入所定員</t>
    <rPh sb="0" eb="2">
      <t>ニュウショ</t>
    </rPh>
    <rPh sb="2" eb="4">
      <t>テイイン</t>
    </rPh>
    <phoneticPr fontId="2"/>
  </si>
  <si>
    <t>（うち、認知症専門棟）</t>
    <rPh sb="4" eb="7">
      <t>ニンチショウ</t>
    </rPh>
    <rPh sb="7" eb="9">
      <t>センモン</t>
    </rPh>
    <rPh sb="9" eb="10">
      <t>トウ</t>
    </rPh>
    <phoneticPr fontId="2"/>
  </si>
  <si>
    <t>通所定員</t>
    <rPh sb="0" eb="2">
      <t>ツウショ</t>
    </rPh>
    <rPh sb="2" eb="4">
      <t>テイイン</t>
    </rPh>
    <phoneticPr fontId="2"/>
  </si>
  <si>
    <t>計画の概要</t>
    <rPh sb="0" eb="2">
      <t>ケイカク</t>
    </rPh>
    <rPh sb="3" eb="5">
      <t>ガイヨウ</t>
    </rPh>
    <phoneticPr fontId="2"/>
  </si>
  <si>
    <t>初年度出来高</t>
    <rPh sb="0" eb="3">
      <t>ショネンド</t>
    </rPh>
    <rPh sb="3" eb="6">
      <t>デキダカ</t>
    </rPh>
    <phoneticPr fontId="2"/>
  </si>
  <si>
    <t>２年度出来高</t>
    <rPh sb="1" eb="3">
      <t>ネンド</t>
    </rPh>
    <rPh sb="3" eb="6">
      <t>デキダカ</t>
    </rPh>
    <phoneticPr fontId="2"/>
  </si>
  <si>
    <t>法人所管庁</t>
    <rPh sb="0" eb="2">
      <t>ホウジン</t>
    </rPh>
    <rPh sb="2" eb="4">
      <t>ショカン</t>
    </rPh>
    <rPh sb="4" eb="5">
      <t>チョウ</t>
    </rPh>
    <phoneticPr fontId="2"/>
  </si>
  <si>
    <t>階数</t>
    <rPh sb="0" eb="2">
      <t>カイスウ</t>
    </rPh>
    <phoneticPr fontId="2"/>
  </si>
  <si>
    <t>３年度出来高</t>
    <rPh sb="1" eb="3">
      <t>ネンド</t>
    </rPh>
    <rPh sb="3" eb="6">
      <t>デキダカ</t>
    </rPh>
    <phoneticPr fontId="2"/>
  </si>
  <si>
    <t>整備目的</t>
    <rPh sb="0" eb="2">
      <t>セイビ</t>
    </rPh>
    <rPh sb="2" eb="4">
      <t>モクテキ</t>
    </rPh>
    <phoneticPr fontId="2"/>
  </si>
  <si>
    <t>圏域</t>
    <rPh sb="0" eb="2">
      <t>ケンイキ</t>
    </rPh>
    <phoneticPr fontId="2"/>
  </si>
  <si>
    <t>関連法人</t>
    <rPh sb="0" eb="2">
      <t>カンレン</t>
    </rPh>
    <rPh sb="2" eb="4">
      <t>ホウジン</t>
    </rPh>
    <phoneticPr fontId="2"/>
  </si>
  <si>
    <t>有</t>
    <rPh sb="0" eb="1">
      <t>アリ</t>
    </rPh>
    <phoneticPr fontId="2"/>
  </si>
  <si>
    <t>理事会の議事録（写）</t>
    <phoneticPr fontId="2"/>
  </si>
  <si>
    <t>〔整備事業計画関係〕　
〔自己資金関係〕
〔設計事務所選定基準・選定理由関係〕</t>
    <phoneticPr fontId="2"/>
  </si>
  <si>
    <t>改修工事実施前の各階平面図</t>
    <rPh sb="0" eb="2">
      <t>カイシュウ</t>
    </rPh>
    <rPh sb="2" eb="4">
      <t>コウジ</t>
    </rPh>
    <rPh sb="4" eb="6">
      <t>ジッシ</t>
    </rPh>
    <rPh sb="6" eb="7">
      <t>マエ</t>
    </rPh>
    <rPh sb="8" eb="9">
      <t>カク</t>
    </rPh>
    <rPh sb="9" eb="10">
      <t>カイ</t>
    </rPh>
    <rPh sb="10" eb="13">
      <t>ヘイメンズ</t>
    </rPh>
    <phoneticPr fontId="2"/>
  </si>
  <si>
    <t>Ａ３サイズ　縮尺１/２００以上</t>
    <phoneticPr fontId="2"/>
  </si>
  <si>
    <t>改修工事実施後の各階平面図（工事内容を示す）</t>
    <rPh sb="0" eb="2">
      <t>カイシュウ</t>
    </rPh>
    <rPh sb="2" eb="4">
      <t>コウジ</t>
    </rPh>
    <rPh sb="4" eb="6">
      <t>ジッシ</t>
    </rPh>
    <rPh sb="6" eb="7">
      <t>ゴ</t>
    </rPh>
    <rPh sb="8" eb="10">
      <t>カクカイ</t>
    </rPh>
    <rPh sb="10" eb="13">
      <t>ヘイメンズ</t>
    </rPh>
    <phoneticPr fontId="2"/>
  </si>
  <si>
    <t>建物の全体が確認できる写真も添付</t>
    <phoneticPr fontId="2"/>
  </si>
  <si>
    <t>法人審査要領</t>
    <rPh sb="0" eb="2">
      <t>ホウジン</t>
    </rPh>
    <rPh sb="2" eb="4">
      <t>シンサ</t>
    </rPh>
    <rPh sb="4" eb="6">
      <t>ヨウリョウ</t>
    </rPh>
    <phoneticPr fontId="2"/>
  </si>
  <si>
    <t>直近３年度分の決算書</t>
    <rPh sb="0" eb="2">
      <t>チョッキン</t>
    </rPh>
    <rPh sb="3" eb="4">
      <t>ネン</t>
    </rPh>
    <rPh sb="4" eb="5">
      <t>ド</t>
    </rPh>
    <rPh sb="5" eb="6">
      <t>ブン</t>
    </rPh>
    <rPh sb="7" eb="9">
      <t>ケッサン</t>
    </rPh>
    <rPh sb="9" eb="10">
      <t>ショ</t>
    </rPh>
    <phoneticPr fontId="2"/>
  </si>
  <si>
    <t>通帳（写）</t>
    <rPh sb="0" eb="2">
      <t>ツウチョウ</t>
    </rPh>
    <rPh sb="3" eb="4">
      <t>ウツ</t>
    </rPh>
    <phoneticPr fontId="2"/>
  </si>
  <si>
    <t>提出</t>
    <rPh sb="0" eb="2">
      <t>テイシュツ</t>
    </rPh>
    <phoneticPr fontId="2"/>
  </si>
  <si>
    <t>左欄チェックの上提出のこと</t>
    <rPh sb="0" eb="1">
      <t>ヒダリ</t>
    </rPh>
    <rPh sb="1" eb="2">
      <t>ラン</t>
    </rPh>
    <rPh sb="7" eb="8">
      <t>ウエ</t>
    </rPh>
    <rPh sb="8" eb="10">
      <t>テイシュツ</t>
    </rPh>
    <phoneticPr fontId="2"/>
  </si>
  <si>
    <t>確認</t>
    <rPh sb="0" eb="2">
      <t>カクニン</t>
    </rPh>
    <phoneticPr fontId="2"/>
  </si>
  <si>
    <t>新規借入分</t>
    <rPh sb="0" eb="2">
      <t>シンキ</t>
    </rPh>
    <rPh sb="2" eb="4">
      <t>カリイレ</t>
    </rPh>
    <rPh sb="4" eb="5">
      <t>ブン</t>
    </rPh>
    <phoneticPr fontId="2"/>
  </si>
  <si>
    <t>既存事業借入分</t>
    <rPh sb="0" eb="2">
      <t>キゾン</t>
    </rPh>
    <rPh sb="2" eb="4">
      <t>ジギョウ</t>
    </rPh>
    <rPh sb="4" eb="6">
      <t>カリイレ</t>
    </rPh>
    <rPh sb="6" eb="7">
      <t>ブン</t>
    </rPh>
    <phoneticPr fontId="2"/>
  </si>
  <si>
    <t>（　　　　　　）</t>
    <phoneticPr fontId="2"/>
  </si>
  <si>
    <t>改修前と後で各室面積に変更がある場合は、＜改修前＞＜改修後＞の二種類作成のこと。</t>
    <rPh sb="0" eb="2">
      <t>カイシュウ</t>
    </rPh>
    <rPh sb="2" eb="3">
      <t>マエ</t>
    </rPh>
    <rPh sb="4" eb="5">
      <t>アト</t>
    </rPh>
    <rPh sb="6" eb="8">
      <t>カクシツ</t>
    </rPh>
    <rPh sb="8" eb="10">
      <t>メンセキ</t>
    </rPh>
    <rPh sb="11" eb="13">
      <t>ヘンコウ</t>
    </rPh>
    <rPh sb="16" eb="18">
      <t>バアイ</t>
    </rPh>
    <rPh sb="21" eb="23">
      <t>カイシュウ</t>
    </rPh>
    <rPh sb="23" eb="24">
      <t>マエ</t>
    </rPh>
    <rPh sb="26" eb="28">
      <t>カイシュウ</t>
    </rPh>
    <rPh sb="28" eb="29">
      <t>ゴ</t>
    </rPh>
    <rPh sb="31" eb="34">
      <t>ニシュルイ</t>
    </rPh>
    <rPh sb="34" eb="36">
      <t>サクセイ</t>
    </rPh>
    <phoneticPr fontId="2"/>
  </si>
  <si>
    <t>うち本事業の自己資金</t>
    <phoneticPr fontId="2"/>
  </si>
  <si>
    <t>銀行・支店名</t>
    <rPh sb="0" eb="2">
      <t>ギンコウ</t>
    </rPh>
    <rPh sb="3" eb="5">
      <t>シテン</t>
    </rPh>
    <rPh sb="5" eb="6">
      <t>メイ</t>
    </rPh>
    <phoneticPr fontId="2"/>
  </si>
  <si>
    <t>普通預金</t>
    <rPh sb="0" eb="2">
      <t>フツウ</t>
    </rPh>
    <rPh sb="2" eb="4">
      <t>ヨキン</t>
    </rPh>
    <phoneticPr fontId="2"/>
  </si>
  <si>
    <t>定期預金</t>
    <rPh sb="0" eb="2">
      <t>テイキ</t>
    </rPh>
    <rPh sb="2" eb="4">
      <t>ヨキン</t>
    </rPh>
    <phoneticPr fontId="2"/>
  </si>
  <si>
    <t>口座番号</t>
    <rPh sb="0" eb="2">
      <t>コウザ</t>
    </rPh>
    <rPh sb="2" eb="4">
      <t>バンゴウ</t>
    </rPh>
    <phoneticPr fontId="2"/>
  </si>
  <si>
    <t>【添付書類】</t>
    <rPh sb="1" eb="3">
      <t>テンプ</t>
    </rPh>
    <rPh sb="3" eb="5">
      <t>ショルイ</t>
    </rPh>
    <phoneticPr fontId="2"/>
  </si>
  <si>
    <t>預金残高証明書　原本</t>
    <phoneticPr fontId="2"/>
  </si>
  <si>
    <t>着工予定年月日</t>
    <rPh sb="0" eb="2">
      <t>チャッコウ</t>
    </rPh>
    <rPh sb="2" eb="4">
      <t>ヨテイ</t>
    </rPh>
    <rPh sb="4" eb="7">
      <t>ネンガッピ</t>
    </rPh>
    <phoneticPr fontId="2"/>
  </si>
  <si>
    <t>竣工予定年月日</t>
    <rPh sb="0" eb="2">
      <t>シュンコウ</t>
    </rPh>
    <rPh sb="2" eb="4">
      <t>ヨテイ</t>
    </rPh>
    <rPh sb="4" eb="6">
      <t>ネンゲツ</t>
    </rPh>
    <rPh sb="6" eb="7">
      <t>ニチ</t>
    </rPh>
    <phoneticPr fontId="2"/>
  </si>
  <si>
    <t>介護老人保健施設施設整備費（大規模改修）補助金算出内訳</t>
    <rPh sb="0" eb="2">
      <t>カイゴ</t>
    </rPh>
    <rPh sb="2" eb="4">
      <t>ロウジン</t>
    </rPh>
    <rPh sb="4" eb="6">
      <t>ホケン</t>
    </rPh>
    <rPh sb="6" eb="8">
      <t>シセツ</t>
    </rPh>
    <rPh sb="8" eb="10">
      <t>シセツ</t>
    </rPh>
    <rPh sb="10" eb="12">
      <t>セイビ</t>
    </rPh>
    <rPh sb="12" eb="13">
      <t>ヒ</t>
    </rPh>
    <rPh sb="14" eb="17">
      <t>ダイキボ</t>
    </rPh>
    <rPh sb="17" eb="19">
      <t>カイシュウ</t>
    </rPh>
    <rPh sb="20" eb="23">
      <t>ホジョキン</t>
    </rPh>
    <rPh sb="23" eb="25">
      <t>サンシュツ</t>
    </rPh>
    <rPh sb="25" eb="27">
      <t>ウチワケ</t>
    </rPh>
    <phoneticPr fontId="2"/>
  </si>
  <si>
    <t>専有部分の面積</t>
    <rPh sb="0" eb="2">
      <t>センユウ</t>
    </rPh>
    <rPh sb="2" eb="4">
      <t>ブブン</t>
    </rPh>
    <rPh sb="5" eb="7">
      <t>メンセキ</t>
    </rPh>
    <phoneticPr fontId="2"/>
  </si>
  <si>
    <t>入　　所</t>
    <phoneticPr fontId="2"/>
  </si>
  <si>
    <t>通所リハ</t>
    <phoneticPr fontId="2"/>
  </si>
  <si>
    <t>専有部分の面積比
（Ｃ ＝ Ａ／Ｂ）</t>
    <rPh sb="0" eb="2">
      <t>センユウ</t>
    </rPh>
    <rPh sb="2" eb="4">
      <t>ブブン</t>
    </rPh>
    <rPh sb="5" eb="7">
      <t>メンセキ</t>
    </rPh>
    <rPh sb="7" eb="8">
      <t>ヒ</t>
    </rPh>
    <phoneticPr fontId="2"/>
  </si>
  <si>
    <t>【出来高率】</t>
    <rPh sb="1" eb="4">
      <t>デキダカ</t>
    </rPh>
    <rPh sb="4" eb="5">
      <t>リツ</t>
    </rPh>
    <phoneticPr fontId="2"/>
  </si>
  <si>
    <t>初年度</t>
    <rPh sb="0" eb="3">
      <t>ショネンド</t>
    </rPh>
    <phoneticPr fontId="2"/>
  </si>
  <si>
    <t>次年度</t>
    <rPh sb="0" eb="3">
      <t>ジネンド</t>
    </rPh>
    <phoneticPr fontId="2"/>
  </si>
  <si>
    <t>３年度目</t>
    <rPh sb="1" eb="3">
      <t>ネンド</t>
    </rPh>
    <rPh sb="3" eb="4">
      <t>メ</t>
    </rPh>
    <phoneticPr fontId="2"/>
  </si>
  <si>
    <t>-</t>
    <phoneticPr fontId="2"/>
  </si>
  <si>
    <t>補助対象経費</t>
    <rPh sb="0" eb="2">
      <t>ホジョ</t>
    </rPh>
    <rPh sb="2" eb="4">
      <t>タイショウ</t>
    </rPh>
    <rPh sb="4" eb="5">
      <t>ケイ</t>
    </rPh>
    <rPh sb="5" eb="6">
      <t>ヒ</t>
    </rPh>
    <phoneticPr fontId="2"/>
  </si>
  <si>
    <t>主体工事費</t>
    <rPh sb="0" eb="2">
      <t>シュタイ</t>
    </rPh>
    <rPh sb="2" eb="5">
      <t>コウジヒ</t>
    </rPh>
    <phoneticPr fontId="2"/>
  </si>
  <si>
    <t>建築工事費</t>
    <rPh sb="0" eb="2">
      <t>ケンチク</t>
    </rPh>
    <rPh sb="2" eb="5">
      <t>コウジヒ</t>
    </rPh>
    <phoneticPr fontId="2"/>
  </si>
  <si>
    <t>共通仮設費</t>
    <rPh sb="0" eb="2">
      <t>キョウツウ</t>
    </rPh>
    <rPh sb="2" eb="4">
      <t>カセツ</t>
    </rPh>
    <rPh sb="4" eb="5">
      <t>ヒ</t>
    </rPh>
    <phoneticPr fontId="2"/>
  </si>
  <si>
    <t>電気設備工事費</t>
    <rPh sb="0" eb="2">
      <t>デンキ</t>
    </rPh>
    <rPh sb="2" eb="4">
      <t>セツビ</t>
    </rPh>
    <rPh sb="4" eb="7">
      <t>コウジヒ</t>
    </rPh>
    <phoneticPr fontId="2"/>
  </si>
  <si>
    <t>給排水衛生設備工事費</t>
    <rPh sb="0" eb="3">
      <t>キュウハイスイ</t>
    </rPh>
    <rPh sb="3" eb="5">
      <t>エイセイ</t>
    </rPh>
    <rPh sb="5" eb="7">
      <t>セツビ</t>
    </rPh>
    <rPh sb="7" eb="10">
      <t>コウジヒ</t>
    </rPh>
    <phoneticPr fontId="2"/>
  </si>
  <si>
    <t>冷暖房設備工事費</t>
    <rPh sb="0" eb="3">
      <t>レイダンボウ</t>
    </rPh>
    <rPh sb="3" eb="5">
      <t>セツビ</t>
    </rPh>
    <rPh sb="5" eb="8">
      <t>コウジヒ</t>
    </rPh>
    <phoneticPr fontId="2"/>
  </si>
  <si>
    <t>昇降機設備工事費</t>
    <rPh sb="0" eb="3">
      <t>ショウコウキ</t>
    </rPh>
    <rPh sb="3" eb="5">
      <t>セツビ</t>
    </rPh>
    <rPh sb="5" eb="8">
      <t>コウジヒ</t>
    </rPh>
    <phoneticPr fontId="2"/>
  </si>
  <si>
    <t>スプリンクラー工事費</t>
    <rPh sb="7" eb="10">
      <t>コウジヒ</t>
    </rPh>
    <phoneticPr fontId="2"/>
  </si>
  <si>
    <t>ａ</t>
    <phoneticPr fontId="2"/>
  </si>
  <si>
    <t>ｂ</t>
    <phoneticPr fontId="2"/>
  </si>
  <si>
    <t>補助対象外経費</t>
    <rPh sb="0" eb="2">
      <t>ホジョ</t>
    </rPh>
    <rPh sb="2" eb="5">
      <t>タイショウガイ</t>
    </rPh>
    <rPh sb="5" eb="7">
      <t>ケイヒ</t>
    </rPh>
    <phoneticPr fontId="2"/>
  </si>
  <si>
    <t>外構工事費</t>
    <rPh sb="0" eb="2">
      <t>ガイコウ</t>
    </rPh>
    <rPh sb="2" eb="4">
      <t>コウジ</t>
    </rPh>
    <rPh sb="4" eb="5">
      <t>ヒ</t>
    </rPh>
    <phoneticPr fontId="2"/>
  </si>
  <si>
    <t>ｃ</t>
    <phoneticPr fontId="2"/>
  </si>
  <si>
    <t>工事事務費２           d</t>
    <rPh sb="0" eb="2">
      <t>コウジ</t>
    </rPh>
    <rPh sb="2" eb="5">
      <t>ジムヒ</t>
    </rPh>
    <phoneticPr fontId="2"/>
  </si>
  <si>
    <t>ｄ</t>
    <phoneticPr fontId="2"/>
  </si>
  <si>
    <t>工事費計(a+c)</t>
    <rPh sb="0" eb="2">
      <t>コウジ</t>
    </rPh>
    <rPh sb="2" eb="3">
      <t>ヒ</t>
    </rPh>
    <rPh sb="3" eb="4">
      <t>ケイ</t>
    </rPh>
    <phoneticPr fontId="2"/>
  </si>
  <si>
    <t>工事事務費計(b+d)</t>
    <rPh sb="0" eb="2">
      <t>コウジ</t>
    </rPh>
    <rPh sb="2" eb="4">
      <t>ジム</t>
    </rPh>
    <rPh sb="4" eb="5">
      <t>ヒ</t>
    </rPh>
    <rPh sb="5" eb="6">
      <t>ケイ</t>
    </rPh>
    <phoneticPr fontId="2"/>
  </si>
  <si>
    <t>共通経費及び消費税の費目割振表</t>
    <rPh sb="0" eb="2">
      <t>キョウツウ</t>
    </rPh>
    <rPh sb="2" eb="4">
      <t>ケイヒ</t>
    </rPh>
    <rPh sb="4" eb="5">
      <t>オヨ</t>
    </rPh>
    <rPh sb="6" eb="8">
      <t>ショウヒ</t>
    </rPh>
    <rPh sb="8" eb="9">
      <t>ゼイ</t>
    </rPh>
    <rPh sb="10" eb="12">
      <t>ヒモク</t>
    </rPh>
    <rPh sb="12" eb="14">
      <t>ワリフ</t>
    </rPh>
    <rPh sb="14" eb="15">
      <t>ヒョウ</t>
    </rPh>
    <phoneticPr fontId="2"/>
  </si>
  <si>
    <t xml:space="preserve"> </t>
    <phoneticPr fontId="2"/>
  </si>
  <si>
    <t>費　　目</t>
    <rPh sb="0" eb="1">
      <t>ヒ</t>
    </rPh>
    <rPh sb="3" eb="4">
      <t>メ</t>
    </rPh>
    <phoneticPr fontId="2"/>
  </si>
  <si>
    <t>構成比</t>
    <rPh sb="0" eb="3">
      <t>コウセイヒ</t>
    </rPh>
    <phoneticPr fontId="2"/>
  </si>
  <si>
    <t>共通経費</t>
    <rPh sb="0" eb="2">
      <t>キョウツウ</t>
    </rPh>
    <rPh sb="2" eb="4">
      <t>ケイヒ</t>
    </rPh>
    <phoneticPr fontId="2"/>
  </si>
  <si>
    <t>合計
（消費税抜き）</t>
    <rPh sb="0" eb="2">
      <t>ゴウケイ</t>
    </rPh>
    <rPh sb="4" eb="6">
      <t>ショウヒ</t>
    </rPh>
    <rPh sb="6" eb="7">
      <t>ゼイ</t>
    </rPh>
    <rPh sb="7" eb="8">
      <t>ヌ</t>
    </rPh>
    <phoneticPr fontId="2"/>
  </si>
  <si>
    <t>消費税</t>
    <rPh sb="0" eb="3">
      <t>ショウヒゼイ</t>
    </rPh>
    <phoneticPr fontId="2"/>
  </si>
  <si>
    <t>契約額合計</t>
    <rPh sb="0" eb="2">
      <t>ケイヤク</t>
    </rPh>
    <rPh sb="2" eb="3">
      <t>ガク</t>
    </rPh>
    <rPh sb="3" eb="5">
      <t>ゴウケイ</t>
    </rPh>
    <phoneticPr fontId="2"/>
  </si>
  <si>
    <t>A</t>
    <phoneticPr fontId="2"/>
  </si>
  <si>
    <t>B(A/a）</t>
    <phoneticPr fontId="2"/>
  </si>
  <si>
    <t>C(b×B)</t>
    <phoneticPr fontId="2"/>
  </si>
  <si>
    <t>D(A+C)</t>
    <phoneticPr fontId="2"/>
  </si>
  <si>
    <t>E(d×B)</t>
    <phoneticPr fontId="2"/>
  </si>
  <si>
    <t>F(D+E)</t>
    <phoneticPr fontId="2"/>
  </si>
  <si>
    <t>補助対象経費</t>
    <rPh sb="0" eb="2">
      <t>ホジョ</t>
    </rPh>
    <rPh sb="2" eb="4">
      <t>タイショウ</t>
    </rPh>
    <rPh sb="4" eb="6">
      <t>ケイヒ</t>
    </rPh>
    <phoneticPr fontId="2"/>
  </si>
  <si>
    <t>端数✔</t>
    <rPh sb="0" eb="2">
      <t>ハスウ</t>
    </rPh>
    <phoneticPr fontId="2"/>
  </si>
  <si>
    <t>電気設備工事</t>
    <rPh sb="0" eb="2">
      <t>デンキ</t>
    </rPh>
    <rPh sb="2" eb="4">
      <t>セツビ</t>
    </rPh>
    <rPh sb="4" eb="6">
      <t>コウジ</t>
    </rPh>
    <phoneticPr fontId="2"/>
  </si>
  <si>
    <t>給排水衛生設備工事</t>
    <rPh sb="0" eb="3">
      <t>キュウハイスイ</t>
    </rPh>
    <rPh sb="3" eb="5">
      <t>エイセイ</t>
    </rPh>
    <rPh sb="5" eb="7">
      <t>セツビ</t>
    </rPh>
    <rPh sb="7" eb="9">
      <t>コウジ</t>
    </rPh>
    <phoneticPr fontId="2"/>
  </si>
  <si>
    <t>昇降機設備工事</t>
    <rPh sb="0" eb="3">
      <t>ショウコウキ</t>
    </rPh>
    <rPh sb="3" eb="5">
      <t>セツビ</t>
    </rPh>
    <rPh sb="5" eb="7">
      <t>コウジ</t>
    </rPh>
    <phoneticPr fontId="2"/>
  </si>
  <si>
    <t>スプリンクラー設備工事</t>
    <rPh sb="7" eb="9">
      <t>セツビ</t>
    </rPh>
    <rPh sb="9" eb="11">
      <t>コウジ</t>
    </rPh>
    <phoneticPr fontId="2"/>
  </si>
  <si>
    <t>対象外
経費</t>
    <rPh sb="0" eb="2">
      <t>タイショウ</t>
    </rPh>
    <rPh sb="2" eb="3">
      <t>ガイ</t>
    </rPh>
    <rPh sb="4" eb="6">
      <t>ケイヒ</t>
    </rPh>
    <phoneticPr fontId="2"/>
  </si>
  <si>
    <t>工事費　計（共通経費除く）</t>
    <rPh sb="0" eb="2">
      <t>コウジ</t>
    </rPh>
    <rPh sb="2" eb="3">
      <t>ヒ</t>
    </rPh>
    <rPh sb="4" eb="5">
      <t>ケイ</t>
    </rPh>
    <rPh sb="6" eb="8">
      <t>キョウツウ</t>
    </rPh>
    <rPh sb="8" eb="10">
      <t>ケイヒ</t>
    </rPh>
    <rPh sb="10" eb="11">
      <t>ノゾ</t>
    </rPh>
    <phoneticPr fontId="2"/>
  </si>
  <si>
    <t>a</t>
    <phoneticPr fontId="2"/>
  </si>
  <si>
    <t>共通
 経費</t>
    <rPh sb="0" eb="2">
      <t>キョウツウ</t>
    </rPh>
    <rPh sb="4" eb="6">
      <t>ケイヒ</t>
    </rPh>
    <phoneticPr fontId="2"/>
  </si>
  <si>
    <t>諸経費</t>
    <rPh sb="0" eb="3">
      <t>ショケイヒ</t>
    </rPh>
    <phoneticPr fontId="2"/>
  </si>
  <si>
    <t>(=b)</t>
    <phoneticPr fontId="2"/>
  </si>
  <si>
    <t>(=c)</t>
    <phoneticPr fontId="2"/>
  </si>
  <si>
    <t>(=d)</t>
    <phoneticPr fontId="2"/>
  </si>
  <si>
    <t>(=e)</t>
    <phoneticPr fontId="2"/>
  </si>
  <si>
    <t>共通経費　計</t>
    <rPh sb="0" eb="2">
      <t>キョウツウ</t>
    </rPh>
    <rPh sb="2" eb="4">
      <t>ケイヒ</t>
    </rPh>
    <rPh sb="5" eb="6">
      <t>ケイ</t>
    </rPh>
    <phoneticPr fontId="2"/>
  </si>
  <si>
    <t>b</t>
    <phoneticPr fontId="2"/>
  </si>
  <si>
    <t>合計（消費税抜き）</t>
    <rPh sb="0" eb="2">
      <t>ゴウケイ</t>
    </rPh>
    <rPh sb="3" eb="6">
      <t>ショウヒゼイ</t>
    </rPh>
    <rPh sb="6" eb="7">
      <t>ヌ</t>
    </rPh>
    <phoneticPr fontId="2"/>
  </si>
  <si>
    <t>c(a+b)</t>
    <phoneticPr fontId="2"/>
  </si>
  <si>
    <t>消費税</t>
    <rPh sb="0" eb="2">
      <t>ショウヒ</t>
    </rPh>
    <rPh sb="2" eb="3">
      <t>ゼイ</t>
    </rPh>
    <phoneticPr fontId="2"/>
  </si>
  <si>
    <t>d</t>
    <phoneticPr fontId="2"/>
  </si>
  <si>
    <t>e(c+d)</t>
    <phoneticPr fontId="2"/>
  </si>
  <si>
    <t>注）　</t>
    <rPh sb="0" eb="1">
      <t>チュウ</t>
    </rPh>
    <phoneticPr fontId="2"/>
  </si>
  <si>
    <t>・この表は、契約内訳書の各費目に共通する経費（諸経費）及び消費税について、各費目の構成比に応じて割り振るための計算表です。</t>
    <rPh sb="3" eb="4">
      <t>ヒョウ</t>
    </rPh>
    <rPh sb="23" eb="26">
      <t>ショケイヒ</t>
    </rPh>
    <rPh sb="55" eb="57">
      <t>ケイサン</t>
    </rPh>
    <rPh sb="57" eb="58">
      <t>ヒョウ</t>
    </rPh>
    <phoneticPr fontId="2"/>
  </si>
  <si>
    <r>
      <t>・「構成比」は、</t>
    </r>
    <r>
      <rPr>
        <b/>
        <sz val="10"/>
        <rFont val="ＭＳ 明朝"/>
        <family val="1"/>
        <charset val="128"/>
      </rPr>
      <t>小数点以下第２位（小数点以下第３位を四捨五入）</t>
    </r>
    <r>
      <rPr>
        <sz val="10"/>
        <rFont val="ＭＳ 明朝"/>
        <family val="1"/>
        <charset val="128"/>
      </rPr>
      <t>までとし、端数が生じる場合（合計が100.01%となる等）は合計が100.00%となるよう適宜調整すること。   B欄「構成比」＝A欄の各費目の金額÷a欄の工事費計</t>
    </r>
    <phoneticPr fontId="2"/>
  </si>
  <si>
    <t>・割振後の各費目の金額(F欄)を監督数字とし、別様「事業費目別内訳」を作成すること。</t>
    <rPh sb="1" eb="3">
      <t>ワリフ</t>
    </rPh>
    <rPh sb="3" eb="4">
      <t>ゴ</t>
    </rPh>
    <rPh sb="5" eb="6">
      <t>カク</t>
    </rPh>
    <rPh sb="6" eb="8">
      <t>ヒモク</t>
    </rPh>
    <rPh sb="9" eb="11">
      <t>キンガク</t>
    </rPh>
    <rPh sb="13" eb="14">
      <t>ラン</t>
    </rPh>
    <rPh sb="16" eb="18">
      <t>カントク</t>
    </rPh>
    <rPh sb="18" eb="20">
      <t>スウジ</t>
    </rPh>
    <rPh sb="23" eb="25">
      <t>ベツヨウ</t>
    </rPh>
    <rPh sb="26" eb="28">
      <t>ジギョウ</t>
    </rPh>
    <rPh sb="28" eb="30">
      <t>ヒモク</t>
    </rPh>
    <rPh sb="30" eb="31">
      <t>ベツ</t>
    </rPh>
    <rPh sb="31" eb="33">
      <t>ウチワケ</t>
    </rPh>
    <rPh sb="35" eb="37">
      <t>サクセイ</t>
    </rPh>
    <phoneticPr fontId="2"/>
  </si>
  <si>
    <r>
      <t>★提出前に必ず</t>
    </r>
    <r>
      <rPr>
        <b/>
        <u/>
        <sz val="11"/>
        <rFont val="ＭＳ Ｐゴシック"/>
        <family val="3"/>
        <charset val="128"/>
      </rPr>
      <t>電卓で検算のこと</t>
    </r>
    <rPh sb="1" eb="3">
      <t>テイシュツ</t>
    </rPh>
    <rPh sb="3" eb="4">
      <t>マエ</t>
    </rPh>
    <rPh sb="5" eb="6">
      <t>カナラ</t>
    </rPh>
    <rPh sb="7" eb="9">
      <t>デンタク</t>
    </rPh>
    <rPh sb="10" eb="12">
      <t>ケンザン</t>
    </rPh>
    <phoneticPr fontId="2"/>
  </si>
  <si>
    <t>共通経費及び消費税の費目割り振り表</t>
    <rPh sb="0" eb="2">
      <t>キョウツウ</t>
    </rPh>
    <rPh sb="2" eb="4">
      <t>ケイヒ</t>
    </rPh>
    <rPh sb="4" eb="5">
      <t>オヨ</t>
    </rPh>
    <rPh sb="6" eb="9">
      <t>ショウヒゼイ</t>
    </rPh>
    <rPh sb="10" eb="12">
      <t>ヒモク</t>
    </rPh>
    <rPh sb="12" eb="13">
      <t>ワ</t>
    </rPh>
    <rPh sb="14" eb="15">
      <t>フ</t>
    </rPh>
    <rPh sb="16" eb="17">
      <t>ヒョウ</t>
    </rPh>
    <phoneticPr fontId="2"/>
  </si>
  <si>
    <t>該当がある場合</t>
    <rPh sb="0" eb="2">
      <t>ガイトウ</t>
    </rPh>
    <rPh sb="5" eb="7">
      <t>バアイ</t>
    </rPh>
    <phoneticPr fontId="2"/>
  </si>
  <si>
    <t>見積内訳書</t>
    <rPh sb="0" eb="2">
      <t>ミツモリ</t>
    </rPh>
    <rPh sb="2" eb="4">
      <t>ウチワケ</t>
    </rPh>
    <rPh sb="4" eb="5">
      <t>ショ</t>
    </rPh>
    <phoneticPr fontId="2"/>
  </si>
  <si>
    <t>区中央部</t>
    <rPh sb="0" eb="1">
      <t>ク</t>
    </rPh>
    <rPh sb="1" eb="3">
      <t>チュウオウ</t>
    </rPh>
    <rPh sb="3" eb="4">
      <t>ブ</t>
    </rPh>
    <phoneticPr fontId="2"/>
  </si>
  <si>
    <t>区南部</t>
    <rPh sb="0" eb="1">
      <t>ク</t>
    </rPh>
    <rPh sb="1" eb="3">
      <t>ナンブ</t>
    </rPh>
    <phoneticPr fontId="2"/>
  </si>
  <si>
    <t>区西南部</t>
    <rPh sb="0" eb="1">
      <t>ク</t>
    </rPh>
    <rPh sb="1" eb="4">
      <t>セイナンブ</t>
    </rPh>
    <phoneticPr fontId="2"/>
  </si>
  <si>
    <t>区西部</t>
    <rPh sb="0" eb="1">
      <t>ク</t>
    </rPh>
    <rPh sb="1" eb="2">
      <t>ニシ</t>
    </rPh>
    <rPh sb="2" eb="3">
      <t>ブ</t>
    </rPh>
    <phoneticPr fontId="2"/>
  </si>
  <si>
    <t>区西北部</t>
    <rPh sb="0" eb="1">
      <t>ク</t>
    </rPh>
    <rPh sb="1" eb="4">
      <t>セイホクブ</t>
    </rPh>
    <phoneticPr fontId="2"/>
  </si>
  <si>
    <t>区東北部</t>
    <rPh sb="0" eb="1">
      <t>ク</t>
    </rPh>
    <rPh sb="1" eb="4">
      <t>トウホクブ</t>
    </rPh>
    <phoneticPr fontId="2"/>
  </si>
  <si>
    <t>区東部</t>
    <rPh sb="0" eb="1">
      <t>ク</t>
    </rPh>
    <rPh sb="1" eb="3">
      <t>トウブ</t>
    </rPh>
    <phoneticPr fontId="2"/>
  </si>
  <si>
    <t>西多摩</t>
    <rPh sb="0" eb="3">
      <t>ニシタマ</t>
    </rPh>
    <phoneticPr fontId="2"/>
  </si>
  <si>
    <t>南多摩</t>
    <rPh sb="0" eb="3">
      <t>ミナミタマ</t>
    </rPh>
    <phoneticPr fontId="2"/>
  </si>
  <si>
    <t>北多摩西部</t>
    <rPh sb="0" eb="1">
      <t>キタ</t>
    </rPh>
    <rPh sb="1" eb="3">
      <t>タマ</t>
    </rPh>
    <rPh sb="3" eb="5">
      <t>セイブ</t>
    </rPh>
    <phoneticPr fontId="2"/>
  </si>
  <si>
    <t>北多摩南部</t>
    <rPh sb="0" eb="1">
      <t>キタ</t>
    </rPh>
    <rPh sb="1" eb="3">
      <t>タマ</t>
    </rPh>
    <rPh sb="3" eb="5">
      <t>ナンブ</t>
    </rPh>
    <phoneticPr fontId="2"/>
  </si>
  <si>
    <t>北多摩北部</t>
    <rPh sb="0" eb="1">
      <t>キタ</t>
    </rPh>
    <rPh sb="1" eb="3">
      <t>タマ</t>
    </rPh>
    <rPh sb="3" eb="5">
      <t>ホクブ</t>
    </rPh>
    <phoneticPr fontId="2"/>
  </si>
  <si>
    <t>島しょ</t>
    <rPh sb="0" eb="1">
      <t>トウ</t>
    </rPh>
    <phoneticPr fontId="2"/>
  </si>
  <si>
    <t>総建築面積（㎡）</t>
    <rPh sb="0" eb="1">
      <t>ソウ</t>
    </rPh>
    <rPh sb="1" eb="3">
      <t>ケンチク</t>
    </rPh>
    <rPh sb="3" eb="5">
      <t>メンセキ</t>
    </rPh>
    <phoneticPr fontId="2"/>
  </si>
  <si>
    <t>総延床面積（㎡）</t>
    <rPh sb="0" eb="1">
      <t>ソウ</t>
    </rPh>
    <rPh sb="1" eb="2">
      <t>ノ</t>
    </rPh>
    <rPh sb="2" eb="3">
      <t>ユカ</t>
    </rPh>
    <rPh sb="3" eb="5">
      <t>メンセキ</t>
    </rPh>
    <phoneticPr fontId="2"/>
  </si>
  <si>
    <t>敷地面積（㎡）</t>
    <rPh sb="0" eb="2">
      <t>シキチ</t>
    </rPh>
    <rPh sb="2" eb="4">
      <t>メンセキ</t>
    </rPh>
    <phoneticPr fontId="2"/>
  </si>
  <si>
    <t>（うち、当該施設の延床面積）</t>
    <rPh sb="4" eb="6">
      <t>トウガイ</t>
    </rPh>
    <rPh sb="6" eb="8">
      <t>シセツ</t>
    </rPh>
    <rPh sb="9" eb="11">
      <t>ノベユカ</t>
    </rPh>
    <rPh sb="11" eb="13">
      <t>メンセキ</t>
    </rPh>
    <phoneticPr fontId="2"/>
  </si>
  <si>
    <t>施設名</t>
    <rPh sb="0" eb="2">
      <t>シセツ</t>
    </rPh>
    <rPh sb="2" eb="3">
      <t>メイ</t>
    </rPh>
    <phoneticPr fontId="2"/>
  </si>
  <si>
    <t>地下１階</t>
    <rPh sb="0" eb="2">
      <t>チカ</t>
    </rPh>
    <rPh sb="3" eb="4">
      <t>カイ</t>
    </rPh>
    <phoneticPr fontId="2"/>
  </si>
  <si>
    <t>１階</t>
    <rPh sb="1" eb="2">
      <t>カイ</t>
    </rPh>
    <phoneticPr fontId="2"/>
  </si>
  <si>
    <t>２階</t>
    <rPh sb="1" eb="2">
      <t>カイ</t>
    </rPh>
    <phoneticPr fontId="2"/>
  </si>
  <si>
    <t>３階</t>
    <rPh sb="1" eb="2">
      <t>カイ</t>
    </rPh>
    <phoneticPr fontId="2"/>
  </si>
  <si>
    <t>４階</t>
    <rPh sb="1" eb="2">
      <t>カイ</t>
    </rPh>
    <phoneticPr fontId="2"/>
  </si>
  <si>
    <t>※小数点以下第3位切り捨て</t>
    <rPh sb="1" eb="4">
      <t>ショウスウテン</t>
    </rPh>
    <rPh sb="4" eb="6">
      <t>イカ</t>
    </rPh>
    <rPh sb="6" eb="7">
      <t>ダイ</t>
    </rPh>
    <rPh sb="8" eb="9">
      <t>イ</t>
    </rPh>
    <rPh sb="9" eb="10">
      <t>キ</t>
    </rPh>
    <rPh sb="11" eb="12">
      <t>ス</t>
    </rPh>
    <phoneticPr fontId="2"/>
  </si>
  <si>
    <t>縦・端数処理（対象）</t>
    <rPh sb="0" eb="1">
      <t>タテ</t>
    </rPh>
    <rPh sb="2" eb="4">
      <t>ハスウ</t>
    </rPh>
    <rPh sb="4" eb="6">
      <t>ショリ</t>
    </rPh>
    <rPh sb="7" eb="9">
      <t>タイショウ</t>
    </rPh>
    <phoneticPr fontId="2"/>
  </si>
  <si>
    <t>縦・端数処理（対象外）</t>
    <rPh sb="0" eb="1">
      <t>タテ</t>
    </rPh>
    <rPh sb="2" eb="4">
      <t>ハスウ</t>
    </rPh>
    <rPh sb="4" eb="6">
      <t>ショリ</t>
    </rPh>
    <rPh sb="7" eb="9">
      <t>タイショウ</t>
    </rPh>
    <rPh sb="9" eb="10">
      <t>ガイ</t>
    </rPh>
    <phoneticPr fontId="2"/>
  </si>
  <si>
    <t>【工事事務費✔】</t>
    <rPh sb="1" eb="3">
      <t>コウジ</t>
    </rPh>
    <rPh sb="3" eb="5">
      <t>ジム</t>
    </rPh>
    <rPh sb="5" eb="6">
      <t>ヒ</t>
    </rPh>
    <phoneticPr fontId="2"/>
  </si>
  <si>
    <t>工事費又は工事請負費の2.6％相当額が限度</t>
    <rPh sb="0" eb="3">
      <t>コウジヒ</t>
    </rPh>
    <rPh sb="3" eb="4">
      <t>マタ</t>
    </rPh>
    <rPh sb="5" eb="7">
      <t>コウジ</t>
    </rPh>
    <rPh sb="7" eb="9">
      <t>ウケオイ</t>
    </rPh>
    <rPh sb="9" eb="10">
      <t>ヒ</t>
    </rPh>
    <rPh sb="15" eb="17">
      <t>ソウトウ</t>
    </rPh>
    <rPh sb="17" eb="18">
      <t>ガク</t>
    </rPh>
    <rPh sb="19" eb="21">
      <t>ゲンド</t>
    </rPh>
    <phoneticPr fontId="2"/>
  </si>
  <si>
    <t>初年度：</t>
    <rPh sb="0" eb="3">
      <t>ショネンド</t>
    </rPh>
    <phoneticPr fontId="2"/>
  </si>
  <si>
    <t>次年度：</t>
    <rPh sb="0" eb="3">
      <t>ジネンド</t>
    </rPh>
    <phoneticPr fontId="2"/>
  </si>
  <si>
    <t>横・
端数処理</t>
    <rPh sb="0" eb="1">
      <t>ヨコ</t>
    </rPh>
    <rPh sb="3" eb="5">
      <t>ハスウ</t>
    </rPh>
    <rPh sb="5" eb="7">
      <t>ショリ</t>
    </rPh>
    <phoneticPr fontId="2"/>
  </si>
  <si>
    <t>法人収支状況</t>
    <rPh sb="0" eb="2">
      <t>ホウジン</t>
    </rPh>
    <rPh sb="2" eb="4">
      <t>シュウシ</t>
    </rPh>
    <rPh sb="4" eb="6">
      <t>ジョウキョウ</t>
    </rPh>
    <phoneticPr fontId="2"/>
  </si>
  <si>
    <t>（千円）</t>
  </si>
  <si>
    <t>備考</t>
    <rPh sb="0" eb="2">
      <t>ビコウ</t>
    </rPh>
    <phoneticPr fontId="2"/>
  </si>
  <si>
    <t>A計画の概要・スケジュール等</t>
    <phoneticPr fontId="2"/>
  </si>
  <si>
    <t>Ｂ補助金の算出関係</t>
    <phoneticPr fontId="2"/>
  </si>
  <si>
    <t>Ｃ建物図面・設置基準等</t>
    <phoneticPr fontId="2"/>
  </si>
  <si>
    <t>Ｄ建設自己資金等の証明書類</t>
    <phoneticPr fontId="2"/>
  </si>
  <si>
    <t>Ｅ借入金・償還財源関係</t>
    <phoneticPr fontId="2"/>
  </si>
  <si>
    <t>Ｆ法人関係</t>
    <phoneticPr fontId="2"/>
  </si>
  <si>
    <t>G見積書等</t>
    <phoneticPr fontId="2"/>
  </si>
  <si>
    <t>Hその他</t>
    <phoneticPr fontId="2"/>
  </si>
  <si>
    <t>必ず既存の合計分も作成すること
※新規借入金は施設（事業）ごと・借入目途ごとに作成すること。
※既存借入金は施設（事業）ごとに作成すること。</t>
    <rPh sb="0" eb="1">
      <t>カナラ</t>
    </rPh>
    <rPh sb="2" eb="4">
      <t>キゾン</t>
    </rPh>
    <rPh sb="5" eb="7">
      <t>ゴウケイ</t>
    </rPh>
    <rPh sb="7" eb="8">
      <t>ブン</t>
    </rPh>
    <rPh sb="9" eb="11">
      <t>サクセイ</t>
    </rPh>
    <rPh sb="17" eb="19">
      <t>シンキ</t>
    </rPh>
    <rPh sb="19" eb="21">
      <t>カリイレ</t>
    </rPh>
    <rPh sb="21" eb="22">
      <t>キン</t>
    </rPh>
    <rPh sb="23" eb="25">
      <t>シセツ</t>
    </rPh>
    <rPh sb="26" eb="28">
      <t>ジギョウ</t>
    </rPh>
    <rPh sb="32" eb="34">
      <t>カリイレ</t>
    </rPh>
    <rPh sb="34" eb="36">
      <t>モクト</t>
    </rPh>
    <rPh sb="39" eb="41">
      <t>サクセイ</t>
    </rPh>
    <rPh sb="48" eb="50">
      <t>キゾン</t>
    </rPh>
    <rPh sb="50" eb="52">
      <t>カリイレ</t>
    </rPh>
    <rPh sb="52" eb="53">
      <t>キン</t>
    </rPh>
    <rPh sb="54" eb="56">
      <t>シセツ</t>
    </rPh>
    <rPh sb="57" eb="59">
      <t>ジギョウ</t>
    </rPh>
    <rPh sb="63" eb="65">
      <t>サクセイ</t>
    </rPh>
    <phoneticPr fontId="2"/>
  </si>
  <si>
    <t>預金残高証明書一覧表</t>
    <rPh sb="0" eb="2">
      <t>ヨキン</t>
    </rPh>
    <rPh sb="2" eb="4">
      <t>ザンダカ</t>
    </rPh>
    <rPh sb="4" eb="6">
      <t>ショウメイ</t>
    </rPh>
    <rPh sb="6" eb="7">
      <t>ショ</t>
    </rPh>
    <rPh sb="7" eb="9">
      <t>イチラン</t>
    </rPh>
    <rPh sb="9" eb="10">
      <t>ヒョウ</t>
    </rPh>
    <phoneticPr fontId="2"/>
  </si>
  <si>
    <t>銀行名</t>
    <rPh sb="0" eb="2">
      <t>ギンコウ</t>
    </rPh>
    <rPh sb="2" eb="3">
      <t>メイ</t>
    </rPh>
    <phoneticPr fontId="2"/>
  </si>
  <si>
    <t>支店名</t>
    <rPh sb="0" eb="2">
      <t>シテン</t>
    </rPh>
    <rPh sb="2" eb="3">
      <t>メイ</t>
    </rPh>
    <phoneticPr fontId="2"/>
  </si>
  <si>
    <t>口座種別</t>
    <rPh sb="0" eb="2">
      <t>コウザ</t>
    </rPh>
    <rPh sb="2" eb="4">
      <t>シュベツ</t>
    </rPh>
    <phoneticPr fontId="2"/>
  </si>
  <si>
    <t>口座番号</t>
    <rPh sb="0" eb="2">
      <t>コウザ</t>
    </rPh>
    <rPh sb="2" eb="3">
      <t>バン</t>
    </rPh>
    <rPh sb="3" eb="4">
      <t>ゴウ</t>
    </rPh>
    <phoneticPr fontId="2"/>
  </si>
  <si>
    <t>本計画への
充当額</t>
    <rPh sb="0" eb="1">
      <t>ホン</t>
    </rPh>
    <rPh sb="1" eb="3">
      <t>ケイカク</t>
    </rPh>
    <rPh sb="6" eb="8">
      <t>ジュウトウ</t>
    </rPh>
    <rPh sb="8" eb="9">
      <t>ガク</t>
    </rPh>
    <phoneticPr fontId="2"/>
  </si>
  <si>
    <t>預金残高　（円）</t>
    <rPh sb="0" eb="2">
      <t>ヨキン</t>
    </rPh>
    <rPh sb="2" eb="4">
      <t>ザンダカ</t>
    </rPh>
    <rPh sb="6" eb="7">
      <t>エン</t>
    </rPh>
    <phoneticPr fontId="2"/>
  </si>
  <si>
    <t>合　　　　　計</t>
    <rPh sb="0" eb="1">
      <t>ゴウ</t>
    </rPh>
    <rPh sb="6" eb="7">
      <t>ケイ</t>
    </rPh>
    <phoneticPr fontId="2"/>
  </si>
  <si>
    <t>資金確認時のポイント</t>
    <rPh sb="0" eb="2">
      <t>シキン</t>
    </rPh>
    <rPh sb="2" eb="4">
      <t>カクニン</t>
    </rPh>
    <rPh sb="4" eb="5">
      <t>ジ</t>
    </rPh>
    <phoneticPr fontId="2"/>
  </si>
  <si>
    <t>・資金は通常の事業運営により積み立てられたものか（借入金や一時的な資金移動などでないか。）。</t>
    <rPh sb="1" eb="3">
      <t>シキン</t>
    </rPh>
    <rPh sb="4" eb="6">
      <t>ツウジョウ</t>
    </rPh>
    <rPh sb="7" eb="9">
      <t>ジギョウ</t>
    </rPh>
    <rPh sb="9" eb="11">
      <t>ウンエイ</t>
    </rPh>
    <rPh sb="14" eb="15">
      <t>ツ</t>
    </rPh>
    <rPh sb="16" eb="17">
      <t>タ</t>
    </rPh>
    <rPh sb="25" eb="27">
      <t>カリイレ</t>
    </rPh>
    <rPh sb="27" eb="28">
      <t>キン</t>
    </rPh>
    <rPh sb="29" eb="32">
      <t>イチジテキ</t>
    </rPh>
    <rPh sb="33" eb="35">
      <t>シキン</t>
    </rPh>
    <rPh sb="35" eb="37">
      <t>イドウ</t>
    </rPh>
    <phoneticPr fontId="2"/>
  </si>
  <si>
    <t>･日常の決済に使用している口座の場合、本計画に充当する金額は既存の事業運営に必要な金額を控除したものか。</t>
    <rPh sb="1" eb="3">
      <t>ニチジョウ</t>
    </rPh>
    <rPh sb="4" eb="6">
      <t>ケッサイ</t>
    </rPh>
    <rPh sb="7" eb="9">
      <t>シヨウ</t>
    </rPh>
    <rPh sb="13" eb="15">
      <t>コウザ</t>
    </rPh>
    <rPh sb="16" eb="18">
      <t>バアイ</t>
    </rPh>
    <rPh sb="19" eb="20">
      <t>ホン</t>
    </rPh>
    <rPh sb="20" eb="22">
      <t>ケイカク</t>
    </rPh>
    <rPh sb="23" eb="25">
      <t>ジュウトウ</t>
    </rPh>
    <rPh sb="27" eb="29">
      <t>キンガク</t>
    </rPh>
    <rPh sb="30" eb="32">
      <t>キゾン</t>
    </rPh>
    <rPh sb="33" eb="35">
      <t>ジギョウ</t>
    </rPh>
    <rPh sb="35" eb="37">
      <t>ウンエイ</t>
    </rPh>
    <rPh sb="38" eb="40">
      <t>ヒツヨウ</t>
    </rPh>
    <rPh sb="41" eb="43">
      <t>キンガク</t>
    </rPh>
    <rPh sb="44" eb="46">
      <t>コウジョ</t>
    </rPh>
    <phoneticPr fontId="2"/>
  </si>
  <si>
    <t>・担保に入っている定期預金等は自己資金としては認められない。</t>
    <rPh sb="1" eb="3">
      <t>タンポ</t>
    </rPh>
    <rPh sb="4" eb="5">
      <t>ハイ</t>
    </rPh>
    <rPh sb="9" eb="11">
      <t>テイキ</t>
    </rPh>
    <rPh sb="11" eb="13">
      <t>ヨキン</t>
    </rPh>
    <rPh sb="13" eb="14">
      <t>ナド</t>
    </rPh>
    <rPh sb="15" eb="17">
      <t>ジコ</t>
    </rPh>
    <rPh sb="17" eb="19">
      <t>シキン</t>
    </rPh>
    <rPh sb="23" eb="24">
      <t>ミト</t>
    </rPh>
    <phoneticPr fontId="2"/>
  </si>
  <si>
    <t>該当の場合</t>
    <rPh sb="0" eb="2">
      <t>ガイトウ</t>
    </rPh>
    <rPh sb="3" eb="5">
      <t>バアイ</t>
    </rPh>
    <phoneticPr fontId="3"/>
  </si>
  <si>
    <r>
      <rPr>
        <sz val="11"/>
        <rFont val="ＭＳ Ｐゴシック"/>
        <family val="3"/>
        <charset val="128"/>
      </rPr>
      <t>土地・建物登記簿謄本（原本）</t>
    </r>
    <rPh sb="0" eb="2">
      <t>トチ</t>
    </rPh>
    <rPh sb="3" eb="5">
      <t>タテモノ</t>
    </rPh>
    <rPh sb="5" eb="8">
      <t>トウキボ</t>
    </rPh>
    <rPh sb="8" eb="10">
      <t>トウホン</t>
    </rPh>
    <rPh sb="11" eb="12">
      <t>ゲン</t>
    </rPh>
    <rPh sb="12" eb="13">
      <t>ホン</t>
    </rPh>
    <phoneticPr fontId="2"/>
  </si>
  <si>
    <t>法人名（計画者名）</t>
    <rPh sb="0" eb="2">
      <t>ホウジン</t>
    </rPh>
    <rPh sb="2" eb="3">
      <t>メイ</t>
    </rPh>
    <rPh sb="4" eb="6">
      <t>ケイカク</t>
    </rPh>
    <rPh sb="6" eb="7">
      <t>シャ</t>
    </rPh>
    <rPh sb="7" eb="8">
      <t>メイ</t>
    </rPh>
    <phoneticPr fontId="2"/>
  </si>
  <si>
    <r>
      <t>理事（人数）</t>
    </r>
    <r>
      <rPr>
        <sz val="9"/>
        <rFont val="ＭＳ Ｐゴシック"/>
        <family val="3"/>
        <charset val="128"/>
      </rPr>
      <t>※理事長含む</t>
    </r>
    <rPh sb="0" eb="2">
      <t>リジ</t>
    </rPh>
    <rPh sb="3" eb="5">
      <t>ニンズウ</t>
    </rPh>
    <rPh sb="7" eb="10">
      <t>リジチョウ</t>
    </rPh>
    <rPh sb="10" eb="11">
      <t>フク</t>
    </rPh>
    <phoneticPr fontId="2"/>
  </si>
  <si>
    <t>名称</t>
    <rPh sb="0" eb="2">
      <t>メイショウ</t>
    </rPh>
    <phoneticPr fontId="2"/>
  </si>
  <si>
    <t>種別（定員）</t>
    <rPh sb="0" eb="2">
      <t>シュベツ</t>
    </rPh>
    <rPh sb="3" eb="5">
      <t>テイイン</t>
    </rPh>
    <phoneticPr fontId="2"/>
  </si>
  <si>
    <t>所在地</t>
    <rPh sb="0" eb="3">
      <t>ショザイチ</t>
    </rPh>
    <phoneticPr fontId="2"/>
  </si>
  <si>
    <t>本計画以外の整備計画（建設中のものも含む）</t>
    <rPh sb="0" eb="1">
      <t>ホン</t>
    </rPh>
    <rPh sb="1" eb="3">
      <t>ケイカク</t>
    </rPh>
    <rPh sb="3" eb="5">
      <t>イガイ</t>
    </rPh>
    <rPh sb="6" eb="8">
      <t>セイビ</t>
    </rPh>
    <rPh sb="8" eb="10">
      <t>ケイカク</t>
    </rPh>
    <rPh sb="11" eb="14">
      <t>ケンセツチュウ</t>
    </rPh>
    <rPh sb="18" eb="19">
      <t>フク</t>
    </rPh>
    <phoneticPr fontId="2"/>
  </si>
  <si>
    <t>開設予定年月</t>
    <rPh sb="0" eb="2">
      <t>カイセツ</t>
    </rPh>
    <rPh sb="2" eb="4">
      <t>ヨテイ</t>
    </rPh>
    <rPh sb="4" eb="6">
      <t>ネンゲツ</t>
    </rPh>
    <phoneticPr fontId="2"/>
  </si>
  <si>
    <t>計画地</t>
    <rPh sb="0" eb="2">
      <t>ケイカク</t>
    </rPh>
    <rPh sb="2" eb="3">
      <t>チ</t>
    </rPh>
    <phoneticPr fontId="2"/>
  </si>
  <si>
    <t>主な事業所・施設</t>
    <rPh sb="0" eb="1">
      <t>オモ</t>
    </rPh>
    <rPh sb="2" eb="4">
      <t>ジギョウ</t>
    </rPh>
    <rPh sb="4" eb="5">
      <t>ショ</t>
    </rPh>
    <rPh sb="6" eb="8">
      <t>シセツ</t>
    </rPh>
    <phoneticPr fontId="2"/>
  </si>
  <si>
    <t xml:space="preserve"> うち短期借入金</t>
    <rPh sb="3" eb="5">
      <t>タンキ</t>
    </rPh>
    <rPh sb="5" eb="7">
      <t>カリイレ</t>
    </rPh>
    <rPh sb="7" eb="8">
      <t>キン</t>
    </rPh>
    <phoneticPr fontId="2"/>
  </si>
  <si>
    <t xml:space="preserve"> うち長期借入金</t>
    <rPh sb="3" eb="5">
      <t>チョウキ</t>
    </rPh>
    <rPh sb="5" eb="7">
      <t>カリイレ</t>
    </rPh>
    <rPh sb="7" eb="8">
      <t>キン</t>
    </rPh>
    <phoneticPr fontId="2"/>
  </si>
  <si>
    <t>負債及び純資産の部計</t>
    <rPh sb="0" eb="2">
      <t>フサイ</t>
    </rPh>
    <rPh sb="2" eb="3">
      <t>オヨ</t>
    </rPh>
    <rPh sb="4" eb="7">
      <t>ジュンシサン</t>
    </rPh>
    <rPh sb="8" eb="9">
      <t>ブ</t>
    </rPh>
    <rPh sb="9" eb="10">
      <t>ケイ</t>
    </rPh>
    <phoneticPr fontId="2"/>
  </si>
  <si>
    <t>総売上高ｆ</t>
    <rPh sb="0" eb="1">
      <t>ソウ</t>
    </rPh>
    <rPh sb="1" eb="3">
      <t>ウリアゲ</t>
    </rPh>
    <rPh sb="3" eb="4">
      <t>ダカ</t>
    </rPh>
    <phoneticPr fontId="2"/>
  </si>
  <si>
    <t>人件費（給与費）ｊ</t>
    <rPh sb="0" eb="3">
      <t>ジンケンヒ</t>
    </rPh>
    <rPh sb="4" eb="6">
      <t>キュウヨ</t>
    </rPh>
    <rPh sb="6" eb="7">
      <t>ヒ</t>
    </rPh>
    <phoneticPr fontId="2"/>
  </si>
  <si>
    <t>支払利息及割引料</t>
    <rPh sb="0" eb="2">
      <t>シハライ</t>
    </rPh>
    <rPh sb="2" eb="4">
      <t>リソク</t>
    </rPh>
    <rPh sb="4" eb="5">
      <t>オヨ</t>
    </rPh>
    <rPh sb="5" eb="8">
      <t>ワリビキリョウ</t>
    </rPh>
    <phoneticPr fontId="2"/>
  </si>
  <si>
    <t>経常利益ｇ</t>
    <rPh sb="0" eb="2">
      <t>ケイジョウ</t>
    </rPh>
    <rPh sb="2" eb="4">
      <t>リエキ</t>
    </rPh>
    <phoneticPr fontId="2"/>
  </si>
  <si>
    <t>特別利益</t>
    <rPh sb="0" eb="2">
      <t>トクベツ</t>
    </rPh>
    <rPh sb="2" eb="4">
      <t>リエキ</t>
    </rPh>
    <phoneticPr fontId="2"/>
  </si>
  <si>
    <t>特別損失</t>
    <rPh sb="0" eb="2">
      <t>トクベツ</t>
    </rPh>
    <rPh sb="2" eb="4">
      <t>ソンシツ</t>
    </rPh>
    <phoneticPr fontId="2"/>
  </si>
  <si>
    <t>税引前当期純利益h</t>
    <rPh sb="0" eb="2">
      <t>ゼイビキ</t>
    </rPh>
    <rPh sb="2" eb="3">
      <t>マエ</t>
    </rPh>
    <rPh sb="3" eb="5">
      <t>トウキ</t>
    </rPh>
    <rPh sb="5" eb="8">
      <t>ジュンリエキ</t>
    </rPh>
    <phoneticPr fontId="2"/>
  </si>
  <si>
    <t>法人税等i</t>
    <rPh sb="0" eb="3">
      <t>ホウジンゼイ</t>
    </rPh>
    <rPh sb="3" eb="4">
      <t>トウ</t>
    </rPh>
    <phoneticPr fontId="2"/>
  </si>
  <si>
    <t>ICR</t>
  </si>
  <si>
    <t>流動資産ａ　　</t>
    <rPh sb="0" eb="2">
      <t>リュウドウ</t>
    </rPh>
    <rPh sb="2" eb="4">
      <t>シサン</t>
    </rPh>
    <phoneticPr fontId="2"/>
  </si>
  <si>
    <t>固定資産ｂ　　</t>
    <rPh sb="0" eb="2">
      <t>コテイ</t>
    </rPh>
    <rPh sb="2" eb="4">
      <t>シサン</t>
    </rPh>
    <phoneticPr fontId="2"/>
  </si>
  <si>
    <t>繰延資産　　　</t>
    <rPh sb="0" eb="2">
      <t>クリノベ</t>
    </rPh>
    <rPh sb="2" eb="4">
      <t>シサン</t>
    </rPh>
    <phoneticPr fontId="2"/>
  </si>
  <si>
    <t>負債の部</t>
    <rPh sb="0" eb="2">
      <t>フサイ</t>
    </rPh>
    <rPh sb="3" eb="4">
      <t>ブ</t>
    </rPh>
    <phoneticPr fontId="2"/>
  </si>
  <si>
    <t>流動負債ｄ　　</t>
    <rPh sb="0" eb="2">
      <t>リュウドウ</t>
    </rPh>
    <rPh sb="2" eb="4">
      <t>フサイ</t>
    </rPh>
    <phoneticPr fontId="2"/>
  </si>
  <si>
    <t xml:space="preserve"> 　うち1年以内返済
長期借入金</t>
    <rPh sb="5" eb="6">
      <t>ネン</t>
    </rPh>
    <rPh sb="6" eb="8">
      <t>イナイ</t>
    </rPh>
    <rPh sb="8" eb="10">
      <t>ヘンサイ</t>
    </rPh>
    <rPh sb="11" eb="13">
      <t>チョウキ</t>
    </rPh>
    <rPh sb="13" eb="15">
      <t>カリイレ</t>
    </rPh>
    <rPh sb="15" eb="16">
      <t>キン</t>
    </rPh>
    <phoneticPr fontId="2"/>
  </si>
  <si>
    <t>固定負債ｅ　　</t>
    <rPh sb="0" eb="2">
      <t>コテイ</t>
    </rPh>
    <rPh sb="2" eb="4">
      <t>フサイ</t>
    </rPh>
    <phoneticPr fontId="2"/>
  </si>
  <si>
    <t>利益剰余金　　</t>
    <rPh sb="0" eb="2">
      <t>リエキ</t>
    </rPh>
    <rPh sb="2" eb="4">
      <t>ジョウヨ</t>
    </rPh>
    <rPh sb="4" eb="5">
      <t>カネ</t>
    </rPh>
    <phoneticPr fontId="2"/>
  </si>
  <si>
    <t>資本金　　　　</t>
    <rPh sb="0" eb="3">
      <t>シホンキン</t>
    </rPh>
    <phoneticPr fontId="2"/>
  </si>
  <si>
    <t>会計期間</t>
    <rPh sb="0" eb="2">
      <t>カイケイ</t>
    </rPh>
    <rPh sb="2" eb="4">
      <t>キカン</t>
    </rPh>
    <phoneticPr fontId="2"/>
  </si>
  <si>
    <t>～</t>
    <phoneticPr fontId="2"/>
  </si>
  <si>
    <t>1月</t>
    <rPh sb="1" eb="2">
      <t>ガツ</t>
    </rPh>
    <phoneticPr fontId="2"/>
  </si>
  <si>
    <t>2月</t>
    <rPh sb="1" eb="2">
      <t>ガツ</t>
    </rPh>
    <phoneticPr fontId="2"/>
  </si>
  <si>
    <t>3月</t>
  </si>
  <si>
    <t>4月</t>
  </si>
  <si>
    <t>5月</t>
  </si>
  <si>
    <t>6月</t>
  </si>
  <si>
    <t>7月</t>
  </si>
  <si>
    <t>8月</t>
  </si>
  <si>
    <t>9月</t>
  </si>
  <si>
    <t>10月</t>
  </si>
  <si>
    <t>11月</t>
  </si>
  <si>
    <t>12月</t>
  </si>
  <si>
    <t>ユニット数</t>
    <rPh sb="4" eb="5">
      <t>スウ</t>
    </rPh>
    <phoneticPr fontId="2"/>
  </si>
  <si>
    <t>従来型個室数</t>
    <rPh sb="0" eb="3">
      <t>ジュウライガタ</t>
    </rPh>
    <rPh sb="3" eb="5">
      <t>コシツ</t>
    </rPh>
    <rPh sb="5" eb="6">
      <t>スウ</t>
    </rPh>
    <phoneticPr fontId="2"/>
  </si>
  <si>
    <t>訪問看護の実施</t>
    <rPh sb="0" eb="2">
      <t>ホウモン</t>
    </rPh>
    <rPh sb="2" eb="4">
      <t>カンゴ</t>
    </rPh>
    <rPh sb="5" eb="7">
      <t>ジッシ</t>
    </rPh>
    <phoneticPr fontId="2"/>
  </si>
  <si>
    <t>訪問リハの実施</t>
    <rPh sb="0" eb="2">
      <t>ホウモン</t>
    </rPh>
    <rPh sb="5" eb="7">
      <t>ジッシ</t>
    </rPh>
    <phoneticPr fontId="2"/>
  </si>
  <si>
    <t>現在の勤務先・資格等</t>
    <rPh sb="0" eb="2">
      <t>ゲンザイ</t>
    </rPh>
    <rPh sb="3" eb="6">
      <t>キンムサキ</t>
    </rPh>
    <rPh sb="7" eb="9">
      <t>シカク</t>
    </rPh>
    <rPh sb="9" eb="10">
      <t>ナド</t>
    </rPh>
    <phoneticPr fontId="2"/>
  </si>
  <si>
    <t>管理（予定）者氏名</t>
    <rPh sb="0" eb="2">
      <t>カンリ</t>
    </rPh>
    <rPh sb="3" eb="5">
      <t>ヨテイ</t>
    </rPh>
    <rPh sb="6" eb="7">
      <t>シャ</t>
    </rPh>
    <rPh sb="7" eb="9">
      <t>シメイ</t>
    </rPh>
    <phoneticPr fontId="2"/>
  </si>
  <si>
    <t>施設所在地（住所表記）</t>
    <rPh sb="0" eb="2">
      <t>シセツ</t>
    </rPh>
    <rPh sb="2" eb="5">
      <t>ショザイチ</t>
    </rPh>
    <rPh sb="6" eb="8">
      <t>ジュウショ</t>
    </rPh>
    <rPh sb="8" eb="10">
      <t>ヒョウキ</t>
    </rPh>
    <phoneticPr fontId="2"/>
  </si>
  <si>
    <t>　　　　　　　 （地番表記）</t>
    <rPh sb="9" eb="11">
      <t>チバン</t>
    </rPh>
    <rPh sb="11" eb="13">
      <t>ヒョウキ</t>
    </rPh>
    <phoneticPr fontId="2"/>
  </si>
  <si>
    <t>　うち現預金</t>
    <rPh sb="3" eb="4">
      <t>ウツツ</t>
    </rPh>
    <rPh sb="4" eb="6">
      <t>ヨキン</t>
    </rPh>
    <phoneticPr fontId="2"/>
  </si>
  <si>
    <t>うち役員報酬</t>
    <rPh sb="2" eb="4">
      <t>ヤクイン</t>
    </rPh>
    <rPh sb="4" eb="6">
      <t>ホウシュウ</t>
    </rPh>
    <phoneticPr fontId="2"/>
  </si>
  <si>
    <t>委託費</t>
    <rPh sb="0" eb="2">
      <t>イタク</t>
    </rPh>
    <rPh sb="2" eb="3">
      <t>ヒ</t>
    </rPh>
    <phoneticPr fontId="2"/>
  </si>
  <si>
    <t>減価償却費</t>
    <rPh sb="0" eb="2">
      <t>ゲンカ</t>
    </rPh>
    <rPh sb="2" eb="4">
      <t>ショウキャク</t>
    </rPh>
    <rPh sb="4" eb="5">
      <t>ヒ</t>
    </rPh>
    <phoneticPr fontId="2"/>
  </si>
  <si>
    <t>営業利益</t>
    <rPh sb="0" eb="2">
      <t>エイギョウ</t>
    </rPh>
    <rPh sb="2" eb="4">
      <t>リエキ</t>
    </rPh>
    <phoneticPr fontId="2"/>
  </si>
  <si>
    <t>実効税率(ｉ/h)</t>
    <rPh sb="0" eb="2">
      <t>ジッコウ</t>
    </rPh>
    <rPh sb="2" eb="4">
      <t>ゼイリツ</t>
    </rPh>
    <phoneticPr fontId="2"/>
  </si>
  <si>
    <t>当期純利益(h-i)</t>
    <rPh sb="0" eb="2">
      <t>トウキ</t>
    </rPh>
    <rPh sb="2" eb="5">
      <t>ジュンリエキ</t>
    </rPh>
    <phoneticPr fontId="2"/>
  </si>
  <si>
    <t>総資本経常利益率(g/A)</t>
    <rPh sb="0" eb="3">
      <t>ソウシホン</t>
    </rPh>
    <rPh sb="3" eb="5">
      <t>ケイジョウ</t>
    </rPh>
    <rPh sb="5" eb="7">
      <t>リエキ</t>
    </rPh>
    <rPh sb="7" eb="8">
      <t>リツ</t>
    </rPh>
    <phoneticPr fontId="2"/>
  </si>
  <si>
    <t>経常利益率(g/f)</t>
    <rPh sb="0" eb="2">
      <t>ケイジョウ</t>
    </rPh>
    <rPh sb="2" eb="4">
      <t>リエキ</t>
    </rPh>
    <rPh sb="4" eb="5">
      <t>リツ</t>
    </rPh>
    <phoneticPr fontId="2"/>
  </si>
  <si>
    <t>自己資本比率(B/A)</t>
    <rPh sb="0" eb="2">
      <t>ジコ</t>
    </rPh>
    <rPh sb="2" eb="4">
      <t>シホン</t>
    </rPh>
    <rPh sb="4" eb="6">
      <t>ヒリツ</t>
    </rPh>
    <phoneticPr fontId="2"/>
  </si>
  <si>
    <t>流動比率(a/d)</t>
    <rPh sb="0" eb="2">
      <t>リュウドウ</t>
    </rPh>
    <rPh sb="2" eb="4">
      <t>ヒリツ</t>
    </rPh>
    <phoneticPr fontId="2"/>
  </si>
  <si>
    <t>固定比率(b/B)</t>
    <rPh sb="0" eb="2">
      <t>コテイ</t>
    </rPh>
    <rPh sb="2" eb="4">
      <t>ヒリツ</t>
    </rPh>
    <phoneticPr fontId="2"/>
  </si>
  <si>
    <t>長期固定適合率(b/(e+B))</t>
    <rPh sb="0" eb="2">
      <t>チョウキ</t>
    </rPh>
    <rPh sb="2" eb="4">
      <t>コテイ</t>
    </rPh>
    <rPh sb="4" eb="6">
      <t>テキゴウ</t>
    </rPh>
    <rPh sb="6" eb="7">
      <t>リツ</t>
    </rPh>
    <phoneticPr fontId="2"/>
  </si>
  <si>
    <t>人件費率(f/j)</t>
    <rPh sb="0" eb="3">
      <t>ジンケンヒ</t>
    </rPh>
    <rPh sb="3" eb="4">
      <t>リツ</t>
    </rPh>
    <phoneticPr fontId="2"/>
  </si>
  <si>
    <t>FCF</t>
    <phoneticPr fontId="2"/>
  </si>
  <si>
    <t>資産の部 Ａ</t>
    <rPh sb="0" eb="2">
      <t>シサン</t>
    </rPh>
    <rPh sb="3" eb="4">
      <t>ブ</t>
    </rPh>
    <phoneticPr fontId="2"/>
  </si>
  <si>
    <t>純資産の部 Ｂ</t>
    <rPh sb="0" eb="3">
      <t>ジュンシサン</t>
    </rPh>
    <rPh sb="4" eb="5">
      <t>ブ</t>
    </rPh>
    <phoneticPr fontId="2"/>
  </si>
  <si>
    <t>うち当期未処分利益</t>
    <rPh sb="2" eb="4">
      <t>トウキ</t>
    </rPh>
    <rPh sb="4" eb="7">
      <t>ミショブン</t>
    </rPh>
    <rPh sb="7" eb="9">
      <t>リエキ</t>
    </rPh>
    <phoneticPr fontId="2"/>
  </si>
  <si>
    <t>社会福祉法人現況報告書・社会福祉充実残額算定シート・社会福祉充実計画</t>
    <rPh sb="0" eb="2">
      <t>シャカイ</t>
    </rPh>
    <rPh sb="2" eb="4">
      <t>フクシ</t>
    </rPh>
    <rPh sb="4" eb="6">
      <t>ホウジン</t>
    </rPh>
    <rPh sb="6" eb="8">
      <t>ゲンキョウ</t>
    </rPh>
    <rPh sb="8" eb="11">
      <t>ホウコクショ</t>
    </rPh>
    <rPh sb="12" eb="14">
      <t>シャカイ</t>
    </rPh>
    <rPh sb="14" eb="16">
      <t>フクシ</t>
    </rPh>
    <rPh sb="16" eb="18">
      <t>ジュウジツ</t>
    </rPh>
    <rPh sb="18" eb="20">
      <t>ザンガク</t>
    </rPh>
    <rPh sb="20" eb="22">
      <t>サンテイ</t>
    </rPh>
    <rPh sb="26" eb="28">
      <t>シャカイ</t>
    </rPh>
    <rPh sb="28" eb="30">
      <t>フクシ</t>
    </rPh>
    <rPh sb="30" eb="32">
      <t>ジュウジツ</t>
    </rPh>
    <rPh sb="32" eb="34">
      <t>ケイカク</t>
    </rPh>
    <phoneticPr fontId="2"/>
  </si>
  <si>
    <t>預金残高証明書・証明書一覧表</t>
  </si>
  <si>
    <t>法人審査要領の基準を満たすこと</t>
    <rPh sb="0" eb="6">
      <t>ホウジンシンサヨウリョウ</t>
    </rPh>
    <rPh sb="7" eb="9">
      <t>キジュン</t>
    </rPh>
    <rPh sb="10" eb="11">
      <t>ミ</t>
    </rPh>
    <phoneticPr fontId="2"/>
  </si>
  <si>
    <t>Ａ３サイズ　縮尺１/２００以上
※必要に応じて立面図の提出を求める場合あり</t>
    <rPh sb="17" eb="19">
      <t>ヒツヨウ</t>
    </rPh>
    <rPh sb="20" eb="21">
      <t>オウ</t>
    </rPh>
    <rPh sb="23" eb="26">
      <t>リツメンズ</t>
    </rPh>
    <rPh sb="27" eb="29">
      <t>テイシュツ</t>
    </rPh>
    <rPh sb="30" eb="31">
      <t>モト</t>
    </rPh>
    <rPh sb="33" eb="35">
      <t>バアイ</t>
    </rPh>
    <phoneticPr fontId="2"/>
  </si>
  <si>
    <t>法人全体及び施設・事業別
法人審査要領の基準を満たすこと</t>
    <rPh sb="13" eb="19">
      <t>ホウジンシンサヨウリョウ</t>
    </rPh>
    <rPh sb="20" eb="22">
      <t>キジュン</t>
    </rPh>
    <rPh sb="23" eb="24">
      <t>ミ</t>
    </rPh>
    <phoneticPr fontId="2"/>
  </si>
  <si>
    <t>協議書提出締切月の月末までに提出
※協議書締切期限の前月末日付のものと、同日付の過去3か年分の残高証明書を提出すること。</t>
    <rPh sb="0" eb="2">
      <t>キョウギ</t>
    </rPh>
    <rPh sb="2" eb="3">
      <t>ショ</t>
    </rPh>
    <rPh sb="3" eb="5">
      <t>テイシュツ</t>
    </rPh>
    <rPh sb="5" eb="7">
      <t>シメキリ</t>
    </rPh>
    <rPh sb="7" eb="8">
      <t>ツキ</t>
    </rPh>
    <rPh sb="9" eb="11">
      <t>ゲツマツ</t>
    </rPh>
    <rPh sb="14" eb="16">
      <t>テイシュツ</t>
    </rPh>
    <phoneticPr fontId="2"/>
  </si>
  <si>
    <t>複数年工事の場合、提出のこと</t>
    <rPh sb="0" eb="2">
      <t>フクスウ</t>
    </rPh>
    <rPh sb="2" eb="3">
      <t>ネン</t>
    </rPh>
    <rPh sb="3" eb="5">
      <t>コウジ</t>
    </rPh>
    <rPh sb="6" eb="8">
      <t>バアイ</t>
    </rPh>
    <rPh sb="9" eb="11">
      <t>テイシュツ</t>
    </rPh>
    <phoneticPr fontId="2"/>
  </si>
  <si>
    <t>工事仕様書及び特記仕様書（案）</t>
    <rPh sb="0" eb="2">
      <t>コウジ</t>
    </rPh>
    <rPh sb="2" eb="5">
      <t>シヨウショ</t>
    </rPh>
    <rPh sb="5" eb="6">
      <t>オヨ</t>
    </rPh>
    <rPh sb="7" eb="9">
      <t>トッキ</t>
    </rPh>
    <rPh sb="9" eb="12">
      <t>シヨウショ</t>
    </rPh>
    <rPh sb="13" eb="14">
      <t>アン</t>
    </rPh>
    <phoneticPr fontId="2"/>
  </si>
  <si>
    <t>寄付者一覧、寄付理由書（原本）、贈与契約書（写）、寄付者に便宜供与しない旨の誓約書（原本）、寄付者の印鑑証明書（原本）</t>
    <rPh sb="0" eb="2">
      <t>キフ</t>
    </rPh>
    <rPh sb="2" eb="3">
      <t>シャ</t>
    </rPh>
    <rPh sb="3" eb="5">
      <t>イチラン</t>
    </rPh>
    <rPh sb="6" eb="8">
      <t>キフ</t>
    </rPh>
    <rPh sb="8" eb="11">
      <t>リユウショ</t>
    </rPh>
    <rPh sb="12" eb="14">
      <t>ゲンポン</t>
    </rPh>
    <rPh sb="16" eb="18">
      <t>ゾウヨ</t>
    </rPh>
    <rPh sb="18" eb="21">
      <t>ケイヤクショ</t>
    </rPh>
    <rPh sb="22" eb="23">
      <t>ウツ</t>
    </rPh>
    <rPh sb="25" eb="27">
      <t>キフ</t>
    </rPh>
    <rPh sb="27" eb="28">
      <t>シャ</t>
    </rPh>
    <rPh sb="29" eb="31">
      <t>ベンギ</t>
    </rPh>
    <rPh sb="31" eb="33">
      <t>キョウヨ</t>
    </rPh>
    <rPh sb="36" eb="37">
      <t>ムネ</t>
    </rPh>
    <rPh sb="38" eb="41">
      <t>セイヤクショ</t>
    </rPh>
    <rPh sb="42" eb="44">
      <t>ゲンポン</t>
    </rPh>
    <rPh sb="46" eb="48">
      <t>キフ</t>
    </rPh>
    <rPh sb="48" eb="49">
      <t>シャ</t>
    </rPh>
    <rPh sb="50" eb="52">
      <t>インカン</t>
    </rPh>
    <rPh sb="52" eb="55">
      <t>ショウメイショ</t>
    </rPh>
    <rPh sb="56" eb="58">
      <t>ゲンポン</t>
    </rPh>
    <phoneticPr fontId="3"/>
  </si>
  <si>
    <t>（注）　１　付属施設である看護師宿舎、職員宿舎、保育施設、ケアハウス及び指定の目処がたっていない訪問看護ｽﾃｰｼｮﾝ予定場所等については、介護老人保健施設以外の「その他施設」となる。
　　　　２　介護老人保健施設部分に含めるのは、介護保険法及び関係通知に基づく施設の他、介護老人保健施設として使用する理美容室、歯科治療室、図書室、管理部門（※1）、喫茶ｺｰﾅｰ（自動販売機設置場所等を含む）、売店である。（別紙の「施設の部門別面積」を参照のこと。）　　　　　　　　　　　　　　　　　　　　　　　　　　　　　　　　　　　　　　　　　　　　　　　　　　　
　　　　３　共用部分面積に該当するのは、介護老人保健施設が病院等の施設と共用して使用する管理部門（※2）（ただし、ｻｰﾋﾞｽ･ｽﾃｰｼｮﾝ、洗面所、便所は含まれない）、サービス部門（※3）、その他部門（※4）とする。
　　　　４　介護老人保健施設と併設施設双方の施設基準を満たし、かつ、当該施設の余力及び利用計画からみて両施設の入所者の処遇に支障がない場合に限り共用を認める施設については、按分せず、主として所有する施設の面積に含める。</t>
    <phoneticPr fontId="2"/>
  </si>
  <si>
    <r>
      <t>　　</t>
    </r>
    <r>
      <rPr>
        <sz val="9"/>
        <rFont val="ＭＳ Ｐゴシック"/>
        <family val="3"/>
        <charset val="128"/>
      </rPr>
      <t>※1</t>
    </r>
    <r>
      <rPr>
        <sz val="9"/>
        <rFont val="ＭＳ Ｐ明朝"/>
        <family val="1"/>
        <charset val="128"/>
      </rPr>
      <t xml:space="preserve"> 管理部門 </t>
    </r>
    <phoneticPr fontId="2"/>
  </si>
  <si>
    <t>　　※2 管理部門</t>
    <phoneticPr fontId="2"/>
  </si>
  <si>
    <t>　　※3 サービス部門</t>
    <phoneticPr fontId="2"/>
  </si>
  <si>
    <t xml:space="preserve">　　※4 その他部門 </t>
  </si>
  <si>
    <t>　　施設長室、事務室、会議室、家族相談室、ボランティアルーム、職員浴室、宿直・休憩室、更衣室、倉庫、リネン庫、応接室等。</t>
    <phoneticPr fontId="2"/>
  </si>
  <si>
    <t>　　事務室、会議室、ボランティアルーム、職員浴室、宿直・休憩室、更衣室、倉庫、リネン庫、応接室、機械設備関係。</t>
    <phoneticPr fontId="2"/>
  </si>
  <si>
    <t>　　調理室、配膳室、洗濯室等。</t>
    <phoneticPr fontId="2"/>
  </si>
  <si>
    <t>　　玄関、廊下、ホール、階段、エレベーター等。</t>
  </si>
  <si>
    <t>大規模改修（空調設備更新）</t>
    <rPh sb="0" eb="5">
      <t>ダイキボカイシュウ</t>
    </rPh>
    <rPh sb="6" eb="12">
      <t>クウチョウセツビコウシン</t>
    </rPh>
    <phoneticPr fontId="2"/>
  </si>
  <si>
    <t>様式任意
補助金申請関係・契約手続関係・工事関係について作成すること。</t>
    <rPh sb="0" eb="2">
      <t>ヨウシキ</t>
    </rPh>
    <rPh sb="2" eb="4">
      <t>ニンイ</t>
    </rPh>
    <rPh sb="5" eb="8">
      <t>ホジョキン</t>
    </rPh>
    <rPh sb="8" eb="10">
      <t>シンセイ</t>
    </rPh>
    <rPh sb="10" eb="12">
      <t>カンケイ</t>
    </rPh>
    <rPh sb="13" eb="15">
      <t>ケイヤク</t>
    </rPh>
    <rPh sb="15" eb="17">
      <t>テツヅキ</t>
    </rPh>
    <rPh sb="17" eb="19">
      <t>カンケイ</t>
    </rPh>
    <rPh sb="20" eb="22">
      <t>コウジ</t>
    </rPh>
    <rPh sb="22" eb="24">
      <t>カンケイ</t>
    </rPh>
    <rPh sb="28" eb="30">
      <t>サクセイ</t>
    </rPh>
    <phoneticPr fontId="2"/>
  </si>
  <si>
    <t>注２）記入しきれない場合は、別紙（様式任意）にて提出すること。</t>
    <rPh sb="0" eb="1">
      <t>チュウ</t>
    </rPh>
    <phoneticPr fontId="2"/>
  </si>
  <si>
    <t>◎療養室</t>
    <rPh sb="1" eb="3">
      <t>リョウヨウ</t>
    </rPh>
    <rPh sb="3" eb="4">
      <t>シツ</t>
    </rPh>
    <phoneticPr fontId="2"/>
  </si>
  <si>
    <r>
      <t>　</t>
    </r>
    <r>
      <rPr>
        <u/>
        <sz val="11"/>
        <rFont val="ＭＳ Ｐ明朝"/>
        <family val="1"/>
        <charset val="128"/>
      </rPr>
      <t>共用部分の面積</t>
    </r>
    <r>
      <rPr>
        <sz val="11"/>
        <rFont val="ＭＳ Ｐ明朝"/>
        <family val="1"/>
        <charset val="128"/>
      </rPr>
      <t>は、「東京都介護老人保健施設　施設整備費補助における面積按分について（別表）」で求めた数値と一致させ、共有部分の面積は【　】書きで別掲載すること。</t>
    </r>
    <rPh sb="1" eb="3">
      <t>キョウヨウ</t>
    </rPh>
    <rPh sb="3" eb="5">
      <t>ブブン</t>
    </rPh>
    <rPh sb="6" eb="8">
      <t>メンセキ</t>
    </rPh>
    <rPh sb="43" eb="45">
      <t>ベッピョウ</t>
    </rPh>
    <rPh sb="48" eb="49">
      <t>モト</t>
    </rPh>
    <rPh sb="51" eb="53">
      <t>スウチ</t>
    </rPh>
    <rPh sb="54" eb="56">
      <t>イッチ</t>
    </rPh>
    <rPh sb="59" eb="63">
      <t>キョウユウブブン</t>
    </rPh>
    <rPh sb="64" eb="66">
      <t>メンセキ</t>
    </rPh>
    <rPh sb="70" eb="71">
      <t>カ</t>
    </rPh>
    <rPh sb="73" eb="76">
      <t>ベツケイサイ</t>
    </rPh>
    <phoneticPr fontId="2"/>
  </si>
  <si>
    <t>整備区分：</t>
    <rPh sb="0" eb="2">
      <t>セイビ</t>
    </rPh>
    <rPh sb="2" eb="4">
      <t>クブン</t>
    </rPh>
    <phoneticPr fontId="2"/>
  </si>
  <si>
    <t>大規模改修</t>
    <rPh sb="0" eb="3">
      <t>ダイキボ</t>
    </rPh>
    <rPh sb="3" eb="5">
      <t>カイシュウ</t>
    </rPh>
    <phoneticPr fontId="2"/>
  </si>
  <si>
    <t>注３）移行時特別積立金を取り崩す社会福祉法人は、その額をＦ欄に記入する。</t>
    <rPh sb="0" eb="1">
      <t>チュウ</t>
    </rPh>
    <rPh sb="3" eb="6">
      <t>イコウジ</t>
    </rPh>
    <rPh sb="6" eb="8">
      <t>トクベツ</t>
    </rPh>
    <rPh sb="8" eb="10">
      <t>ツミタテ</t>
    </rPh>
    <rPh sb="10" eb="11">
      <t>キン</t>
    </rPh>
    <rPh sb="12" eb="13">
      <t>ト</t>
    </rPh>
    <rPh sb="14" eb="15">
      <t>クズ</t>
    </rPh>
    <rPh sb="16" eb="22">
      <t>シ</t>
    </rPh>
    <rPh sb="26" eb="27">
      <t>ガク</t>
    </rPh>
    <rPh sb="29" eb="30">
      <t>ラン</t>
    </rPh>
    <rPh sb="31" eb="33">
      <t>キニュウ</t>
    </rPh>
    <phoneticPr fontId="2"/>
  </si>
  <si>
    <t>看取り対応改修</t>
    <rPh sb="0" eb="2">
      <t>ミト</t>
    </rPh>
    <rPh sb="3" eb="7">
      <t>タイオウカイシュウ</t>
    </rPh>
    <phoneticPr fontId="2"/>
  </si>
  <si>
    <t>介護老人保健施設施設整備費（看取り対応改修）補助金算出内訳</t>
    <rPh sb="0" eb="2">
      <t>カイゴ</t>
    </rPh>
    <rPh sb="2" eb="4">
      <t>ロウジン</t>
    </rPh>
    <rPh sb="4" eb="6">
      <t>ホケン</t>
    </rPh>
    <rPh sb="6" eb="8">
      <t>シセツ</t>
    </rPh>
    <rPh sb="8" eb="10">
      <t>シセツ</t>
    </rPh>
    <rPh sb="10" eb="12">
      <t>セイビ</t>
    </rPh>
    <rPh sb="12" eb="13">
      <t>ヒ</t>
    </rPh>
    <rPh sb="14" eb="16">
      <t>ミト</t>
    </rPh>
    <rPh sb="17" eb="19">
      <t>タイオウ</t>
    </rPh>
    <rPh sb="19" eb="21">
      <t>カイシュウ</t>
    </rPh>
    <rPh sb="22" eb="25">
      <t>ホジョキン</t>
    </rPh>
    <rPh sb="25" eb="27">
      <t>サンシュツ</t>
    </rPh>
    <rPh sb="27" eb="29">
      <t>ウチワケ</t>
    </rPh>
    <phoneticPr fontId="2"/>
  </si>
  <si>
    <t>補助金算出関係様式</t>
    <rPh sb="0" eb="3">
      <t>ホジョキン</t>
    </rPh>
    <rPh sb="3" eb="5">
      <t>サンシュツ</t>
    </rPh>
    <rPh sb="5" eb="7">
      <t>カンケイ</t>
    </rPh>
    <rPh sb="7" eb="9">
      <t>ヨウシキ</t>
    </rPh>
    <phoneticPr fontId="2"/>
  </si>
  <si>
    <t>令和○○年〇月31日</t>
    <rPh sb="0" eb="1">
      <t>レイ</t>
    </rPh>
    <rPh sb="1" eb="2">
      <t>ワ</t>
    </rPh>
    <rPh sb="4" eb="5">
      <t>ネン</t>
    </rPh>
    <rPh sb="6" eb="7">
      <t>ガツ</t>
    </rPh>
    <rPh sb="9" eb="10">
      <t>ニチ</t>
    </rPh>
    <phoneticPr fontId="2"/>
  </si>
  <si>
    <t>令和○□年〇月31日</t>
    <rPh sb="0" eb="1">
      <t>レイ</t>
    </rPh>
    <rPh sb="1" eb="2">
      <t>ワ</t>
    </rPh>
    <rPh sb="4" eb="5">
      <t>ネン</t>
    </rPh>
    <rPh sb="6" eb="7">
      <t>ガツ</t>
    </rPh>
    <rPh sb="9" eb="10">
      <t>ニチ</t>
    </rPh>
    <phoneticPr fontId="2"/>
  </si>
  <si>
    <t>令和○※年〇月31日</t>
    <rPh sb="0" eb="1">
      <t>レイ</t>
    </rPh>
    <rPh sb="1" eb="2">
      <t>ワ</t>
    </rPh>
    <rPh sb="4" eb="5">
      <t>ネン</t>
    </rPh>
    <rPh sb="6" eb="7">
      <t>ガツ</t>
    </rPh>
    <rPh sb="9" eb="10">
      <t>ニチ</t>
    </rPh>
    <phoneticPr fontId="2"/>
  </si>
  <si>
    <t>事業費目別内訳</t>
    <phoneticPr fontId="2"/>
  </si>
  <si>
    <t>その他の整備計画</t>
    <rPh sb="2" eb="3">
      <t>タ</t>
    </rPh>
    <rPh sb="4" eb="6">
      <t>セイビ</t>
    </rPh>
    <rPh sb="6" eb="8">
      <t>ケイカク</t>
    </rPh>
    <phoneticPr fontId="2"/>
  </si>
  <si>
    <t>市中金融機関借入金</t>
    <rPh sb="0" eb="4">
      <t>シチュウキンユウ</t>
    </rPh>
    <rPh sb="4" eb="6">
      <t>キカン</t>
    </rPh>
    <rPh sb="6" eb="8">
      <t>カリイレ</t>
    </rPh>
    <rPh sb="8" eb="9">
      <t>キン</t>
    </rPh>
    <phoneticPr fontId="2"/>
  </si>
  <si>
    <t>全事業合計</t>
    <rPh sb="0" eb="1">
      <t>ゼン</t>
    </rPh>
    <rPh sb="1" eb="3">
      <t>ジギョウ</t>
    </rPh>
    <rPh sb="3" eb="5">
      <t>ゴウケイ</t>
    </rPh>
    <phoneticPr fontId="2"/>
  </si>
  <si>
    <t>該当の場合
黒塗りしないこと</t>
    <rPh sb="0" eb="2">
      <t>ガイトウ</t>
    </rPh>
    <rPh sb="3" eb="5">
      <t>バアイ</t>
    </rPh>
    <rPh sb="6" eb="8">
      <t>クロヌ</t>
    </rPh>
    <phoneticPr fontId="3"/>
  </si>
  <si>
    <t>介護老人保健施設東京都庁</t>
    <rPh sb="0" eb="8">
      <t>カイゴロウジンホケンシセツ</t>
    </rPh>
    <rPh sb="8" eb="11">
      <t>トウキョウト</t>
    </rPh>
    <rPh sb="11" eb="12">
      <t>チョウ</t>
    </rPh>
    <phoneticPr fontId="2"/>
  </si>
  <si>
    <t>東京都新宿区西新宿二丁目８番１号</t>
    <rPh sb="0" eb="2">
      <t>トウキョウ</t>
    </rPh>
    <rPh sb="2" eb="3">
      <t>ト</t>
    </rPh>
    <rPh sb="3" eb="6">
      <t>シンジュクク</t>
    </rPh>
    <rPh sb="6" eb="9">
      <t>ニシシンジュク</t>
    </rPh>
    <rPh sb="9" eb="10">
      <t>ニ</t>
    </rPh>
    <rPh sb="10" eb="12">
      <t>チョウメ</t>
    </rPh>
    <rPh sb="13" eb="14">
      <t>バン</t>
    </rPh>
    <rPh sb="15" eb="16">
      <t>ゴウ</t>
    </rPh>
    <phoneticPr fontId="2"/>
  </si>
  <si>
    <t>東京都新宿区西新宿３－１４６</t>
    <rPh sb="0" eb="2">
      <t>トウキョウ</t>
    </rPh>
    <rPh sb="2" eb="3">
      <t>ト</t>
    </rPh>
    <rPh sb="3" eb="6">
      <t>シンジュクク</t>
    </rPh>
    <rPh sb="6" eb="9">
      <t>ニシシンジュク</t>
    </rPh>
    <phoneticPr fontId="2"/>
  </si>
  <si>
    <t>医療法人社団東京会</t>
  </si>
  <si>
    <t>東京　太郎</t>
  </si>
  <si>
    <t>東京都新宿区西新宿二丁目８番１号</t>
  </si>
  <si>
    <t>東京都</t>
    <rPh sb="0" eb="2">
      <t>トウキョウ</t>
    </rPh>
    <rPh sb="2" eb="3">
      <t>ト</t>
    </rPh>
    <phoneticPr fontId="2"/>
  </si>
  <si>
    <t>東京中央病院</t>
  </si>
  <si>
    <t>病院（100床）</t>
    <rPh sb="6" eb="7">
      <t>ユカ</t>
    </rPh>
    <phoneticPr fontId="2"/>
  </si>
  <si>
    <t>東京都新宿区西新宿2-8-1</t>
  </si>
  <si>
    <t>東京保育園</t>
  </si>
  <si>
    <t>保育園（20人）</t>
    <rPh sb="0" eb="3">
      <t>ホイクエン</t>
    </rPh>
    <rPh sb="6" eb="7">
      <t>ヒト</t>
    </rPh>
    <phoneticPr fontId="2"/>
  </si>
  <si>
    <t>東京GH</t>
  </si>
  <si>
    <t>認知症GH（15人）</t>
    <rPh sb="8" eb="9">
      <t>ヒト</t>
    </rPh>
    <phoneticPr fontId="2"/>
  </si>
  <si>
    <t>医療法人○○会（東京理事長が理事長を兼務）</t>
    <rPh sb="0" eb="2">
      <t>イリョウ</t>
    </rPh>
    <rPh sb="2" eb="4">
      <t>ホウジン</t>
    </rPh>
    <rPh sb="6" eb="7">
      <t>カイ</t>
    </rPh>
    <rPh sb="8" eb="10">
      <t>トウキョウ</t>
    </rPh>
    <rPh sb="10" eb="13">
      <t>リジチョウ</t>
    </rPh>
    <rPh sb="14" eb="17">
      <t>リジチョウ</t>
    </rPh>
    <rPh sb="18" eb="20">
      <t>ケンム</t>
    </rPh>
    <phoneticPr fontId="2"/>
  </si>
  <si>
    <t>令和〇年9月</t>
    <rPh sb="0" eb="2">
      <t>レイワ</t>
    </rPh>
    <rPh sb="3" eb="4">
      <t>ネン</t>
    </rPh>
    <rPh sb="5" eb="6">
      <t>ガツ</t>
    </rPh>
    <phoneticPr fontId="2"/>
  </si>
  <si>
    <t>特別養護老人ホーム（100床）</t>
    <rPh sb="0" eb="6">
      <t>トクベツヨウゴロウジン</t>
    </rPh>
    <rPh sb="13" eb="14">
      <t>ショウ</t>
    </rPh>
    <phoneticPr fontId="2"/>
  </si>
  <si>
    <t>新宿区</t>
    <rPh sb="0" eb="3">
      <t>シンジュクク</t>
    </rPh>
    <phoneticPr fontId="2"/>
  </si>
  <si>
    <t>医療法人社団東京会</t>
    <rPh sb="0" eb="6">
      <t>イリョウホウジンシャダン</t>
    </rPh>
    <rPh sb="6" eb="8">
      <t>トウキョウ</t>
    </rPh>
    <rPh sb="8" eb="9">
      <t>カイ</t>
    </rPh>
    <phoneticPr fontId="2"/>
  </si>
  <si>
    <t>地下1階地上4階</t>
    <rPh sb="0" eb="2">
      <t>チカ</t>
    </rPh>
    <rPh sb="3" eb="4">
      <t>カイ</t>
    </rPh>
    <rPh sb="4" eb="6">
      <t>チジョウ</t>
    </rPh>
    <rPh sb="7" eb="8">
      <t>カイ</t>
    </rPh>
    <phoneticPr fontId="2"/>
  </si>
  <si>
    <t>（うち、ユニット型床数）</t>
    <rPh sb="4" eb="5">
      <t>ユカ</t>
    </rPh>
    <rPh sb="5" eb="6">
      <t>スウ</t>
    </rPh>
    <phoneticPr fontId="2"/>
  </si>
  <si>
    <t>（うち、多床室床数）</t>
    <rPh sb="4" eb="7">
      <t>タショウシツ</t>
    </rPh>
    <rPh sb="7" eb="8">
      <t>ユカ</t>
    </rPh>
    <rPh sb="8" eb="9">
      <t>スウ</t>
    </rPh>
    <phoneticPr fontId="2"/>
  </si>
  <si>
    <t>東京花子</t>
    <rPh sb="0" eb="2">
      <t>トウキョウ</t>
    </rPh>
    <rPh sb="2" eb="4">
      <t>ハナコ</t>
    </rPh>
    <phoneticPr fontId="2"/>
  </si>
  <si>
    <t>医師</t>
    <rPh sb="0" eb="2">
      <t>イシ</t>
    </rPh>
    <phoneticPr fontId="2"/>
  </si>
  <si>
    <t>病院（100床）・通所リハビリテーション（みなし指定）・居宅介護支援事業所</t>
    <rPh sb="0" eb="2">
      <t>ビョウイン</t>
    </rPh>
    <rPh sb="6" eb="7">
      <t>ショウ</t>
    </rPh>
    <rPh sb="9" eb="11">
      <t>ツウショ</t>
    </rPh>
    <rPh sb="24" eb="26">
      <t>シテイ</t>
    </rPh>
    <rPh sb="28" eb="30">
      <t>キョタク</t>
    </rPh>
    <rPh sb="30" eb="32">
      <t>カイゴ</t>
    </rPh>
    <rPh sb="32" eb="34">
      <t>シエン</t>
    </rPh>
    <rPh sb="34" eb="37">
      <t>ジギョウショ</t>
    </rPh>
    <phoneticPr fontId="2"/>
  </si>
  <si>
    <t>令和〇年9月1日</t>
    <rPh sb="0" eb="2">
      <t>レイワ</t>
    </rPh>
    <rPh sb="3" eb="4">
      <t>ネン</t>
    </rPh>
    <rPh sb="5" eb="6">
      <t>ガツ</t>
    </rPh>
    <rPh sb="7" eb="8">
      <t>ニチ</t>
    </rPh>
    <phoneticPr fontId="2"/>
  </si>
  <si>
    <t>令和△年6月30日</t>
    <rPh sb="0" eb="2">
      <t>レイワ</t>
    </rPh>
    <rPh sb="3" eb="4">
      <t>ネン</t>
    </rPh>
    <rPh sb="5" eb="6">
      <t>ガツ</t>
    </rPh>
    <rPh sb="8" eb="9">
      <t>ニチ</t>
    </rPh>
    <phoneticPr fontId="2"/>
  </si>
  <si>
    <t>10か月</t>
    <rPh sb="3" eb="4">
      <t>ゲツ</t>
    </rPh>
    <phoneticPr fontId="2"/>
  </si>
  <si>
    <t>新宿区高齢福祉部介護保険課</t>
    <rPh sb="0" eb="3">
      <t>シンジュクク</t>
    </rPh>
    <rPh sb="3" eb="5">
      <t>コウレイ</t>
    </rPh>
    <rPh sb="5" eb="7">
      <t>フクシ</t>
    </rPh>
    <rPh sb="7" eb="8">
      <t>ブ</t>
    </rPh>
    <rPh sb="8" eb="10">
      <t>カイゴ</t>
    </rPh>
    <rPh sb="10" eb="12">
      <t>ホケン</t>
    </rPh>
    <rPh sb="12" eb="13">
      <t>カ</t>
    </rPh>
    <phoneticPr fontId="2"/>
  </si>
  <si>
    <t>新宿一郎</t>
    <rPh sb="0" eb="2">
      <t>シンジュク</t>
    </rPh>
    <rPh sb="2" eb="4">
      <t>イチロウ</t>
    </rPh>
    <phoneticPr fontId="2"/>
  </si>
  <si>
    <t>03-1111-2222</t>
    <phoneticPr fontId="2"/>
  </si>
  <si>
    <t>令和〇年6月1日（〇曜日）　■法人担当者:東京次郎
■計画概要を説明
□概ね概要に問題はないため、計画には同意する。なお、既存利用者へ支障がないようにしていただきたい。内部で詳細を確認後、〇月〇日までに意見書を送付する。</t>
    <rPh sb="0" eb="2">
      <t>レイワ</t>
    </rPh>
    <rPh sb="3" eb="4">
      <t>ネン</t>
    </rPh>
    <rPh sb="5" eb="6">
      <t>ガツ</t>
    </rPh>
    <rPh sb="7" eb="8">
      <t>ニチ</t>
    </rPh>
    <rPh sb="10" eb="12">
      <t>ヨウビ</t>
    </rPh>
    <rPh sb="15" eb="17">
      <t>ホウジン</t>
    </rPh>
    <rPh sb="17" eb="20">
      <t>タントウシャ</t>
    </rPh>
    <rPh sb="21" eb="23">
      <t>トウキョウ</t>
    </rPh>
    <rPh sb="23" eb="25">
      <t>ジロウ</t>
    </rPh>
    <rPh sb="27" eb="29">
      <t>ケイカク</t>
    </rPh>
    <rPh sb="29" eb="31">
      <t>ガイヨウ</t>
    </rPh>
    <rPh sb="32" eb="34">
      <t>セツメイ</t>
    </rPh>
    <rPh sb="36" eb="37">
      <t>オオム</t>
    </rPh>
    <rPh sb="38" eb="40">
      <t>ガイヨウ</t>
    </rPh>
    <rPh sb="41" eb="43">
      <t>モンダイ</t>
    </rPh>
    <rPh sb="49" eb="51">
      <t>ケイカク</t>
    </rPh>
    <rPh sb="53" eb="55">
      <t>ドウイ</t>
    </rPh>
    <rPh sb="61" eb="63">
      <t>キゾン</t>
    </rPh>
    <rPh sb="63" eb="66">
      <t>リヨウシャ</t>
    </rPh>
    <rPh sb="67" eb="69">
      <t>シショウ</t>
    </rPh>
    <rPh sb="84" eb="86">
      <t>ナイブ</t>
    </rPh>
    <rPh sb="87" eb="89">
      <t>ショウサイ</t>
    </rPh>
    <rPh sb="90" eb="92">
      <t>カクニン</t>
    </rPh>
    <rPh sb="92" eb="93">
      <t>ゴ</t>
    </rPh>
    <rPh sb="95" eb="96">
      <t>ガツ</t>
    </rPh>
    <rPh sb="97" eb="98">
      <t>ニチ</t>
    </rPh>
    <rPh sb="101" eb="104">
      <t>イケンショ</t>
    </rPh>
    <rPh sb="105" eb="107">
      <t>ソウフ</t>
    </rPh>
    <phoneticPr fontId="2"/>
  </si>
  <si>
    <r>
      <rPr>
        <sz val="10"/>
        <color rgb="FFFF0000"/>
        <rFont val="ＭＳ Ｐゴシック"/>
        <family val="3"/>
        <charset val="128"/>
        <scheme val="minor"/>
      </rPr>
      <t>〇</t>
    </r>
    <r>
      <rPr>
        <sz val="10"/>
        <rFont val="ＭＳ Ｐゴシック"/>
        <family val="3"/>
        <charset val="128"/>
        <scheme val="minor"/>
      </rPr>
      <t>年度</t>
    </r>
    <rPh sb="1" eb="3">
      <t>ネンド</t>
    </rPh>
    <phoneticPr fontId="2"/>
  </si>
  <si>
    <r>
      <rPr>
        <sz val="10"/>
        <color rgb="FFFF0000"/>
        <rFont val="ＭＳ Ｐゴシック"/>
        <family val="3"/>
        <charset val="128"/>
        <scheme val="minor"/>
      </rPr>
      <t>△</t>
    </r>
    <r>
      <rPr>
        <sz val="10"/>
        <rFont val="ＭＳ Ｐゴシック"/>
        <family val="3"/>
        <charset val="128"/>
        <scheme val="minor"/>
      </rPr>
      <t>年度</t>
    </r>
    <rPh sb="1" eb="3">
      <t>ネンド</t>
    </rPh>
    <phoneticPr fontId="2"/>
  </si>
  <si>
    <r>
      <rPr>
        <sz val="10"/>
        <color rgb="FFFF0000"/>
        <rFont val="ＭＳ Ｐゴシック"/>
        <family val="3"/>
        <charset val="128"/>
        <scheme val="minor"/>
      </rPr>
      <t>◇</t>
    </r>
    <r>
      <rPr>
        <sz val="10"/>
        <rFont val="ＭＳ Ｐゴシック"/>
        <family val="3"/>
        <charset val="128"/>
        <scheme val="minor"/>
      </rPr>
      <t>年度</t>
    </r>
    <rPh sb="1" eb="3">
      <t>ネンド</t>
    </rPh>
    <phoneticPr fontId="2"/>
  </si>
  <si>
    <t>△△設計事務所</t>
    <rPh sb="2" eb="4">
      <t>セッケイ</t>
    </rPh>
    <rPh sb="4" eb="7">
      <t>ジムショ</t>
    </rPh>
    <phoneticPr fontId="2"/>
  </si>
  <si>
    <t>△×設計事務所</t>
    <rPh sb="2" eb="4">
      <t>セッケイ</t>
    </rPh>
    <rPh sb="4" eb="7">
      <t>ジムショ</t>
    </rPh>
    <phoneticPr fontId="2"/>
  </si>
  <si>
    <t>㈱□□建設</t>
    <rPh sb="3" eb="5">
      <t>ケンセツ</t>
    </rPh>
    <phoneticPr fontId="2"/>
  </si>
  <si>
    <t>㈱××サービス</t>
  </si>
  <si>
    <t>㈱○○工務店</t>
    <rPh sb="3" eb="6">
      <t>コウムテン</t>
    </rPh>
    <phoneticPr fontId="2"/>
  </si>
  <si>
    <t>平成13年度</t>
    <rPh sb="0" eb="2">
      <t>ヘイセイ</t>
    </rPh>
    <rPh sb="4" eb="6">
      <t>ネンド</t>
    </rPh>
    <phoneticPr fontId="2"/>
  </si>
  <si>
    <t>平成14年度</t>
    <rPh sb="0" eb="2">
      <t>ヘイセイ</t>
    </rPh>
    <rPh sb="4" eb="6">
      <t>ネンド</t>
    </rPh>
    <phoneticPr fontId="2"/>
  </si>
  <si>
    <t>平成18年度</t>
    <rPh sb="0" eb="2">
      <t>ヘイセイ</t>
    </rPh>
    <rPh sb="4" eb="6">
      <t>ネンド</t>
    </rPh>
    <phoneticPr fontId="2"/>
  </si>
  <si>
    <t>平成30年度</t>
    <rPh sb="0" eb="2">
      <t>ヘイセイ</t>
    </rPh>
    <rPh sb="4" eb="6">
      <t>ネンド</t>
    </rPh>
    <phoneticPr fontId="2"/>
  </si>
  <si>
    <t>介護老人保健施設施設整備費補助事業</t>
    <rPh sb="0" eb="8">
      <t>カイゴロウジンホケンシセツ</t>
    </rPh>
    <rPh sb="8" eb="10">
      <t>シセツ</t>
    </rPh>
    <rPh sb="10" eb="13">
      <t>セイビヒ</t>
    </rPh>
    <rPh sb="13" eb="15">
      <t>ホジョ</t>
    </rPh>
    <rPh sb="15" eb="17">
      <t>ジギョウ</t>
    </rPh>
    <phoneticPr fontId="2"/>
  </si>
  <si>
    <t>医療施設近代化施設整備事業</t>
    <rPh sb="0" eb="2">
      <t>イリョウ</t>
    </rPh>
    <rPh sb="2" eb="4">
      <t>シセツ</t>
    </rPh>
    <rPh sb="4" eb="7">
      <t>キンダイカ</t>
    </rPh>
    <rPh sb="7" eb="9">
      <t>シセツ</t>
    </rPh>
    <rPh sb="9" eb="11">
      <t>セイビ</t>
    </rPh>
    <rPh sb="11" eb="13">
      <t>ジギョウ</t>
    </rPh>
    <phoneticPr fontId="2"/>
  </si>
  <si>
    <t>○○区　18,000,000</t>
    <rPh sb="2" eb="3">
      <t>ク</t>
    </rPh>
    <phoneticPr fontId="2"/>
  </si>
  <si>
    <t>（１）防水改修：屋外、階段、ベランダ等
（２）外壁改修：外壁吹付タイル部分、外壁タイル部分
（３）クロス、フロア改修：１～４階
（４）手すり交換：１～４階
（５）トイレ改修（ウォッシュレットへ更新・跳ね上げ手すりの設置）：２階
（６）空調改修：１～４階
（７）外構改修：正面玄関前ブロック改修</t>
    <rPh sb="117" eb="119">
      <t>クウチョウ</t>
    </rPh>
    <rPh sb="119" eb="121">
      <t>カイシュウ</t>
    </rPh>
    <rPh sb="125" eb="126">
      <t>カイ</t>
    </rPh>
    <rPh sb="130" eb="132">
      <t>ガイコウ</t>
    </rPh>
    <rPh sb="132" eb="134">
      <t>カイシュウ</t>
    </rPh>
    <rPh sb="135" eb="137">
      <t>ショウメン</t>
    </rPh>
    <rPh sb="137" eb="139">
      <t>ゲンカン</t>
    </rPh>
    <rPh sb="139" eb="140">
      <t>マエ</t>
    </rPh>
    <rPh sb="144" eb="146">
      <t>カイシュウ</t>
    </rPh>
    <phoneticPr fontId="2"/>
  </si>
  <si>
    <t>【32.51】</t>
  </si>
  <si>
    <t>【16.00】</t>
  </si>
  <si>
    <t>【149.78】</t>
  </si>
  <si>
    <t>【18.00】</t>
  </si>
  <si>
    <t>【8.00】</t>
  </si>
  <si>
    <t>○○病院
増築工事</t>
    <rPh sb="2" eb="4">
      <t>ビョウイン</t>
    </rPh>
    <rPh sb="5" eb="7">
      <t>ゾウチク</t>
    </rPh>
    <rPh sb="7" eb="9">
      <t>コウジ</t>
    </rPh>
    <phoneticPr fontId="2"/>
  </si>
  <si>
    <t>病院専用</t>
    <rPh sb="0" eb="2">
      <t>ビョウイン</t>
    </rPh>
    <rPh sb="2" eb="4">
      <t>センヨウ</t>
    </rPh>
    <phoneticPr fontId="2"/>
  </si>
  <si>
    <t>訪問看護専用</t>
    <rPh sb="0" eb="2">
      <t>ホウモン</t>
    </rPh>
    <rPh sb="2" eb="4">
      <t>カンゴ</t>
    </rPh>
    <rPh sb="4" eb="6">
      <t>センヨウ</t>
    </rPh>
    <phoneticPr fontId="2"/>
  </si>
  <si>
    <t>居宅介護支援事業所専用</t>
    <rPh sb="0" eb="2">
      <t>キョタク</t>
    </rPh>
    <rPh sb="2" eb="4">
      <t>カイゴ</t>
    </rPh>
    <rPh sb="4" eb="6">
      <t>シエン</t>
    </rPh>
    <rPh sb="6" eb="9">
      <t>ジギョウショ</t>
    </rPh>
    <rPh sb="9" eb="11">
      <t>センヨウ</t>
    </rPh>
    <phoneticPr fontId="2"/>
  </si>
  <si>
    <t>令和８年度</t>
    <rPh sb="0" eb="2">
      <t>レイワ</t>
    </rPh>
    <rPh sb="3" eb="5">
      <t>ネンド</t>
    </rPh>
    <phoneticPr fontId="2"/>
  </si>
  <si>
    <t>令和９年度</t>
    <rPh sb="0" eb="2">
      <t>レイワ</t>
    </rPh>
    <rPh sb="3" eb="5">
      <t>ネンド</t>
    </rPh>
    <phoneticPr fontId="2"/>
  </si>
  <si>
    <t>10/10</t>
    <phoneticPr fontId="2"/>
  </si>
  <si>
    <t>介護老人保健施設東京都庁</t>
    <rPh sb="0" eb="2">
      <t>カイゴ</t>
    </rPh>
    <rPh sb="2" eb="4">
      <t>ロウジン</t>
    </rPh>
    <rPh sb="4" eb="6">
      <t>ホケン</t>
    </rPh>
    <rPh sb="6" eb="8">
      <t>シセツ</t>
    </rPh>
    <rPh sb="8" eb="10">
      <t>トウキョウ</t>
    </rPh>
    <rPh sb="10" eb="12">
      <t>トチョウ</t>
    </rPh>
    <phoneticPr fontId="2"/>
  </si>
  <si>
    <t>令和○○年度</t>
    <rPh sb="0" eb="1">
      <t>レイ</t>
    </rPh>
    <rPh sb="1" eb="2">
      <t>ワ</t>
    </rPh>
    <rPh sb="4" eb="6">
      <t>ネンド</t>
    </rPh>
    <phoneticPr fontId="2"/>
  </si>
  <si>
    <t>調理室改修工事</t>
    <rPh sb="0" eb="3">
      <t>チョウリシツ</t>
    </rPh>
    <rPh sb="3" eb="5">
      <t>カイシュウ</t>
    </rPh>
    <rPh sb="5" eb="7">
      <t>コウジ</t>
    </rPh>
    <phoneticPr fontId="2"/>
  </si>
  <si>
    <t>約○○○円</t>
    <rPh sb="0" eb="1">
      <t>ヤク</t>
    </rPh>
    <rPh sb="4" eb="5">
      <t>エン</t>
    </rPh>
    <phoneticPr fontId="2"/>
  </si>
  <si>
    <t>水道管交換工事</t>
    <rPh sb="0" eb="3">
      <t>スイドウカン</t>
    </rPh>
    <rPh sb="3" eb="5">
      <t>コウカン</t>
    </rPh>
    <rPh sb="5" eb="7">
      <t>コウジ</t>
    </rPh>
    <phoneticPr fontId="2"/>
  </si>
  <si>
    <t>介護老人保健施設東京都庁
床の張り替え・排水溝改修</t>
    <rPh sb="0" eb="2">
      <t>カイゴ</t>
    </rPh>
    <rPh sb="2" eb="4">
      <t>ロウジン</t>
    </rPh>
    <rPh sb="4" eb="6">
      <t>ホケン</t>
    </rPh>
    <rPh sb="6" eb="8">
      <t>シセツ</t>
    </rPh>
    <rPh sb="8" eb="10">
      <t>トウキョウ</t>
    </rPh>
    <rPh sb="10" eb="12">
      <t>トチョウ</t>
    </rPh>
    <rPh sb="13" eb="14">
      <t>ユカ</t>
    </rPh>
    <rPh sb="15" eb="16">
      <t>ハ</t>
    </rPh>
    <rPh sb="17" eb="18">
      <t>カ</t>
    </rPh>
    <rPh sb="20" eb="22">
      <t>ハイスイ</t>
    </rPh>
    <rPh sb="22" eb="23">
      <t>ミゾ</t>
    </rPh>
    <rPh sb="23" eb="25">
      <t>カイシュウ</t>
    </rPh>
    <phoneticPr fontId="2"/>
  </si>
  <si>
    <t>介護老人保健施設東京都庁　併設病院
経年劣化等による交換</t>
    <rPh sb="0" eb="2">
      <t>カイゴ</t>
    </rPh>
    <rPh sb="2" eb="4">
      <t>ロウジン</t>
    </rPh>
    <rPh sb="4" eb="6">
      <t>ホケン</t>
    </rPh>
    <rPh sb="6" eb="8">
      <t>シセツ</t>
    </rPh>
    <rPh sb="8" eb="10">
      <t>トウキョウ</t>
    </rPh>
    <rPh sb="10" eb="12">
      <t>トチョウ</t>
    </rPh>
    <rPh sb="13" eb="15">
      <t>ヘイセツ</t>
    </rPh>
    <rPh sb="15" eb="17">
      <t>ビョウイン</t>
    </rPh>
    <rPh sb="18" eb="20">
      <t>ケイネン</t>
    </rPh>
    <rPh sb="20" eb="22">
      <t>レッカ</t>
    </rPh>
    <rPh sb="22" eb="23">
      <t>トウ</t>
    </rPh>
    <rPh sb="26" eb="28">
      <t>コウカン</t>
    </rPh>
    <phoneticPr fontId="2"/>
  </si>
  <si>
    <t>介護老人保健施設東京都庁
創設工事
(１ヶ年目)</t>
    <rPh sb="0" eb="12">
      <t>カイゴロウジンホケンシセツトウキョウトチョウ</t>
    </rPh>
    <rPh sb="13" eb="15">
      <t>ソウセツ</t>
    </rPh>
    <rPh sb="15" eb="17">
      <t>コウジ</t>
    </rPh>
    <rPh sb="21" eb="22">
      <t>ネン</t>
    </rPh>
    <rPh sb="22" eb="23">
      <t>メ</t>
    </rPh>
    <phoneticPr fontId="2"/>
  </si>
  <si>
    <t>介護老人保健施設東京都庁
創設工事
(２ヶ年目)</t>
    <rPh sb="0" eb="12">
      <t>カイゴロウジンホケンシセツトウキョウトチョウ</t>
    </rPh>
    <rPh sb="13" eb="15">
      <t>ソウセツ</t>
    </rPh>
    <rPh sb="15" eb="17">
      <t>コウジ</t>
    </rPh>
    <rPh sb="21" eb="22">
      <t>ネン</t>
    </rPh>
    <rPh sb="22" eb="23">
      <t>メ</t>
    </rPh>
    <phoneticPr fontId="2"/>
  </si>
  <si>
    <t>介護老人保健施設東京都庁
大規模改修工事</t>
    <rPh sb="0" eb="12">
      <t>カイゴロウジンホケンシセツトウキョウトチョウ</t>
    </rPh>
    <rPh sb="13" eb="16">
      <t>ダイキボ</t>
    </rPh>
    <rPh sb="16" eb="18">
      <t>カイシュウ</t>
    </rPh>
    <rPh sb="18" eb="20">
      <t>コウジ</t>
    </rPh>
    <phoneticPr fontId="2"/>
  </si>
  <si>
    <t>土地関係費</t>
    <rPh sb="0" eb="2">
      <t>トチ</t>
    </rPh>
    <rPh sb="2" eb="5">
      <t>カンケイヒ</t>
    </rPh>
    <phoneticPr fontId="2"/>
  </si>
  <si>
    <t>公共負担金</t>
    <rPh sb="0" eb="2">
      <t>コウキョウ</t>
    </rPh>
    <rPh sb="2" eb="5">
      <t>フタンキン</t>
    </rPh>
    <phoneticPr fontId="2"/>
  </si>
  <si>
    <t>租税公課</t>
    <rPh sb="0" eb="2">
      <t>ソゼイ</t>
    </rPh>
    <rPh sb="2" eb="4">
      <t>コウカ</t>
    </rPh>
    <phoneticPr fontId="2"/>
  </si>
  <si>
    <t>収入印紙代</t>
    <rPh sb="0" eb="2">
      <t>シュウニュウ</t>
    </rPh>
    <rPh sb="2" eb="4">
      <t>インシ</t>
    </rPh>
    <rPh sb="4" eb="5">
      <t>ダイ</t>
    </rPh>
    <phoneticPr fontId="2"/>
  </si>
  <si>
    <t>期中金利</t>
    <rPh sb="0" eb="2">
      <t>キチュウ</t>
    </rPh>
    <rPh sb="2" eb="4">
      <t>キンリ</t>
    </rPh>
    <phoneticPr fontId="2"/>
  </si>
  <si>
    <t>○○銀行借入利息</t>
    <rPh sb="2" eb="4">
      <t>ギンコウ</t>
    </rPh>
    <rPh sb="4" eb="6">
      <t>カリイレ</t>
    </rPh>
    <rPh sb="6" eb="8">
      <t>リソク</t>
    </rPh>
    <phoneticPr fontId="2"/>
  </si>
  <si>
    <t>■■銀行借入利息</t>
    <rPh sb="2" eb="4">
      <t>ギンコウ</t>
    </rPh>
    <rPh sb="4" eb="6">
      <t>カリイレ</t>
    </rPh>
    <rPh sb="6" eb="8">
      <t>リソク</t>
    </rPh>
    <phoneticPr fontId="2"/>
  </si>
  <si>
    <t>予備費</t>
    <rPh sb="0" eb="3">
      <t>ヨビヒ</t>
    </rPh>
    <phoneticPr fontId="2"/>
  </si>
  <si>
    <t>法人事務費　計</t>
    <rPh sb="0" eb="2">
      <t>ホウジン</t>
    </rPh>
    <rPh sb="2" eb="5">
      <t>ジムヒ</t>
    </rPh>
    <rPh sb="6" eb="7">
      <t>ケイ</t>
    </rPh>
    <phoneticPr fontId="2"/>
  </si>
  <si>
    <t>登記手数料</t>
    <rPh sb="0" eb="2">
      <t>トウキ</t>
    </rPh>
    <rPh sb="2" eb="5">
      <t>テスウリョウ</t>
    </rPh>
    <phoneticPr fontId="2"/>
  </si>
  <si>
    <t>費目</t>
    <rPh sb="0" eb="2">
      <t>ヒモク</t>
    </rPh>
    <phoneticPr fontId="2"/>
  </si>
  <si>
    <t>内訳</t>
    <rPh sb="0" eb="2">
      <t>ウチワケ</t>
    </rPh>
    <phoneticPr fontId="2"/>
  </si>
  <si>
    <t>計上した法人事務費の内訳</t>
    <rPh sb="0" eb="2">
      <t>ケイジョウ</t>
    </rPh>
    <rPh sb="4" eb="6">
      <t>ホウジン</t>
    </rPh>
    <rPh sb="6" eb="8">
      <t>ジム</t>
    </rPh>
    <rPh sb="8" eb="9">
      <t>ヒ</t>
    </rPh>
    <rPh sb="10" eb="12">
      <t>ウチワケ</t>
    </rPh>
    <phoneticPr fontId="2"/>
  </si>
  <si>
    <t>提出時又は現地調査時に通帳原本を持参すること。</t>
    <rPh sb="3" eb="4">
      <t>マタ</t>
    </rPh>
    <rPh sb="5" eb="7">
      <t>ゲンチ</t>
    </rPh>
    <rPh sb="7" eb="9">
      <t>チョウサ</t>
    </rPh>
    <rPh sb="9" eb="10">
      <t>ジ</t>
    </rPh>
    <phoneticPr fontId="2"/>
  </si>
  <si>
    <t>地元区市町村に依頼すること
※協議書提出締切日の1か月後までに提出</t>
    <rPh sb="0" eb="2">
      <t>ジモト</t>
    </rPh>
    <rPh sb="2" eb="6">
      <t>クシチョウソン</t>
    </rPh>
    <rPh sb="7" eb="9">
      <t>イライ</t>
    </rPh>
    <rPh sb="15" eb="17">
      <t>キョウギ</t>
    </rPh>
    <rPh sb="17" eb="18">
      <t>ショ</t>
    </rPh>
    <rPh sb="18" eb="20">
      <t>テイシュツ</t>
    </rPh>
    <rPh sb="20" eb="22">
      <t>シメキリ</t>
    </rPh>
    <rPh sb="22" eb="23">
      <t>ビ</t>
    </rPh>
    <rPh sb="26" eb="27">
      <t>ゲツ</t>
    </rPh>
    <rPh sb="27" eb="28">
      <t>ゴ</t>
    </rPh>
    <rPh sb="31" eb="33">
      <t>テイシュツ</t>
    </rPh>
    <phoneticPr fontId="2"/>
  </si>
  <si>
    <t>自　己　資　金　計　（再　掲）</t>
    <rPh sb="0" eb="1">
      <t>ジ</t>
    </rPh>
    <rPh sb="2" eb="3">
      <t>オノレ</t>
    </rPh>
    <rPh sb="4" eb="5">
      <t>シ</t>
    </rPh>
    <rPh sb="6" eb="7">
      <t>キン</t>
    </rPh>
    <rPh sb="8" eb="9">
      <t>ケイ</t>
    </rPh>
    <rPh sb="11" eb="12">
      <t>サイ</t>
    </rPh>
    <rPh sb="13" eb="14">
      <t>ケイ</t>
    </rPh>
    <phoneticPr fontId="2"/>
  </si>
  <si>
    <t>自　己　資　金　計</t>
    <rPh sb="0" eb="1">
      <t>ジ</t>
    </rPh>
    <rPh sb="2" eb="3">
      <t>オノレ</t>
    </rPh>
    <rPh sb="4" eb="5">
      <t>シ</t>
    </rPh>
    <rPh sb="6" eb="7">
      <t>キン</t>
    </rPh>
    <rPh sb="8" eb="9">
      <t>ケイ</t>
    </rPh>
    <phoneticPr fontId="2"/>
  </si>
  <si>
    <r>
      <t>令和</t>
    </r>
    <r>
      <rPr>
        <sz val="11"/>
        <color rgb="FFFF0000"/>
        <rFont val="ＭＳ 明朝"/>
        <family val="1"/>
        <charset val="128"/>
      </rPr>
      <t>〇</t>
    </r>
    <r>
      <rPr>
        <sz val="11"/>
        <rFont val="ＭＳ 明朝"/>
        <family val="1"/>
        <charset val="128"/>
      </rPr>
      <t>年</t>
    </r>
    <r>
      <rPr>
        <sz val="11"/>
        <color rgb="FFFF0000"/>
        <rFont val="ＭＳ 明朝"/>
        <family val="1"/>
        <charset val="128"/>
      </rPr>
      <t>〇</t>
    </r>
    <r>
      <rPr>
        <sz val="11"/>
        <rFont val="ＭＳ 明朝"/>
        <family val="1"/>
        <charset val="128"/>
      </rPr>
      <t>月</t>
    </r>
    <r>
      <rPr>
        <sz val="11"/>
        <color rgb="FFFF0000"/>
        <rFont val="ＭＳ 明朝"/>
        <family val="1"/>
        <charset val="128"/>
      </rPr>
      <t>〇</t>
    </r>
    <r>
      <rPr>
        <sz val="11"/>
        <rFont val="ＭＳ 明朝"/>
        <family val="1"/>
        <charset val="128"/>
      </rPr>
      <t>日　現在</t>
    </r>
    <rPh sb="0" eb="1">
      <t>レイ</t>
    </rPh>
    <rPh sb="1" eb="2">
      <t>ワ</t>
    </rPh>
    <rPh sb="3" eb="4">
      <t>ネン</t>
    </rPh>
    <rPh sb="5" eb="6">
      <t>ツキ</t>
    </rPh>
    <rPh sb="7" eb="8">
      <t>ヒ</t>
    </rPh>
    <rPh sb="9" eb="11">
      <t>ゲンザイ</t>
    </rPh>
    <phoneticPr fontId="2"/>
  </si>
  <si>
    <t>※通帳は協議書提出時又は現地調査時に原本確認を行う（確実な資金が確認できない場合は、追加で提出を求めることもある。）。</t>
    <rPh sb="1" eb="3">
      <t>ツウチョウ</t>
    </rPh>
    <rPh sb="4" eb="6">
      <t>キョウギ</t>
    </rPh>
    <rPh sb="6" eb="7">
      <t>ショ</t>
    </rPh>
    <rPh sb="7" eb="9">
      <t>テイシュツ</t>
    </rPh>
    <rPh sb="9" eb="10">
      <t>ジ</t>
    </rPh>
    <rPh sb="10" eb="11">
      <t>マタ</t>
    </rPh>
    <rPh sb="12" eb="14">
      <t>ゲンチ</t>
    </rPh>
    <rPh sb="14" eb="16">
      <t>チョウサ</t>
    </rPh>
    <rPh sb="16" eb="17">
      <t>ジ</t>
    </rPh>
    <rPh sb="18" eb="20">
      <t>ゲンポン</t>
    </rPh>
    <rPh sb="20" eb="22">
      <t>カクニン</t>
    </rPh>
    <rPh sb="23" eb="24">
      <t>オコナ</t>
    </rPh>
    <rPh sb="26" eb="28">
      <t>カクジツ</t>
    </rPh>
    <rPh sb="29" eb="31">
      <t>シキン</t>
    </rPh>
    <rPh sb="32" eb="34">
      <t>カクニン</t>
    </rPh>
    <rPh sb="38" eb="40">
      <t>バアイ</t>
    </rPh>
    <rPh sb="42" eb="44">
      <t>ツイカ</t>
    </rPh>
    <rPh sb="45" eb="47">
      <t>テイシュツ</t>
    </rPh>
    <rPh sb="48" eb="49">
      <t>モト</t>
    </rPh>
    <phoneticPr fontId="2"/>
  </si>
  <si>
    <t>　当施設は、平成15年に竣工・開設してから約〇年が経過しており、施設の老朽化が進み、早急な改修が必要である。
　今後も長期的に施設を保持できる環境を整備するため、老朽化により改修が必要となった外壁・防水・フロア・手摺の工事を行う。　
　また、入所者の生活環境の改善のため、トイレをウォッシュレットに更新し、跳ね上げ手摺を設置する。</t>
    <rPh sb="12" eb="14">
      <t>シュンコウ</t>
    </rPh>
    <rPh sb="96" eb="98">
      <t>ガイヘキ</t>
    </rPh>
    <rPh sb="106" eb="108">
      <t>テスリ</t>
    </rPh>
    <rPh sb="121" eb="124">
      <t>ニュウショシャ</t>
    </rPh>
    <rPh sb="125" eb="127">
      <t>セイカツ</t>
    </rPh>
    <rPh sb="127" eb="129">
      <t>カンキョウ</t>
    </rPh>
    <rPh sb="130" eb="132">
      <t>カイゼン</t>
    </rPh>
    <rPh sb="149" eb="151">
      <t>コウシン</t>
    </rPh>
    <rPh sb="153" eb="154">
      <t>ハ</t>
    </rPh>
    <rPh sb="155" eb="156">
      <t>ア</t>
    </rPh>
    <rPh sb="157" eb="159">
      <t>テスリ</t>
    </rPh>
    <rPh sb="160" eb="162">
      <t>セッチ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</si>
</sst>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0.0;[Red]\-#,##0.0"/>
    <numFmt numFmtId="177" formatCode="&quot;¥&quot;#,##0_);[Red]\(&quot;¥&quot;#,##0\)"/>
    <numFmt numFmtId="178" formatCode="#,##0.00_);[Red]\(#,##0.00\)"/>
    <numFmt numFmtId="179" formatCode="0.0%"/>
    <numFmt numFmtId="180" formatCode="#,##0.00_ "/>
    <numFmt numFmtId="181" formatCode="0.00_);[Red]\(0.00\)"/>
    <numFmt numFmtId="182" formatCode="\(#,###.00\)"/>
    <numFmt numFmtId="183" formatCode="0.00_ "/>
    <numFmt numFmtId="184" formatCode="#,##0.0000000000;[Red]\-#,##0.0000000000"/>
    <numFmt numFmtId="185" formatCode="#,##0,"/>
    <numFmt numFmtId="186" formatCode="\▲#,##0,"/>
    <numFmt numFmtId="187" formatCode="0_ "/>
    <numFmt numFmtId="188" formatCode="[$-411]ggge&quot;年&quot;m&quot;月&quot;d&quot;日&quot;;@"/>
    <numFmt numFmtId="189" formatCode="#,##0_);[Red]\(#,##0\)"/>
    <numFmt numFmtId="190" formatCode="0&quot;室&quot;"/>
    <numFmt numFmtId="191" formatCode="\(\ \ 0&quot;室&quot;\)"/>
    <numFmt numFmtId="192" formatCode="\(\ \ 0&quot;床&quot;\)"/>
    <numFmt numFmtId="193" formatCode="0\ &quot;床&quot;&quot;室&quot;"/>
    <numFmt numFmtId="194" formatCode="#,##0.00_ ;[Red]\-#,##0.00\ "/>
  </numFmts>
  <fonts count="89">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6"/>
      <name val="ＭＳ ゴシック"/>
      <family val="3"/>
      <charset val="128"/>
    </font>
    <font>
      <sz val="9"/>
      <name val="ＭＳ 明朝"/>
      <family val="1"/>
      <charset val="128"/>
    </font>
    <font>
      <sz val="10"/>
      <name val="ＭＳ 明朝"/>
      <family val="1"/>
      <charset val="128"/>
    </font>
    <font>
      <sz val="11"/>
      <color indexed="10"/>
      <name val="ＭＳ 明朝"/>
      <family val="1"/>
      <charset val="128"/>
    </font>
    <font>
      <sz val="16"/>
      <name val="ＭＳ 明朝"/>
      <family val="1"/>
      <charset val="128"/>
    </font>
    <font>
      <b/>
      <sz val="11"/>
      <name val="ＭＳ 明朝"/>
      <family val="1"/>
      <charset val="128"/>
    </font>
    <font>
      <sz val="18"/>
      <name val="ＭＳ 明朝"/>
      <family val="1"/>
      <charset val="128"/>
    </font>
    <font>
      <sz val="18"/>
      <name val="Century"/>
      <family val="1"/>
    </font>
    <font>
      <sz val="11"/>
      <name val="Century"/>
      <family val="1"/>
    </font>
    <font>
      <sz val="11"/>
      <name val="ＭＳ Ｐ明朝"/>
      <family val="1"/>
      <charset val="128"/>
    </font>
    <font>
      <u/>
      <sz val="11"/>
      <name val="ＭＳ 明朝"/>
      <family val="1"/>
      <charset val="128"/>
    </font>
    <font>
      <sz val="14"/>
      <name val="ＭＳ Ｐ明朝"/>
      <family val="1"/>
      <charset val="128"/>
    </font>
    <font>
      <sz val="10"/>
      <name val="ＭＳ Ｐ明朝"/>
      <family val="1"/>
      <charset val="128"/>
    </font>
    <font>
      <sz val="12"/>
      <name val="ＭＳ Ｐ明朝"/>
      <family val="1"/>
      <charset val="128"/>
    </font>
    <font>
      <sz val="9"/>
      <name val="ＭＳ Ｐ明朝"/>
      <family val="1"/>
      <charset val="128"/>
    </font>
    <font>
      <sz val="10"/>
      <name val="ＭＳ Ｐゴシック"/>
      <family val="3"/>
      <charset val="128"/>
    </font>
    <font>
      <b/>
      <sz val="11"/>
      <name val="ＭＳ Ｐゴシック"/>
      <family val="3"/>
      <charset val="128"/>
    </font>
    <font>
      <sz val="11"/>
      <name val="ＭＳ ゴシック"/>
      <family val="3"/>
      <charset val="128"/>
    </font>
    <font>
      <sz val="12"/>
      <name val="ＭＳ 明朝"/>
      <family val="1"/>
      <charset val="128"/>
    </font>
    <font>
      <b/>
      <sz val="10"/>
      <name val="ＭＳ 明朝"/>
      <family val="1"/>
      <charset val="128"/>
    </font>
    <font>
      <i/>
      <sz val="10"/>
      <name val="ＭＳ 明朝"/>
      <family val="1"/>
      <charset val="128"/>
    </font>
    <font>
      <i/>
      <u/>
      <sz val="10"/>
      <name val="ＭＳ 明朝"/>
      <family val="1"/>
      <charset val="128"/>
    </font>
    <font>
      <sz val="8"/>
      <name val="ＭＳ 明朝"/>
      <family val="1"/>
      <charset val="128"/>
    </font>
    <font>
      <u/>
      <sz val="11"/>
      <name val="ＭＳ Ｐ明朝"/>
      <family val="1"/>
      <charset val="128"/>
    </font>
    <font>
      <sz val="22"/>
      <name val="ＭＳ Ｐゴシック"/>
      <family val="3"/>
      <charset val="128"/>
    </font>
    <font>
      <sz val="14"/>
      <name val="ＭＳ Ｐゴシック"/>
      <family val="3"/>
      <charset val="128"/>
    </font>
    <font>
      <b/>
      <sz val="16"/>
      <name val="ＭＳ Ｐゴシック"/>
      <family val="3"/>
      <charset val="128"/>
    </font>
    <font>
      <sz val="12"/>
      <name val="ＭＳ ゴシック"/>
      <family val="3"/>
      <charset val="128"/>
    </font>
    <font>
      <sz val="12"/>
      <name val="ＭＳ Ｐゴシック"/>
      <family val="3"/>
      <charset val="128"/>
    </font>
    <font>
      <b/>
      <sz val="24"/>
      <name val="ＭＳ Ｐゴシック"/>
      <family val="3"/>
      <charset val="128"/>
    </font>
    <font>
      <b/>
      <sz val="12"/>
      <name val="ＭＳ Ｐゴシック"/>
      <family val="3"/>
      <charset val="128"/>
    </font>
    <font>
      <sz val="10"/>
      <color indexed="10"/>
      <name val="ＭＳ Ｐゴシック"/>
      <family val="3"/>
      <charset val="128"/>
    </font>
    <font>
      <b/>
      <sz val="9"/>
      <color indexed="81"/>
      <name val="MS P ゴシック"/>
      <family val="3"/>
      <charset val="128"/>
    </font>
    <font>
      <sz val="14"/>
      <name val="ＭＳ 明朝"/>
      <family val="1"/>
      <charset val="128"/>
    </font>
    <font>
      <sz val="11"/>
      <color indexed="18"/>
      <name val="ＭＳ Ｐ明朝"/>
      <family val="1"/>
      <charset val="128"/>
    </font>
    <font>
      <sz val="11"/>
      <color indexed="12"/>
      <name val="ＭＳ Ｐ明朝"/>
      <family val="1"/>
      <charset val="128"/>
    </font>
    <font>
      <sz val="11"/>
      <color indexed="12"/>
      <name val="ＭＳ Ｐゴシック"/>
      <family val="3"/>
      <charset val="128"/>
    </font>
    <font>
      <sz val="9"/>
      <name val="ＭＳ Ｐゴシック"/>
      <family val="3"/>
      <charset val="128"/>
    </font>
    <font>
      <sz val="16"/>
      <name val="ＭＳ Ｐゴシック"/>
      <family val="3"/>
      <charset val="128"/>
    </font>
    <font>
      <b/>
      <sz val="10"/>
      <name val="ＭＳ Ｐ明朝"/>
      <family val="1"/>
      <charset val="128"/>
    </font>
    <font>
      <sz val="10"/>
      <color indexed="18"/>
      <name val="ＭＳ Ｐ明朝"/>
      <family val="1"/>
      <charset val="128"/>
    </font>
    <font>
      <sz val="9"/>
      <color indexed="18"/>
      <name val="ＭＳ Ｐ明朝"/>
      <family val="1"/>
      <charset val="128"/>
    </font>
    <font>
      <b/>
      <i/>
      <sz val="14"/>
      <name val="ＭＳ 明朝"/>
      <family val="1"/>
      <charset val="128"/>
    </font>
    <font>
      <b/>
      <u/>
      <sz val="11"/>
      <name val="ＭＳ Ｐゴシック"/>
      <family val="3"/>
      <charset val="128"/>
    </font>
    <font>
      <sz val="8"/>
      <name val="ＭＳ Ｐゴシック"/>
      <family val="3"/>
      <charset val="128"/>
    </font>
    <font>
      <sz val="10"/>
      <name val="HGSｺﾞｼｯｸM"/>
      <family val="3"/>
      <charset val="128"/>
    </font>
    <font>
      <u/>
      <sz val="10"/>
      <name val="HGSｺﾞｼｯｸM"/>
      <family val="3"/>
      <charset val="128"/>
    </font>
    <font>
      <b/>
      <sz val="10"/>
      <name val="HGSｺﾞｼｯｸM"/>
      <family val="3"/>
      <charset val="128"/>
    </font>
    <font>
      <sz val="14"/>
      <name val="HGSｺﾞｼｯｸM"/>
      <family val="3"/>
      <charset val="128"/>
    </font>
    <font>
      <sz val="6"/>
      <name val="HGSｺﾞｼｯｸM"/>
      <family val="3"/>
      <charset val="128"/>
    </font>
    <font>
      <sz val="9"/>
      <name val="HGSｺﾞｼｯｸM"/>
      <family val="3"/>
      <charset val="128"/>
    </font>
    <font>
      <b/>
      <sz val="14"/>
      <name val="ＭＳ Ｐゴシック"/>
      <family val="3"/>
      <charset val="128"/>
    </font>
    <font>
      <sz val="10.5"/>
      <name val="ＭＳ Ｐゴシック"/>
      <family val="3"/>
      <charset val="128"/>
    </font>
    <font>
      <sz val="5"/>
      <name val="ＭＳ Ｐゴシック"/>
      <family val="3"/>
      <charset val="128"/>
    </font>
    <font>
      <sz val="10"/>
      <color indexed="8"/>
      <name val="ＭＳ ゴシック"/>
      <family val="3"/>
      <charset val="128"/>
    </font>
    <font>
      <sz val="9"/>
      <color indexed="81"/>
      <name val="ＭＳ Ｐゴシック"/>
      <family val="3"/>
      <charset val="128"/>
    </font>
    <font>
      <sz val="8"/>
      <color indexed="12"/>
      <name val="ＭＳ ゴシック"/>
      <family val="3"/>
      <charset val="128"/>
    </font>
    <font>
      <sz val="8"/>
      <color indexed="8"/>
      <name val="ＭＳ ゴシック"/>
      <family val="3"/>
      <charset val="128"/>
    </font>
    <font>
      <sz val="10"/>
      <name val="ＭＳ ゴシック"/>
      <family val="3"/>
      <charset val="128"/>
    </font>
    <font>
      <sz val="9"/>
      <name val="ＭＳ ゴシック"/>
      <family val="3"/>
      <charset val="128"/>
    </font>
    <font>
      <sz val="8"/>
      <name val="ＭＳ ゴシック"/>
      <family val="3"/>
      <charset val="128"/>
    </font>
    <font>
      <sz val="9"/>
      <color indexed="81"/>
      <name val="MS P ゴシック"/>
      <family val="3"/>
      <charset val="128"/>
    </font>
    <font>
      <u/>
      <sz val="11"/>
      <color theme="10"/>
      <name val="ＭＳ Ｐゴシック"/>
      <family val="3"/>
      <charset val="128"/>
    </font>
    <font>
      <sz val="11"/>
      <name val="ＭＳ Ｐゴシック"/>
      <family val="3"/>
      <charset val="128"/>
      <scheme val="major"/>
    </font>
    <font>
      <sz val="11"/>
      <color indexed="18"/>
      <name val="ＭＳ Ｐゴシック"/>
      <family val="3"/>
      <charset val="128"/>
      <scheme val="major"/>
    </font>
    <font>
      <sz val="8"/>
      <name val="ＭＳ Ｐゴシック"/>
      <family val="3"/>
      <charset val="128"/>
      <scheme val="major"/>
    </font>
    <font>
      <b/>
      <sz val="11"/>
      <name val="ＭＳ Ｐゴシック"/>
      <family val="3"/>
      <charset val="128"/>
      <scheme val="major"/>
    </font>
    <font>
      <sz val="8"/>
      <color indexed="18"/>
      <name val="ＭＳ Ｐゴシック"/>
      <family val="3"/>
      <charset val="128"/>
      <scheme val="major"/>
    </font>
    <font>
      <sz val="10"/>
      <name val="ＭＳ Ｐゴシック"/>
      <family val="3"/>
      <charset val="128"/>
      <scheme val="minor"/>
    </font>
    <font>
      <sz val="11"/>
      <color theme="1"/>
      <name val="ＭＳ Ｐゴシック"/>
      <family val="3"/>
      <charset val="128"/>
    </font>
    <font>
      <b/>
      <sz val="16"/>
      <name val="ＭＳ Ｐゴシック"/>
      <family val="3"/>
      <charset val="128"/>
      <scheme val="major"/>
    </font>
    <font>
      <sz val="11"/>
      <color rgb="FFFF0000"/>
      <name val="ＭＳ Ｐゴシック"/>
      <family val="3"/>
      <charset val="128"/>
      <scheme val="major"/>
    </font>
    <font>
      <sz val="9"/>
      <color rgb="FFFF0000"/>
      <name val="ＭＳ Ｐゴシック"/>
      <family val="3"/>
      <charset val="128"/>
      <scheme val="major"/>
    </font>
    <font>
      <sz val="8"/>
      <color rgb="FFFF0000"/>
      <name val="ＭＳ Ｐゴシック"/>
      <family val="3"/>
      <charset val="128"/>
      <scheme val="major"/>
    </font>
    <font>
      <sz val="10"/>
      <color rgb="FFFF0000"/>
      <name val="ＭＳ Ｐ明朝"/>
      <family val="1"/>
      <charset val="128"/>
    </font>
    <font>
      <sz val="10"/>
      <color rgb="FFFF0000"/>
      <name val="ＭＳ Ｐゴシック"/>
      <family val="3"/>
      <charset val="128"/>
      <scheme val="minor"/>
    </font>
    <font>
      <sz val="9"/>
      <color rgb="FF000000"/>
      <name val="Meiryo UI"/>
      <family val="3"/>
      <charset val="128"/>
    </font>
    <font>
      <sz val="11"/>
      <color rgb="FFFF0000"/>
      <name val="ＭＳ Ｐゴシック"/>
      <family val="3"/>
      <charset val="128"/>
    </font>
    <font>
      <sz val="10"/>
      <color rgb="FFFF0000"/>
      <name val="ＭＳ 明朝"/>
      <family val="1"/>
      <charset val="128"/>
    </font>
    <font>
      <sz val="9"/>
      <color rgb="FFFF0000"/>
      <name val="ＭＳ Ｐ明朝"/>
      <family val="1"/>
      <charset val="128"/>
    </font>
    <font>
      <sz val="9"/>
      <color rgb="FFFF0000"/>
      <name val="ＭＳ 明朝"/>
      <family val="1"/>
      <charset val="128"/>
    </font>
    <font>
      <sz val="11"/>
      <color rgb="FFFF0000"/>
      <name val="ＭＳ 明朝"/>
      <family val="1"/>
      <charset val="128"/>
    </font>
    <font>
      <b/>
      <sz val="16"/>
      <color rgb="FFFF0000"/>
      <name val="ＭＳ Ｐゴシック"/>
      <family val="3"/>
      <charset val="128"/>
    </font>
    <font>
      <sz val="11"/>
      <color indexed="10"/>
      <name val="ＭＳ Ｐゴシック"/>
      <family val="3"/>
      <charset val="128"/>
    </font>
    <font>
      <sz val="11"/>
      <color rgb="FFFF0000"/>
      <name val="ＭＳ Ｐ明朝"/>
      <family val="1"/>
      <charset val="128"/>
    </font>
  </fonts>
  <fills count="10">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39997558519241921"/>
        <bgColor indexed="64"/>
      </patternFill>
    </fill>
  </fills>
  <borders count="300">
    <border>
      <left/>
      <right/>
      <top/>
      <bottom/>
      <diagonal/>
    </border>
    <border>
      <left/>
      <right/>
      <top/>
      <bottom style="thin">
        <color indexed="64"/>
      </bottom>
      <diagonal/>
    </border>
    <border>
      <left/>
      <right/>
      <top/>
      <bottom style="medium">
        <color indexed="64"/>
      </bottom>
      <diagonal/>
    </border>
    <border>
      <left/>
      <right style="thin">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double">
        <color indexed="64"/>
      </bottom>
      <diagonal/>
    </border>
    <border>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medium">
        <color indexed="64"/>
      </right>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23"/>
      </bottom>
      <diagonal/>
    </border>
    <border>
      <left style="hair">
        <color indexed="64"/>
      </left>
      <right style="hair">
        <color indexed="64"/>
      </right>
      <top/>
      <bottom style="hair">
        <color indexed="23"/>
      </bottom>
      <diagonal/>
    </border>
    <border>
      <left style="hair">
        <color indexed="64"/>
      </left>
      <right style="thin">
        <color indexed="64"/>
      </right>
      <top/>
      <bottom style="hair">
        <color indexed="23"/>
      </bottom>
      <diagonal/>
    </border>
    <border>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medium">
        <color indexed="64"/>
      </right>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thin">
        <color indexed="64"/>
      </right>
      <top style="hair">
        <color indexed="64"/>
      </top>
      <bottom style="hair">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diagonal/>
    </border>
    <border>
      <left style="thin">
        <color indexed="64"/>
      </left>
      <right/>
      <top style="double">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medium">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style="thin">
        <color indexed="64"/>
      </top>
      <bottom style="hair">
        <color indexed="64"/>
      </bottom>
      <diagonal/>
    </border>
    <border>
      <left/>
      <right/>
      <top style="hair">
        <color indexed="64"/>
      </top>
      <bottom style="hair">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double">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hair">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indexed="64"/>
      </right>
      <top/>
      <bottom style="thin">
        <color indexed="64"/>
      </bottom>
      <diagonal/>
    </border>
    <border>
      <left/>
      <right style="hair">
        <color indexed="64"/>
      </right>
      <top/>
      <bottom style="hair">
        <color indexed="64"/>
      </bottom>
      <diagonal/>
    </border>
    <border>
      <left style="hair">
        <color indexed="64"/>
      </left>
      <right/>
      <top/>
      <bottom style="hair">
        <color indexed="64"/>
      </bottom>
      <diagonal/>
    </border>
    <border>
      <left style="double">
        <color indexed="64"/>
      </left>
      <right style="double">
        <color indexed="64"/>
      </right>
      <top/>
      <bottom style="hair">
        <color indexed="64"/>
      </bottom>
      <diagonal/>
    </border>
    <border>
      <left style="hair">
        <color indexed="64"/>
      </left>
      <right/>
      <top style="hair">
        <color indexed="64"/>
      </top>
      <bottom style="hair">
        <color indexed="64"/>
      </bottom>
      <diagonal/>
    </border>
    <border>
      <left style="double">
        <color indexed="64"/>
      </left>
      <right style="double">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double">
        <color indexed="64"/>
      </left>
      <right style="double">
        <color indexed="64"/>
      </right>
      <top style="hair">
        <color indexed="64"/>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style="hair">
        <color indexed="64"/>
      </right>
      <top style="hair">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hair">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hair">
        <color indexed="64"/>
      </right>
      <top style="thin">
        <color indexed="64"/>
      </top>
      <bottom/>
      <diagonal/>
    </border>
    <border>
      <left style="hair">
        <color indexed="64"/>
      </left>
      <right style="medium">
        <color indexed="64"/>
      </right>
      <top style="thin">
        <color indexed="64"/>
      </top>
      <bottom/>
      <diagonal/>
    </border>
    <border>
      <left/>
      <right style="hair">
        <color indexed="64"/>
      </right>
      <top/>
      <bottom/>
      <diagonal/>
    </border>
    <border>
      <left style="hair">
        <color indexed="64"/>
      </left>
      <right style="medium">
        <color indexed="64"/>
      </right>
      <top/>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medium">
        <color indexed="64"/>
      </right>
      <top style="hair">
        <color indexed="64"/>
      </top>
      <bottom style="double">
        <color indexed="64"/>
      </bottom>
      <diagonal/>
    </border>
    <border>
      <left style="medium">
        <color indexed="64"/>
      </left>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hair">
        <color indexed="64"/>
      </left>
      <right style="medium">
        <color indexed="64"/>
      </right>
      <top/>
      <bottom style="thin">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bottom style="medium">
        <color indexed="64"/>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medium">
        <color indexed="64"/>
      </left>
      <right style="medium">
        <color indexed="64"/>
      </right>
      <top/>
      <bottom style="double">
        <color indexed="64"/>
      </bottom>
      <diagonal/>
    </border>
    <border>
      <left/>
      <right style="thin">
        <color indexed="64"/>
      </right>
      <top/>
      <bottom style="double">
        <color indexed="64"/>
      </bottom>
      <diagonal/>
    </border>
    <border>
      <left/>
      <right/>
      <top style="double">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medium">
        <color indexed="64"/>
      </left>
      <right style="medium">
        <color indexed="64"/>
      </right>
      <top style="hair">
        <color indexed="64"/>
      </top>
      <bottom style="double">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hair">
        <color indexed="64"/>
      </top>
      <bottom style="double">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double">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hair">
        <color indexed="64"/>
      </top>
      <bottom/>
      <diagonal/>
    </border>
    <border>
      <left style="medium">
        <color indexed="64"/>
      </left>
      <right style="thin">
        <color indexed="64"/>
      </right>
      <top style="hair">
        <color indexed="64"/>
      </top>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hair">
        <color indexed="64"/>
      </top>
      <bottom style="medium">
        <color indexed="64"/>
      </bottom>
      <diagonal/>
    </border>
    <border>
      <left/>
      <right style="thin">
        <color indexed="64"/>
      </right>
      <top style="double">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bottom/>
      <diagonal/>
    </border>
    <border>
      <left/>
      <right style="medium">
        <color indexed="64"/>
      </right>
      <top style="medium">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double">
        <color indexed="64"/>
      </top>
      <bottom style="hair">
        <color indexed="64"/>
      </bottom>
      <diagonal/>
    </border>
    <border>
      <left style="medium">
        <color indexed="64"/>
      </left>
      <right/>
      <top style="medium">
        <color indexed="64"/>
      </top>
      <bottom style="hair">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double">
        <color indexed="64"/>
      </top>
      <bottom/>
      <diagonal/>
    </border>
    <border>
      <left/>
      <right style="thin">
        <color indexed="64"/>
      </right>
      <top style="double">
        <color indexed="64"/>
      </top>
      <bottom/>
      <diagonal/>
    </border>
    <border>
      <left/>
      <right style="thin">
        <color indexed="64"/>
      </right>
      <top style="medium">
        <color indexed="64"/>
      </top>
      <bottom style="medium">
        <color indexed="64"/>
      </bottom>
      <diagonal/>
    </border>
    <border diagonalUp="1">
      <left style="medium">
        <color indexed="64"/>
      </left>
      <right style="medium">
        <color indexed="64"/>
      </right>
      <top/>
      <bottom/>
      <diagonal style="thin">
        <color indexed="64"/>
      </diagonal>
    </border>
    <border diagonalUp="1">
      <left style="medium">
        <color indexed="64"/>
      </left>
      <right style="medium">
        <color indexed="64"/>
      </right>
      <top/>
      <bottom style="medium">
        <color indexed="64"/>
      </bottom>
      <diagonal style="thin">
        <color indexed="64"/>
      </diagonal>
    </border>
    <border>
      <left style="thin">
        <color indexed="64"/>
      </left>
      <right/>
      <top style="medium">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style="double">
        <color indexed="64"/>
      </left>
      <right style="double">
        <color indexed="64"/>
      </right>
      <top style="double">
        <color indexed="64"/>
      </top>
      <bottom style="hair">
        <color indexed="64"/>
      </bottom>
      <diagonal/>
    </border>
    <border>
      <left style="double">
        <color indexed="64"/>
      </left>
      <right style="double">
        <color indexed="64"/>
      </right>
      <top/>
      <bottom/>
      <diagonal/>
    </border>
    <border>
      <left style="double">
        <color indexed="64"/>
      </left>
      <right style="double">
        <color indexed="64"/>
      </right>
      <top style="hair">
        <color indexed="64"/>
      </top>
      <bottom style="thin">
        <color indexed="64"/>
      </bottom>
      <diagonal/>
    </border>
    <border>
      <left/>
      <right style="medium">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right/>
      <top style="medium">
        <color indexed="64"/>
      </top>
      <bottom style="thin">
        <color indexed="64"/>
      </bottom>
      <diagonal/>
    </border>
    <border>
      <left/>
      <right/>
      <top style="medium">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diagonal/>
    </border>
    <border>
      <left/>
      <right style="thin">
        <color indexed="64"/>
      </right>
      <top style="hair">
        <color indexed="64"/>
      </top>
      <bottom/>
      <diagonal/>
    </border>
    <border>
      <left/>
      <right style="thin">
        <color indexed="64"/>
      </right>
      <top/>
      <bottom style="hair">
        <color indexed="23"/>
      </bottom>
      <diagonal/>
    </border>
    <border>
      <left style="thin">
        <color indexed="64"/>
      </left>
      <right style="hair">
        <color indexed="23"/>
      </right>
      <top/>
      <bottom/>
      <diagonal/>
    </border>
    <border>
      <left style="hair">
        <color indexed="23"/>
      </left>
      <right style="thin">
        <color indexed="64"/>
      </right>
      <top style="hair">
        <color indexed="23"/>
      </top>
      <bottom/>
      <diagonal/>
    </border>
    <border>
      <left style="hair">
        <color indexed="23"/>
      </left>
      <right style="thin">
        <color indexed="64"/>
      </right>
      <top/>
      <bottom style="hair">
        <color indexed="64"/>
      </bottom>
      <diagonal/>
    </border>
    <border>
      <left style="hair">
        <color indexed="64"/>
      </left>
      <right style="hair">
        <color indexed="64"/>
      </right>
      <top/>
      <bottom style="double">
        <color indexed="64"/>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style="hair">
        <color indexed="64"/>
      </bottom>
      <diagonal/>
    </border>
    <border>
      <left style="thin">
        <color indexed="64"/>
      </left>
      <right style="double">
        <color indexed="64"/>
      </right>
      <top/>
      <bottom style="thin">
        <color indexed="64"/>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thin">
        <color indexed="64"/>
      </top>
      <bottom style="hair">
        <color indexed="64"/>
      </bottom>
      <diagonal/>
    </border>
    <border>
      <left style="thin">
        <color indexed="64"/>
      </left>
      <right style="double">
        <color indexed="64"/>
      </right>
      <top/>
      <bottom/>
      <diagonal/>
    </border>
    <border>
      <left style="thin">
        <color indexed="64"/>
      </left>
      <right style="double">
        <color indexed="64"/>
      </right>
      <top style="hair">
        <color indexed="64"/>
      </top>
      <bottom/>
      <diagonal/>
    </border>
    <border>
      <left style="thin">
        <color indexed="64"/>
      </left>
      <right style="double">
        <color indexed="64"/>
      </right>
      <top style="medium">
        <color indexed="64"/>
      </top>
      <bottom style="medium">
        <color indexed="64"/>
      </bottom>
      <diagonal/>
    </border>
  </borders>
  <cellStyleXfs count="17">
    <xf numFmtId="0" fontId="0" fillId="0" borderId="0">
      <alignment vertical="center"/>
    </xf>
    <xf numFmtId="9" fontId="1" fillId="0" borderId="0" applyFont="0" applyFill="0" applyBorder="0" applyAlignment="0" applyProtection="0">
      <alignment vertical="center"/>
    </xf>
    <xf numFmtId="0" fontId="66"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xf numFmtId="38" fontId="1" fillId="0" borderId="0" applyFont="0" applyFill="0" applyBorder="0" applyAlignment="0" applyProtection="0">
      <alignment vertical="center"/>
    </xf>
    <xf numFmtId="38" fontId="1" fillId="0" borderId="0" applyFont="0" applyFill="0" applyBorder="0" applyAlignment="0" applyProtection="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cellStyleXfs>
  <cellXfs count="1456">
    <xf numFmtId="0" fontId="0" fillId="0" borderId="0" xfId="0">
      <alignment vertical="center"/>
    </xf>
    <xf numFmtId="0" fontId="3" fillId="0" borderId="0" xfId="0" applyFont="1" applyAlignment="1">
      <alignment horizontal="right"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lignment vertical="center"/>
    </xf>
    <xf numFmtId="38" fontId="3" fillId="0" borderId="0" xfId="3" applyFont="1">
      <alignment vertical="center"/>
    </xf>
    <xf numFmtId="0" fontId="1" fillId="0" borderId="0" xfId="0" applyFont="1">
      <alignment vertical="center"/>
    </xf>
    <xf numFmtId="0" fontId="3"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xf>
    <xf numFmtId="0" fontId="3" fillId="0" borderId="2" xfId="0" applyFont="1" applyBorder="1">
      <alignment vertical="center"/>
    </xf>
    <xf numFmtId="0" fontId="5" fillId="0" borderId="3" xfId="0" applyFont="1" applyBorder="1" applyAlignment="1">
      <alignment horizontal="center" vertical="center" wrapText="1"/>
    </xf>
    <xf numFmtId="0" fontId="3" fillId="0" borderId="4" xfId="0" applyFont="1" applyBorder="1">
      <alignment vertical="center"/>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0" xfId="0" applyFont="1" applyAlignment="1">
      <alignment horizontal="distributed" vertical="center" wrapText="1"/>
    </xf>
    <xf numFmtId="0" fontId="3" fillId="0" borderId="3" xfId="0" applyFont="1" applyBorder="1" applyAlignment="1">
      <alignment horizontal="distributed" vertical="center" wrapText="1"/>
    </xf>
    <xf numFmtId="0" fontId="3" fillId="0" borderId="5" xfId="0" applyFont="1" applyBorder="1" applyAlignment="1">
      <alignment horizontal="distributed" vertical="center" wrapText="1"/>
    </xf>
    <xf numFmtId="0" fontId="3" fillId="0" borderId="6" xfId="0" applyFont="1" applyBorder="1">
      <alignmen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2" xfId="0" applyFont="1" applyBorder="1">
      <alignment vertical="center"/>
    </xf>
    <xf numFmtId="0" fontId="6" fillId="0" borderId="8" xfId="0" applyFont="1" applyBorder="1" applyAlignment="1">
      <alignment horizontal="right" vertical="center"/>
    </xf>
    <xf numFmtId="0" fontId="6" fillId="0" borderId="7" xfId="0" applyFont="1" applyBorder="1">
      <alignment vertical="center"/>
    </xf>
    <xf numFmtId="0" fontId="6" fillId="0" borderId="2" xfId="0" applyFont="1" applyBorder="1" applyAlignment="1">
      <alignment horizontal="left" vertical="center"/>
    </xf>
    <xf numFmtId="0" fontId="6" fillId="0" borderId="2" xfId="0" applyFont="1" applyBorder="1" applyAlignment="1">
      <alignment horizontal="right" vertical="center"/>
    </xf>
    <xf numFmtId="0" fontId="6" fillId="0" borderId="2" xfId="0" applyFont="1" applyBorder="1" applyAlignment="1">
      <alignment vertical="center" shrinkToFit="1"/>
    </xf>
    <xf numFmtId="0" fontId="6" fillId="0" borderId="2" xfId="0" applyFont="1" applyBorder="1" applyAlignment="1">
      <alignment horizontal="right" vertical="center" shrinkToFit="1"/>
    </xf>
    <xf numFmtId="12" fontId="3" fillId="2" borderId="0" xfId="3" applyNumberFormat="1" applyFont="1" applyFill="1" applyBorder="1" applyAlignment="1">
      <alignment horizontal="right" vertical="center"/>
    </xf>
    <xf numFmtId="12" fontId="3" fillId="2" borderId="9" xfId="3" applyNumberFormat="1" applyFont="1" applyFill="1" applyBorder="1" applyAlignment="1">
      <alignment horizontal="right" vertical="center"/>
    </xf>
    <xf numFmtId="0" fontId="3" fillId="0" borderId="6" xfId="0" applyFont="1" applyBorder="1" applyAlignment="1">
      <alignment horizontal="center" vertical="center"/>
    </xf>
    <xf numFmtId="12" fontId="3" fillId="2" borderId="2" xfId="3" applyNumberFormat="1" applyFont="1" applyFill="1" applyBorder="1" applyAlignment="1">
      <alignment horizontal="right" vertical="center"/>
    </xf>
    <xf numFmtId="0" fontId="3" fillId="0" borderId="0" xfId="15" applyFont="1"/>
    <xf numFmtId="0" fontId="6" fillId="0" borderId="0" xfId="0" applyFont="1">
      <alignment vertical="center"/>
    </xf>
    <xf numFmtId="38" fontId="6" fillId="0" borderId="0" xfId="3" applyFont="1">
      <alignment vertical="center"/>
    </xf>
    <xf numFmtId="0" fontId="13" fillId="0" borderId="0" xfId="0" applyFont="1">
      <alignment vertical="center"/>
    </xf>
    <xf numFmtId="0" fontId="13" fillId="0" borderId="0" xfId="0" applyFont="1" applyAlignment="1">
      <alignment horizontal="center" vertical="center"/>
    </xf>
    <xf numFmtId="38" fontId="13" fillId="0" borderId="0" xfId="0" applyNumberFormat="1" applyFont="1">
      <alignment vertical="center"/>
    </xf>
    <xf numFmtId="0" fontId="3" fillId="0" borderId="0" xfId="10" applyFont="1"/>
    <xf numFmtId="0" fontId="1" fillId="0" borderId="0" xfId="10"/>
    <xf numFmtId="0" fontId="6" fillId="0" borderId="0" xfId="10" applyFont="1"/>
    <xf numFmtId="0" fontId="16" fillId="0" borderId="0" xfId="0" applyFont="1">
      <alignment vertical="center"/>
    </xf>
    <xf numFmtId="0" fontId="16" fillId="0" borderId="0" xfId="0" applyFont="1" applyAlignment="1">
      <alignment horizontal="right"/>
    </xf>
    <xf numFmtId="0" fontId="16" fillId="0" borderId="10" xfId="0" applyFont="1" applyBorder="1" applyAlignment="1">
      <alignment horizontal="center" vertical="center"/>
    </xf>
    <xf numFmtId="0" fontId="10" fillId="0" borderId="0" xfId="0" applyFont="1" applyAlignment="1">
      <alignment horizontal="center" vertical="center"/>
    </xf>
    <xf numFmtId="0" fontId="0" fillId="0" borderId="0" xfId="0" applyAlignment="1">
      <alignment horizontal="right" vertical="center"/>
    </xf>
    <xf numFmtId="0" fontId="3" fillId="0" borderId="0" xfId="0" applyFont="1" applyAlignment="1">
      <alignment vertical="center" shrinkToFit="1"/>
    </xf>
    <xf numFmtId="0" fontId="21" fillId="0" borderId="0" xfId="0" applyFont="1" applyAlignment="1">
      <alignment horizontal="right" vertical="center"/>
    </xf>
    <xf numFmtId="0" fontId="3" fillId="0" borderId="0" xfId="0" applyFont="1" applyAlignment="1"/>
    <xf numFmtId="0" fontId="24" fillId="0" borderId="0" xfId="0" applyFont="1">
      <alignment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181" fontId="5" fillId="3" borderId="16" xfId="0" applyNumberFormat="1" applyFont="1" applyFill="1" applyBorder="1" applyAlignment="1">
      <alignment horizontal="right" vertical="center"/>
    </xf>
    <xf numFmtId="181" fontId="5" fillId="3" borderId="17" xfId="0" applyNumberFormat="1" applyFont="1" applyFill="1" applyBorder="1" applyAlignment="1">
      <alignment horizontal="right" vertical="center"/>
    </xf>
    <xf numFmtId="181" fontId="5" fillId="3" borderId="18" xfId="0" applyNumberFormat="1" applyFont="1" applyFill="1" applyBorder="1" applyAlignment="1">
      <alignment horizontal="right" vertical="center"/>
    </xf>
    <xf numFmtId="0" fontId="5" fillId="0" borderId="19" xfId="0" applyFont="1" applyBorder="1" applyAlignment="1">
      <alignment vertical="center" shrinkToFit="1"/>
    </xf>
    <xf numFmtId="182" fontId="5" fillId="3" borderId="16" xfId="0" applyNumberFormat="1" applyFont="1" applyFill="1" applyBorder="1" applyAlignment="1">
      <alignment horizontal="right" vertical="center"/>
    </xf>
    <xf numFmtId="182" fontId="5" fillId="3" borderId="17" xfId="0" applyNumberFormat="1" applyFont="1" applyFill="1" applyBorder="1" applyAlignment="1">
      <alignment horizontal="right" vertical="center"/>
    </xf>
    <xf numFmtId="182" fontId="5" fillId="3" borderId="18" xfId="0" applyNumberFormat="1" applyFont="1" applyFill="1" applyBorder="1" applyAlignment="1">
      <alignment horizontal="right" vertical="center"/>
    </xf>
    <xf numFmtId="0" fontId="5" fillId="3" borderId="18" xfId="0" applyFont="1" applyFill="1" applyBorder="1" applyAlignment="1">
      <alignment horizontal="right" vertical="center"/>
    </xf>
    <xf numFmtId="0" fontId="5" fillId="0" borderId="19" xfId="0" applyFont="1" applyBorder="1">
      <alignment vertical="center"/>
    </xf>
    <xf numFmtId="181" fontId="5" fillId="3" borderId="20" xfId="0" applyNumberFormat="1" applyFont="1" applyFill="1" applyBorder="1" applyAlignment="1">
      <alignment horizontal="right" vertical="center"/>
    </xf>
    <xf numFmtId="181" fontId="5" fillId="3" borderId="21" xfId="0" applyNumberFormat="1" applyFont="1" applyFill="1" applyBorder="1" applyAlignment="1">
      <alignment horizontal="right" vertical="center"/>
    </xf>
    <xf numFmtId="181" fontId="5" fillId="3" borderId="22" xfId="0" applyNumberFormat="1" applyFont="1" applyFill="1" applyBorder="1" applyAlignment="1">
      <alignment horizontal="right" vertical="center"/>
    </xf>
    <xf numFmtId="0" fontId="5" fillId="3" borderId="23" xfId="0" applyFont="1" applyFill="1" applyBorder="1" applyAlignment="1">
      <alignment horizontal="right" vertical="center"/>
    </xf>
    <xf numFmtId="0" fontId="5" fillId="3" borderId="24" xfId="0" applyFont="1" applyFill="1" applyBorder="1" applyAlignment="1">
      <alignment horizontal="right" vertical="center"/>
    </xf>
    <xf numFmtId="0" fontId="5" fillId="0" borderId="25" xfId="0" applyFont="1" applyBorder="1" applyAlignment="1">
      <alignment vertical="center" shrinkToFit="1"/>
    </xf>
    <xf numFmtId="181" fontId="5" fillId="3" borderId="26" xfId="0" applyNumberFormat="1" applyFont="1" applyFill="1" applyBorder="1" applyAlignment="1">
      <alignment horizontal="right" vertical="center"/>
    </xf>
    <xf numFmtId="181" fontId="5" fillId="3" borderId="27" xfId="0" applyNumberFormat="1" applyFont="1" applyFill="1" applyBorder="1" applyAlignment="1">
      <alignment horizontal="right" vertical="center"/>
    </xf>
    <xf numFmtId="181" fontId="5" fillId="3" borderId="28" xfId="0" applyNumberFormat="1" applyFont="1" applyFill="1" applyBorder="1" applyAlignment="1">
      <alignment horizontal="right" vertical="center"/>
    </xf>
    <xf numFmtId="182" fontId="5" fillId="3" borderId="29" xfId="0" applyNumberFormat="1" applyFont="1" applyFill="1" applyBorder="1" applyAlignment="1">
      <alignment horizontal="right" vertical="center"/>
    </xf>
    <xf numFmtId="182" fontId="5" fillId="3" borderId="30" xfId="0" applyNumberFormat="1" applyFont="1" applyFill="1" applyBorder="1" applyAlignment="1">
      <alignment horizontal="right" vertical="center"/>
    </xf>
    <xf numFmtId="182" fontId="5" fillId="3" borderId="23" xfId="0" applyNumberFormat="1" applyFont="1" applyFill="1" applyBorder="1" applyAlignment="1">
      <alignment horizontal="right" vertical="center"/>
    </xf>
    <xf numFmtId="183" fontId="5" fillId="0" borderId="31" xfId="0" applyNumberFormat="1" applyFont="1" applyBorder="1" applyAlignment="1">
      <alignment horizontal="right" vertical="center"/>
    </xf>
    <xf numFmtId="183" fontId="5" fillId="0" borderId="32" xfId="0" applyNumberFormat="1" applyFont="1" applyBorder="1" applyAlignment="1">
      <alignment horizontal="right" vertical="center"/>
    </xf>
    <xf numFmtId="183" fontId="5" fillId="0" borderId="33" xfId="0" applyNumberFormat="1" applyFont="1" applyBorder="1" applyAlignment="1">
      <alignment horizontal="right" vertical="center"/>
    </xf>
    <xf numFmtId="183" fontId="5" fillId="0" borderId="31" xfId="0" applyNumberFormat="1" applyFont="1" applyBorder="1">
      <alignment vertical="center"/>
    </xf>
    <xf numFmtId="183" fontId="5" fillId="0" borderId="32" xfId="0" applyNumberFormat="1" applyFont="1" applyBorder="1">
      <alignment vertical="center"/>
    </xf>
    <xf numFmtId="183" fontId="5" fillId="0" borderId="33" xfId="0" applyNumberFormat="1" applyFont="1" applyBorder="1">
      <alignment vertical="center"/>
    </xf>
    <xf numFmtId="183" fontId="5" fillId="0" borderId="34" xfId="0" applyNumberFormat="1" applyFont="1" applyBorder="1">
      <alignment vertical="center"/>
    </xf>
    <xf numFmtId="183" fontId="5" fillId="0" borderId="35" xfId="0" applyNumberFormat="1" applyFont="1" applyBorder="1">
      <alignment vertical="center"/>
    </xf>
    <xf numFmtId="183" fontId="5" fillId="0" borderId="36" xfId="0" applyNumberFormat="1" applyFont="1" applyBorder="1">
      <alignment vertical="center"/>
    </xf>
    <xf numFmtId="0" fontId="5" fillId="0" borderId="25" xfId="0" applyFont="1" applyBorder="1">
      <alignment vertical="center"/>
    </xf>
    <xf numFmtId="182" fontId="5" fillId="3" borderId="37" xfId="0" applyNumberFormat="1" applyFont="1" applyFill="1" applyBorder="1" applyAlignment="1">
      <alignment horizontal="right" vertical="center"/>
    </xf>
    <xf numFmtId="182" fontId="5" fillId="3" borderId="38" xfId="0" applyNumberFormat="1" applyFont="1" applyFill="1" applyBorder="1" applyAlignment="1">
      <alignment horizontal="right" vertical="center"/>
    </xf>
    <xf numFmtId="182" fontId="5" fillId="3" borderId="39" xfId="0" applyNumberFormat="1" applyFont="1" applyFill="1" applyBorder="1" applyAlignment="1">
      <alignment horizontal="right" vertical="center"/>
    </xf>
    <xf numFmtId="0" fontId="3" fillId="0" borderId="16" xfId="0" applyFont="1" applyBorder="1" applyAlignment="1">
      <alignment horizontal="center" vertical="center"/>
    </xf>
    <xf numFmtId="0" fontId="5" fillId="0" borderId="33" xfId="0" applyFont="1" applyBorder="1" applyAlignment="1">
      <alignment horizontal="center" vertical="center"/>
    </xf>
    <xf numFmtId="0" fontId="0" fillId="0" borderId="19" xfId="0" applyBorder="1" applyAlignment="1">
      <alignment horizontal="center" vertical="center"/>
    </xf>
    <xf numFmtId="182" fontId="5" fillId="3" borderId="31" xfId="0" applyNumberFormat="1" applyFont="1" applyFill="1" applyBorder="1" applyAlignment="1">
      <alignment horizontal="right" vertical="center"/>
    </xf>
    <xf numFmtId="182" fontId="5" fillId="3" borderId="32" xfId="0" applyNumberFormat="1" applyFont="1" applyFill="1" applyBorder="1" applyAlignment="1">
      <alignment horizontal="right" vertical="center"/>
    </xf>
    <xf numFmtId="182" fontId="5" fillId="3" borderId="33" xfId="0" applyNumberFormat="1" applyFont="1" applyFill="1" applyBorder="1" applyAlignment="1">
      <alignment horizontal="right" vertical="center"/>
    </xf>
    <xf numFmtId="0" fontId="5" fillId="0" borderId="40" xfId="0" applyFont="1" applyBorder="1" applyAlignment="1">
      <alignment horizontal="center" vertical="center"/>
    </xf>
    <xf numFmtId="183" fontId="5" fillId="0" borderId="41" xfId="0" applyNumberFormat="1" applyFont="1" applyBorder="1">
      <alignment vertical="center"/>
    </xf>
    <xf numFmtId="183" fontId="5" fillId="0" borderId="42" xfId="0" applyNumberFormat="1" applyFont="1" applyBorder="1">
      <alignment vertical="center"/>
    </xf>
    <xf numFmtId="183" fontId="5" fillId="0" borderId="43" xfId="0" applyNumberFormat="1" applyFont="1" applyBorder="1">
      <alignment vertical="center"/>
    </xf>
    <xf numFmtId="0" fontId="26" fillId="0" borderId="19" xfId="0" applyFont="1" applyBorder="1" applyAlignment="1">
      <alignment vertical="center" shrinkToFit="1"/>
    </xf>
    <xf numFmtId="0" fontId="5" fillId="0" borderId="44" xfId="0" applyFont="1" applyBorder="1">
      <alignment vertical="center"/>
    </xf>
    <xf numFmtId="183" fontId="3" fillId="0" borderId="45" xfId="0" applyNumberFormat="1" applyFont="1" applyBorder="1">
      <alignment vertical="center"/>
    </xf>
    <xf numFmtId="183" fontId="3" fillId="0" borderId="46" xfId="0" applyNumberFormat="1" applyFont="1" applyBorder="1">
      <alignment vertical="center"/>
    </xf>
    <xf numFmtId="183" fontId="3" fillId="0" borderId="47" xfId="0" applyNumberFormat="1" applyFont="1" applyBorder="1">
      <alignment vertical="center"/>
    </xf>
    <xf numFmtId="183" fontId="3" fillId="0" borderId="31" xfId="0" applyNumberFormat="1" applyFont="1" applyBorder="1">
      <alignment vertical="center"/>
    </xf>
    <xf numFmtId="183" fontId="3" fillId="0" borderId="32" xfId="0" applyNumberFormat="1" applyFont="1" applyBorder="1">
      <alignment vertical="center"/>
    </xf>
    <xf numFmtId="183" fontId="3" fillId="0" borderId="33" xfId="0" applyNumberFormat="1" applyFont="1" applyBorder="1">
      <alignment vertical="center"/>
    </xf>
    <xf numFmtId="183" fontId="3" fillId="0" borderId="20" xfId="0" applyNumberFormat="1" applyFont="1" applyBorder="1">
      <alignment vertical="center"/>
    </xf>
    <xf numFmtId="183" fontId="3" fillId="0" borderId="21" xfId="0" applyNumberFormat="1" applyFont="1" applyBorder="1">
      <alignment vertical="center"/>
    </xf>
    <xf numFmtId="183" fontId="3" fillId="0" borderId="22" xfId="0" applyNumberFormat="1" applyFont="1" applyBorder="1">
      <alignment vertical="center"/>
    </xf>
    <xf numFmtId="0" fontId="3" fillId="0" borderId="48" xfId="0" applyFont="1" applyBorder="1">
      <alignment vertical="center"/>
    </xf>
    <xf numFmtId="0" fontId="3" fillId="0" borderId="48" xfId="0" applyFont="1" applyBorder="1" applyAlignment="1">
      <alignment vertical="center" shrinkToFit="1"/>
    </xf>
    <xf numFmtId="0" fontId="3" fillId="0" borderId="0" xfId="0" applyFont="1" applyAlignment="1">
      <alignment horizontal="center" vertical="center" wrapText="1"/>
    </xf>
    <xf numFmtId="0" fontId="3" fillId="0" borderId="0" xfId="0" applyFont="1" applyAlignment="1">
      <alignment vertical="center" wrapText="1"/>
    </xf>
    <xf numFmtId="0" fontId="1" fillId="0" borderId="0" xfId="12"/>
    <xf numFmtId="0" fontId="1" fillId="0" borderId="0" xfId="9" applyAlignment="1">
      <alignment vertical="center"/>
    </xf>
    <xf numFmtId="0" fontId="1" fillId="0" borderId="49" xfId="9" applyBorder="1" applyAlignment="1">
      <alignment horizontal="center" vertical="center"/>
    </xf>
    <xf numFmtId="0" fontId="1" fillId="0" borderId="12" xfId="9" applyBorder="1" applyAlignment="1">
      <alignment horizontal="center" vertical="center"/>
    </xf>
    <xf numFmtId="0" fontId="1" fillId="0" borderId="0" xfId="9" applyAlignment="1">
      <alignment horizontal="right" vertical="center"/>
    </xf>
    <xf numFmtId="0" fontId="1" fillId="0" borderId="0" xfId="11">
      <alignment vertical="center"/>
    </xf>
    <xf numFmtId="0" fontId="1" fillId="0" borderId="50" xfId="11" applyBorder="1">
      <alignment vertical="center"/>
    </xf>
    <xf numFmtId="0" fontId="1" fillId="0" borderId="1" xfId="11" applyBorder="1">
      <alignment vertical="center"/>
    </xf>
    <xf numFmtId="0" fontId="1" fillId="0" borderId="51" xfId="11" applyBorder="1">
      <alignment vertical="center"/>
    </xf>
    <xf numFmtId="0" fontId="1" fillId="0" borderId="3" xfId="11" applyBorder="1">
      <alignment vertical="center"/>
    </xf>
    <xf numFmtId="0" fontId="1" fillId="0" borderId="5" xfId="11" applyBorder="1">
      <alignment vertical="center"/>
    </xf>
    <xf numFmtId="0" fontId="1" fillId="0" borderId="52" xfId="11" applyBorder="1">
      <alignment vertical="center"/>
    </xf>
    <xf numFmtId="0" fontId="1" fillId="0" borderId="53" xfId="11" applyBorder="1">
      <alignment vertical="center"/>
    </xf>
    <xf numFmtId="0" fontId="1" fillId="0" borderId="54" xfId="11" applyBorder="1">
      <alignment vertical="center"/>
    </xf>
    <xf numFmtId="0" fontId="28" fillId="0" borderId="0" xfId="7" applyFont="1" applyAlignment="1">
      <alignment horizontal="center"/>
    </xf>
    <xf numFmtId="0" fontId="29" fillId="0" borderId="0" xfId="7" applyFont="1" applyAlignment="1">
      <alignment horizontal="left"/>
    </xf>
    <xf numFmtId="0" fontId="30" fillId="0" borderId="0" xfId="0" applyFont="1">
      <alignment vertical="center"/>
    </xf>
    <xf numFmtId="0" fontId="33" fillId="0" borderId="0" xfId="0" applyFont="1" applyAlignment="1">
      <alignment vertical="center" shrinkToFit="1"/>
    </xf>
    <xf numFmtId="0" fontId="34" fillId="0" borderId="0" xfId="0" applyFont="1" applyAlignment="1">
      <alignment horizontal="center" vertical="center"/>
    </xf>
    <xf numFmtId="0" fontId="32" fillId="0" borderId="2" xfId="0" applyFont="1" applyBorder="1">
      <alignment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8" xfId="0" applyBorder="1">
      <alignment vertical="center"/>
    </xf>
    <xf numFmtId="0" fontId="0" fillId="0" borderId="59" xfId="0" applyBorder="1">
      <alignment vertical="center"/>
    </xf>
    <xf numFmtId="0" fontId="0" fillId="0" borderId="60" xfId="0" applyBorder="1">
      <alignment vertical="center"/>
    </xf>
    <xf numFmtId="0" fontId="0" fillId="0" borderId="61" xfId="0" applyBorder="1">
      <alignment vertical="center"/>
    </xf>
    <xf numFmtId="0" fontId="0" fillId="0" borderId="58" xfId="0" applyBorder="1" applyAlignment="1">
      <alignment vertical="center" shrinkToFit="1"/>
    </xf>
    <xf numFmtId="0" fontId="0" fillId="0" borderId="0" xfId="0" applyAlignment="1">
      <alignment vertical="center" shrinkToFit="1"/>
    </xf>
    <xf numFmtId="0" fontId="0" fillId="4" borderId="62" xfId="0" applyFill="1" applyBorder="1" applyAlignment="1">
      <alignment horizontal="center" vertical="center" wrapText="1" shrinkToFit="1"/>
    </xf>
    <xf numFmtId="0" fontId="0" fillId="0" borderId="0" xfId="0"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32" fillId="0" borderId="0" xfId="0" applyFont="1" applyAlignment="1">
      <alignment horizontal="center" vertical="center"/>
    </xf>
    <xf numFmtId="0" fontId="67" fillId="0" borderId="0" xfId="14" applyFont="1" applyAlignment="1">
      <alignment vertical="center"/>
    </xf>
    <xf numFmtId="0" fontId="67" fillId="0" borderId="0" xfId="14" applyFont="1" applyAlignment="1">
      <alignment horizontal="center" vertical="center"/>
    </xf>
    <xf numFmtId="0" fontId="67" fillId="0" borderId="0" xfId="0" applyFont="1">
      <alignment vertical="center"/>
    </xf>
    <xf numFmtId="0" fontId="68" fillId="0" borderId="0" xfId="14" applyFont="1" applyAlignment="1">
      <alignment vertical="center"/>
    </xf>
    <xf numFmtId="0" fontId="67" fillId="5" borderId="0" xfId="14" applyFont="1" applyFill="1"/>
    <xf numFmtId="0" fontId="67" fillId="5" borderId="0" xfId="14" applyFont="1" applyFill="1" applyAlignment="1">
      <alignment vertical="center"/>
    </xf>
    <xf numFmtId="0" fontId="69" fillId="5" borderId="0" xfId="14" applyFont="1" applyFill="1" applyAlignment="1">
      <alignment horizontal="center" vertical="center"/>
    </xf>
    <xf numFmtId="0" fontId="67" fillId="5" borderId="0" xfId="14" applyFont="1" applyFill="1" applyAlignment="1">
      <alignment horizontal="center"/>
    </xf>
    <xf numFmtId="0" fontId="68" fillId="5" borderId="0" xfId="14" applyFont="1" applyFill="1" applyAlignment="1">
      <alignment vertical="center"/>
    </xf>
    <xf numFmtId="0" fontId="67" fillId="0" borderId="0" xfId="14" applyFont="1"/>
    <xf numFmtId="0" fontId="67" fillId="5" borderId="0" xfId="14" applyFont="1" applyFill="1" applyAlignment="1">
      <alignment horizontal="center" vertical="center"/>
    </xf>
    <xf numFmtId="0" fontId="67" fillId="5" borderId="0" xfId="14" applyFont="1" applyFill="1" applyAlignment="1">
      <alignment horizontal="left"/>
    </xf>
    <xf numFmtId="0" fontId="68" fillId="5" borderId="0" xfId="14" applyFont="1" applyFill="1"/>
    <xf numFmtId="58" fontId="67" fillId="5" borderId="0" xfId="14" applyNumberFormat="1" applyFont="1" applyFill="1" applyAlignment="1">
      <alignment horizontal="center" vertical="center"/>
    </xf>
    <xf numFmtId="0" fontId="70" fillId="5" borderId="0" xfId="14" applyFont="1" applyFill="1" applyAlignment="1">
      <alignment vertical="center"/>
    </xf>
    <xf numFmtId="0" fontId="67" fillId="5" borderId="0" xfId="14" applyFont="1" applyFill="1" applyAlignment="1">
      <alignment horizontal="left" vertical="center"/>
    </xf>
    <xf numFmtId="0" fontId="67" fillId="5" borderId="0" xfId="14" applyFont="1" applyFill="1" applyAlignment="1">
      <alignment vertical="top"/>
    </xf>
    <xf numFmtId="0" fontId="67" fillId="5" borderId="0" xfId="14" applyFont="1" applyFill="1" applyAlignment="1">
      <alignment vertical="top" wrapText="1"/>
    </xf>
    <xf numFmtId="0" fontId="67" fillId="5" borderId="0" xfId="0" applyFont="1" applyFill="1">
      <alignment vertical="center"/>
    </xf>
    <xf numFmtId="0" fontId="67" fillId="5" borderId="53" xfId="14" applyFont="1" applyFill="1" applyBorder="1" applyAlignment="1">
      <alignment horizontal="center" vertical="center"/>
    </xf>
    <xf numFmtId="0" fontId="71" fillId="5" borderId="0" xfId="14" applyFont="1" applyFill="1" applyAlignment="1">
      <alignment horizontal="center" vertical="center"/>
    </xf>
    <xf numFmtId="0" fontId="67" fillId="5" borderId="0" xfId="14" applyFont="1" applyFill="1" applyAlignment="1">
      <alignment horizontal="right" vertical="center"/>
    </xf>
    <xf numFmtId="0" fontId="70" fillId="5" borderId="0" xfId="14" applyFont="1" applyFill="1" applyAlignment="1">
      <alignment horizontal="right" vertical="center"/>
    </xf>
    <xf numFmtId="0" fontId="67" fillId="0" borderId="0" xfId="14" applyFont="1" applyAlignment="1">
      <alignment horizontal="right" vertical="center"/>
    </xf>
    <xf numFmtId="0" fontId="15" fillId="0" borderId="0" xfId="0" applyFont="1" applyAlignment="1">
      <alignment horizontal="center" vertical="center"/>
    </xf>
    <xf numFmtId="0" fontId="67" fillId="5" borderId="0" xfId="14" applyFont="1" applyFill="1" applyAlignment="1">
      <alignment horizontal="left" vertical="top" wrapText="1"/>
    </xf>
    <xf numFmtId="0" fontId="0" fillId="4" borderId="66" xfId="0" applyFill="1" applyBorder="1" applyAlignment="1">
      <alignment horizontal="center" vertical="center" wrapText="1" shrinkToFit="1"/>
    </xf>
    <xf numFmtId="0" fontId="0" fillId="0" borderId="0" xfId="0" applyAlignment="1">
      <alignment horizontal="left" vertical="center" shrinkToFit="1"/>
    </xf>
    <xf numFmtId="0" fontId="0" fillId="0" borderId="53" xfId="0" applyBorder="1" applyAlignment="1">
      <alignment horizontal="center" vertical="center"/>
    </xf>
    <xf numFmtId="0" fontId="0" fillId="0" borderId="10" xfId="0" applyBorder="1" applyAlignment="1">
      <alignment horizontal="left" vertical="center"/>
    </xf>
    <xf numFmtId="0" fontId="0" fillId="0" borderId="10" xfId="0" applyBorder="1" applyAlignment="1">
      <alignment horizontal="center" vertical="center"/>
    </xf>
    <xf numFmtId="0" fontId="0" fillId="0" borderId="53" xfId="0" applyBorder="1" applyAlignment="1">
      <alignment horizontal="left" vertical="center" wrapText="1"/>
    </xf>
    <xf numFmtId="0" fontId="0" fillId="0" borderId="10" xfId="0" applyBorder="1" applyAlignment="1">
      <alignment horizontal="left" vertical="top" wrapText="1" shrinkToFit="1"/>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71" xfId="0" applyBorder="1" applyAlignment="1">
      <alignment horizontal="center" vertical="center"/>
    </xf>
    <xf numFmtId="0" fontId="0" fillId="0" borderId="25" xfId="0" applyBorder="1" applyAlignment="1">
      <alignment horizontal="center" vertical="center"/>
    </xf>
    <xf numFmtId="0" fontId="0" fillId="0" borderId="0" xfId="0" applyAlignment="1">
      <alignment vertical="center" wrapText="1"/>
    </xf>
    <xf numFmtId="0" fontId="0" fillId="4" borderId="72" xfId="0" applyFill="1" applyBorder="1" applyAlignment="1">
      <alignment horizontal="center" vertical="center" wrapText="1" shrinkToFit="1"/>
    </xf>
    <xf numFmtId="0" fontId="0" fillId="4" borderId="73" xfId="0" applyFill="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13" fillId="5" borderId="0" xfId="0" applyFont="1" applyFill="1">
      <alignment vertical="center"/>
    </xf>
    <xf numFmtId="0" fontId="13" fillId="5" borderId="0" xfId="0" applyFont="1" applyFill="1" applyAlignment="1">
      <alignment horizontal="center" vertical="center"/>
    </xf>
    <xf numFmtId="0" fontId="31" fillId="5" borderId="0" xfId="0" applyFont="1" applyFill="1">
      <alignment vertical="center"/>
    </xf>
    <xf numFmtId="0" fontId="18" fillId="5" borderId="0" xfId="0" applyFont="1" applyFill="1">
      <alignment vertical="center"/>
    </xf>
    <xf numFmtId="0" fontId="18" fillId="5" borderId="0" xfId="0" applyFont="1" applyFill="1" applyAlignment="1">
      <alignment horizontal="center" vertical="center"/>
    </xf>
    <xf numFmtId="0" fontId="18" fillId="5" borderId="10" xfId="0" applyFont="1" applyFill="1" applyBorder="1">
      <alignment vertical="center"/>
    </xf>
    <xf numFmtId="0" fontId="18" fillId="5" borderId="5" xfId="0" applyFont="1" applyFill="1" applyBorder="1">
      <alignment vertical="center"/>
    </xf>
    <xf numFmtId="0" fontId="16" fillId="5" borderId="0" xfId="0" applyFont="1" applyFill="1" applyAlignment="1"/>
    <xf numFmtId="0" fontId="18" fillId="5" borderId="49" xfId="0" applyFont="1" applyFill="1" applyBorder="1" applyAlignment="1">
      <alignment horizontal="center" vertical="center" shrinkToFit="1"/>
    </xf>
    <xf numFmtId="38" fontId="18" fillId="5" borderId="76" xfId="3" applyFont="1" applyFill="1" applyBorder="1" applyAlignment="1">
      <alignment vertical="center"/>
    </xf>
    <xf numFmtId="0" fontId="18" fillId="5" borderId="55" xfId="0" applyFont="1" applyFill="1" applyBorder="1" applyAlignment="1">
      <alignment horizontal="center" vertical="center" shrinkToFit="1"/>
    </xf>
    <xf numFmtId="179" fontId="18" fillId="5" borderId="76" xfId="3" applyNumberFormat="1" applyFont="1" applyFill="1" applyBorder="1" applyAlignment="1">
      <alignment vertical="center"/>
    </xf>
    <xf numFmtId="38" fontId="18" fillId="5" borderId="10" xfId="3" applyFont="1" applyFill="1" applyBorder="1" applyAlignment="1">
      <alignment vertical="center"/>
    </xf>
    <xf numFmtId="0" fontId="18" fillId="5" borderId="51" xfId="0" applyFont="1" applyFill="1" applyBorder="1" applyAlignment="1">
      <alignment horizontal="center" vertical="center"/>
    </xf>
    <xf numFmtId="0" fontId="18" fillId="5" borderId="12" xfId="0" applyFont="1" applyFill="1" applyBorder="1" applyAlignment="1">
      <alignment horizontal="center" vertical="center"/>
    </xf>
    <xf numFmtId="0" fontId="18" fillId="5" borderId="50" xfId="0" applyFont="1" applyFill="1" applyBorder="1">
      <alignment vertical="center"/>
    </xf>
    <xf numFmtId="0" fontId="18" fillId="5" borderId="12" xfId="0" applyFont="1" applyFill="1" applyBorder="1">
      <alignment vertical="center"/>
    </xf>
    <xf numFmtId="0" fontId="16" fillId="5" borderId="0" xfId="0" applyFont="1" applyFill="1">
      <alignment vertical="center"/>
    </xf>
    <xf numFmtId="0" fontId="18" fillId="5" borderId="77" xfId="0" applyFont="1" applyFill="1" applyBorder="1" applyAlignment="1">
      <alignment horizontal="center" vertical="center"/>
    </xf>
    <xf numFmtId="38" fontId="18" fillId="5" borderId="77" xfId="3" applyFont="1" applyFill="1" applyBorder="1">
      <alignment vertical="center"/>
    </xf>
    <xf numFmtId="38" fontId="18" fillId="5" borderId="43" xfId="3" applyFont="1" applyFill="1" applyBorder="1">
      <alignment vertical="center"/>
    </xf>
    <xf numFmtId="0" fontId="18" fillId="5" borderId="79" xfId="0" applyFont="1" applyFill="1" applyBorder="1" applyAlignment="1">
      <alignment horizontal="center" vertical="center"/>
    </xf>
    <xf numFmtId="38" fontId="18" fillId="5" borderId="79" xfId="3" applyFont="1" applyFill="1" applyBorder="1">
      <alignment vertical="center"/>
    </xf>
    <xf numFmtId="38" fontId="18" fillId="5" borderId="33" xfId="3" applyFont="1" applyFill="1" applyBorder="1">
      <alignment vertical="center"/>
    </xf>
    <xf numFmtId="0" fontId="18" fillId="5" borderId="80" xfId="0" applyFont="1" applyFill="1" applyBorder="1" applyAlignment="1">
      <alignment horizontal="center" vertical="center"/>
    </xf>
    <xf numFmtId="38" fontId="18" fillId="5" borderId="80" xfId="3" applyFont="1" applyFill="1" applyBorder="1">
      <alignment vertical="center"/>
    </xf>
    <xf numFmtId="38" fontId="18" fillId="5" borderId="81" xfId="3" applyFont="1" applyFill="1" applyBorder="1">
      <alignment vertical="center"/>
    </xf>
    <xf numFmtId="0" fontId="30" fillId="5" borderId="0" xfId="0" applyFont="1" applyFill="1" applyAlignment="1">
      <alignment horizontal="distributed" vertical="center" indent="3"/>
    </xf>
    <xf numFmtId="0" fontId="18" fillId="6" borderId="82" xfId="0" applyFont="1" applyFill="1" applyBorder="1" applyAlignment="1">
      <alignment horizontal="center" vertical="center"/>
    </xf>
    <xf numFmtId="38" fontId="18" fillId="6" borderId="83" xfId="3" applyFont="1" applyFill="1" applyBorder="1">
      <alignment vertical="center"/>
    </xf>
    <xf numFmtId="38" fontId="18" fillId="6" borderId="84" xfId="3" applyFont="1" applyFill="1" applyBorder="1">
      <alignment vertical="center"/>
    </xf>
    <xf numFmtId="38" fontId="18" fillId="6" borderId="85" xfId="3" applyFont="1" applyFill="1" applyBorder="1">
      <alignment vertical="center"/>
    </xf>
    <xf numFmtId="38" fontId="18" fillId="6" borderId="86" xfId="3" applyFont="1" applyFill="1" applyBorder="1">
      <alignment vertical="center"/>
    </xf>
    <xf numFmtId="38" fontId="18" fillId="6" borderId="40" xfId="3" applyFont="1" applyFill="1" applyBorder="1">
      <alignment vertical="center"/>
    </xf>
    <xf numFmtId="38" fontId="18" fillId="6" borderId="87" xfId="3" applyFont="1" applyFill="1" applyBorder="1">
      <alignment vertical="center"/>
    </xf>
    <xf numFmtId="38" fontId="18" fillId="6" borderId="78" xfId="3" applyFont="1" applyFill="1" applyBorder="1">
      <alignment vertical="center"/>
    </xf>
    <xf numFmtId="38" fontId="18" fillId="6" borderId="82" xfId="3" applyFont="1" applyFill="1" applyBorder="1">
      <alignment vertical="center"/>
    </xf>
    <xf numFmtId="38" fontId="18" fillId="6" borderId="88" xfId="3" applyFont="1" applyFill="1" applyBorder="1">
      <alignment vertical="center"/>
    </xf>
    <xf numFmtId="38" fontId="7" fillId="7" borderId="89" xfId="3" applyFont="1" applyFill="1" applyBorder="1" applyAlignment="1">
      <alignment horizontal="right" vertical="center"/>
    </xf>
    <xf numFmtId="38" fontId="7" fillId="7" borderId="90" xfId="3" applyFont="1" applyFill="1" applyBorder="1" applyAlignment="1">
      <alignment horizontal="right" vertical="center"/>
    </xf>
    <xf numFmtId="38" fontId="7" fillId="7" borderId="91" xfId="3" applyFont="1" applyFill="1" applyBorder="1" applyAlignment="1">
      <alignment horizontal="right" vertical="center"/>
    </xf>
    <xf numFmtId="38" fontId="7" fillId="7" borderId="82" xfId="3" applyFont="1" applyFill="1" applyBorder="1" applyAlignment="1">
      <alignment horizontal="right" vertical="center"/>
    </xf>
    <xf numFmtId="38" fontId="7" fillId="7" borderId="77" xfId="3" applyFont="1" applyFill="1" applyBorder="1" applyAlignment="1">
      <alignment horizontal="right" vertical="center" shrinkToFit="1"/>
    </xf>
    <xf numFmtId="38" fontId="7" fillId="7" borderId="92" xfId="3" applyFont="1" applyFill="1" applyBorder="1" applyAlignment="1">
      <alignment horizontal="right" vertical="center" shrinkToFit="1"/>
    </xf>
    <xf numFmtId="38" fontId="7" fillId="7" borderId="93" xfId="3" applyFont="1" applyFill="1" applyBorder="1" applyAlignment="1">
      <alignment horizontal="right" vertical="center" shrinkToFit="1"/>
    </xf>
    <xf numFmtId="38" fontId="7" fillId="7" borderId="78" xfId="3" applyFont="1" applyFill="1" applyBorder="1" applyAlignment="1">
      <alignment horizontal="right" vertical="center" shrinkToFit="1"/>
    </xf>
    <xf numFmtId="38" fontId="7" fillId="7" borderId="94" xfId="3" applyFont="1" applyFill="1" applyBorder="1" applyAlignment="1">
      <alignment horizontal="right" vertical="center" shrinkToFit="1"/>
    </xf>
    <xf numFmtId="38" fontId="7" fillId="7" borderId="89" xfId="3" applyFont="1" applyFill="1" applyBorder="1" applyAlignment="1">
      <alignment horizontal="right" vertical="center" shrinkToFit="1"/>
    </xf>
    <xf numFmtId="38" fontId="8" fillId="5" borderId="0" xfId="3" applyFont="1" applyFill="1">
      <alignment vertical="center"/>
    </xf>
    <xf numFmtId="38" fontId="3" fillId="5" borderId="0" xfId="3" applyFont="1" applyFill="1">
      <alignment vertical="center"/>
    </xf>
    <xf numFmtId="38" fontId="3" fillId="5" borderId="0" xfId="3" applyFont="1" applyFill="1" applyAlignment="1">
      <alignment vertical="center"/>
    </xf>
    <xf numFmtId="38" fontId="3" fillId="5" borderId="0" xfId="3" applyFont="1" applyFill="1" applyAlignment="1">
      <alignment horizontal="right" vertical="center"/>
    </xf>
    <xf numFmtId="38" fontId="3" fillId="5" borderId="95" xfId="3" applyFont="1" applyFill="1" applyBorder="1" applyAlignment="1">
      <alignment horizontal="center" vertical="center" shrinkToFit="1"/>
    </xf>
    <xf numFmtId="38" fontId="3" fillId="5" borderId="75" xfId="3" applyFont="1" applyFill="1" applyBorder="1" applyAlignment="1">
      <alignment horizontal="center" vertical="center" shrinkToFit="1"/>
    </xf>
    <xf numFmtId="38" fontId="3" fillId="5" borderId="0" xfId="3" applyFont="1" applyFill="1" applyBorder="1" applyAlignment="1">
      <alignment horizontal="center" vertical="center" shrinkToFit="1"/>
    </xf>
    <xf numFmtId="38" fontId="3" fillId="5" borderId="0" xfId="3" applyFont="1" applyFill="1" applyBorder="1" applyAlignment="1">
      <alignment horizontal="left" vertical="center" shrinkToFit="1"/>
    </xf>
    <xf numFmtId="38" fontId="3" fillId="5" borderId="0" xfId="3" applyFont="1" applyFill="1" applyBorder="1" applyAlignment="1">
      <alignment horizontal="right" vertical="center"/>
    </xf>
    <xf numFmtId="176" fontId="3" fillId="5" borderId="0" xfId="3" applyNumberFormat="1" applyFont="1" applyFill="1" applyAlignment="1">
      <alignment horizontal="right" vertical="center"/>
    </xf>
    <xf numFmtId="40" fontId="3" fillId="5" borderId="0" xfId="3" applyNumberFormat="1" applyFont="1" applyFill="1" applyBorder="1" applyAlignment="1">
      <alignment horizontal="right" vertical="center"/>
    </xf>
    <xf numFmtId="38" fontId="3" fillId="5" borderId="0" xfId="3" applyFont="1" applyFill="1" applyBorder="1" applyAlignment="1">
      <alignment horizontal="center" vertical="center" textRotation="255"/>
    </xf>
    <xf numFmtId="38" fontId="3" fillId="5" borderId="0" xfId="3" applyFont="1" applyFill="1" applyBorder="1" applyAlignment="1">
      <alignment horizontal="center" vertical="center"/>
    </xf>
    <xf numFmtId="38" fontId="7" fillId="5" borderId="0" xfId="3" applyFont="1" applyFill="1" applyBorder="1" applyAlignment="1">
      <alignment horizontal="center" vertical="center"/>
    </xf>
    <xf numFmtId="38" fontId="9" fillId="5" borderId="0" xfId="3" applyFont="1" applyFill="1" applyBorder="1" applyAlignment="1">
      <alignment horizontal="center" vertical="center"/>
    </xf>
    <xf numFmtId="38" fontId="3" fillId="5" borderId="0" xfId="3" applyFont="1" applyFill="1" applyBorder="1">
      <alignment vertical="center"/>
    </xf>
    <xf numFmtId="38" fontId="3" fillId="5" borderId="78" xfId="3" applyFont="1" applyFill="1" applyBorder="1" applyAlignment="1">
      <alignment horizontal="left" vertical="center" shrinkToFit="1"/>
    </xf>
    <xf numFmtId="38" fontId="3" fillId="5" borderId="96" xfId="3" applyFont="1" applyFill="1" applyBorder="1" applyAlignment="1">
      <alignment horizontal="left" vertical="center" shrinkToFit="1"/>
    </xf>
    <xf numFmtId="38" fontId="9" fillId="5" borderId="0" xfId="3" applyFont="1" applyFill="1" applyBorder="1" applyAlignment="1">
      <alignment horizontal="right" vertical="center"/>
    </xf>
    <xf numFmtId="38" fontId="3" fillId="5" borderId="97" xfId="3" applyFont="1" applyFill="1" applyBorder="1" applyAlignment="1">
      <alignment horizontal="left" vertical="center" shrinkToFit="1"/>
    </xf>
    <xf numFmtId="38" fontId="3" fillId="5" borderId="53" xfId="3" applyFont="1" applyFill="1" applyBorder="1" applyAlignment="1">
      <alignment vertical="center"/>
    </xf>
    <xf numFmtId="38" fontId="3" fillId="5" borderId="0" xfId="3" applyFont="1" applyFill="1" applyBorder="1" applyAlignment="1">
      <alignment horizontal="right" vertical="center" shrinkToFit="1"/>
    </xf>
    <xf numFmtId="38" fontId="3" fillId="5" borderId="98" xfId="3" applyFont="1" applyFill="1" applyBorder="1" applyAlignment="1">
      <alignment vertical="center"/>
    </xf>
    <xf numFmtId="38" fontId="3" fillId="5" borderId="10" xfId="3" applyFont="1" applyFill="1" applyBorder="1" applyAlignment="1">
      <alignment vertical="center"/>
    </xf>
    <xf numFmtId="38" fontId="3" fillId="5" borderId="76" xfId="3" applyFont="1" applyFill="1" applyBorder="1" applyAlignment="1">
      <alignment vertical="center"/>
    </xf>
    <xf numFmtId="38" fontId="3" fillId="5" borderId="99" xfId="3" applyFont="1" applyFill="1" applyBorder="1" applyAlignment="1">
      <alignment vertical="center"/>
    </xf>
    <xf numFmtId="38" fontId="3" fillId="5" borderId="100" xfId="3" applyFont="1" applyFill="1" applyBorder="1" applyAlignment="1">
      <alignment vertical="center"/>
    </xf>
    <xf numFmtId="38" fontId="3" fillId="5" borderId="101" xfId="3" applyFont="1" applyFill="1" applyBorder="1" applyAlignment="1">
      <alignment vertical="center"/>
    </xf>
    <xf numFmtId="38" fontId="3" fillId="5" borderId="102" xfId="3" applyFont="1" applyFill="1" applyBorder="1" applyAlignment="1">
      <alignment vertical="center"/>
    </xf>
    <xf numFmtId="38" fontId="3" fillId="5" borderId="48" xfId="3" applyFont="1" applyFill="1" applyBorder="1" applyAlignment="1">
      <alignment horizontal="center" vertical="center"/>
    </xf>
    <xf numFmtId="38" fontId="7" fillId="5" borderId="48" xfId="3" applyFont="1" applyFill="1" applyBorder="1" applyAlignment="1">
      <alignment horizontal="right" vertical="center"/>
    </xf>
    <xf numFmtId="10" fontId="7" fillId="5" borderId="103" xfId="3" applyNumberFormat="1" applyFont="1" applyFill="1" applyBorder="1" applyAlignment="1">
      <alignment horizontal="right" vertical="center"/>
    </xf>
    <xf numFmtId="38" fontId="3" fillId="5" borderId="104" xfId="3" applyFont="1" applyFill="1" applyBorder="1">
      <alignment vertical="center"/>
    </xf>
    <xf numFmtId="38" fontId="3" fillId="5" borderId="77" xfId="3" applyFont="1" applyFill="1" applyBorder="1" applyAlignment="1">
      <alignment vertical="center"/>
    </xf>
    <xf numFmtId="38" fontId="3" fillId="5" borderId="105" xfId="3" applyFont="1" applyFill="1" applyBorder="1" applyAlignment="1">
      <alignment vertical="center"/>
    </xf>
    <xf numFmtId="38" fontId="3" fillId="5" borderId="86" xfId="3" applyFont="1" applyFill="1" applyBorder="1" applyAlignment="1">
      <alignment vertical="center"/>
    </xf>
    <xf numFmtId="38" fontId="3" fillId="5" borderId="79" xfId="3" applyFont="1" applyFill="1" applyBorder="1" applyAlignment="1">
      <alignment vertical="center"/>
    </xf>
    <xf numFmtId="38" fontId="3" fillId="5" borderId="106" xfId="3" applyFont="1" applyFill="1" applyBorder="1" applyAlignment="1">
      <alignment vertical="center"/>
    </xf>
    <xf numFmtId="38" fontId="3" fillId="5" borderId="40" xfId="3" applyFont="1" applyFill="1" applyBorder="1" applyAlignment="1">
      <alignment vertical="center"/>
    </xf>
    <xf numFmtId="38" fontId="3" fillId="5" borderId="107" xfId="3" applyFont="1" applyFill="1" applyBorder="1">
      <alignment vertical="center"/>
    </xf>
    <xf numFmtId="38" fontId="3" fillId="5" borderId="108" xfId="3" applyFont="1" applyFill="1" applyBorder="1" applyAlignment="1">
      <alignment vertical="center"/>
    </xf>
    <xf numFmtId="38" fontId="3" fillId="5" borderId="109" xfId="3" applyFont="1" applyFill="1" applyBorder="1" applyAlignment="1">
      <alignment vertical="center"/>
    </xf>
    <xf numFmtId="38" fontId="3" fillId="5" borderId="110" xfId="3" applyFont="1" applyFill="1" applyBorder="1" applyAlignment="1">
      <alignment vertical="center"/>
    </xf>
    <xf numFmtId="38" fontId="7" fillId="5" borderId="111" xfId="3" applyFont="1" applyFill="1" applyBorder="1" applyAlignment="1">
      <alignment horizontal="center" vertical="center"/>
    </xf>
    <xf numFmtId="38" fontId="3" fillId="5" borderId="0" xfId="3" applyFont="1" applyFill="1" applyBorder="1" applyAlignment="1">
      <alignment vertical="center"/>
    </xf>
    <xf numFmtId="10" fontId="7" fillId="5" borderId="0" xfId="3" applyNumberFormat="1" applyFont="1" applyFill="1" applyBorder="1" applyAlignment="1">
      <alignment horizontal="right" vertical="center"/>
    </xf>
    <xf numFmtId="10" fontId="7" fillId="6" borderId="112" xfId="3" applyNumberFormat="1" applyFont="1" applyFill="1" applyBorder="1" applyAlignment="1">
      <alignment horizontal="right" vertical="center"/>
    </xf>
    <xf numFmtId="10" fontId="7" fillId="6" borderId="113" xfId="3" applyNumberFormat="1" applyFont="1" applyFill="1" applyBorder="1" applyAlignment="1">
      <alignment horizontal="right" vertical="center"/>
    </xf>
    <xf numFmtId="10" fontId="7" fillId="6" borderId="68" xfId="3" applyNumberFormat="1" applyFont="1" applyFill="1" applyBorder="1" applyAlignment="1">
      <alignment horizontal="right" vertical="center"/>
    </xf>
    <xf numFmtId="10" fontId="7" fillId="6" borderId="70" xfId="3" applyNumberFormat="1" applyFont="1" applyFill="1" applyBorder="1" applyAlignment="1">
      <alignment horizontal="right" vertical="center"/>
    </xf>
    <xf numFmtId="38" fontId="7" fillId="6" borderId="49" xfId="3" applyFont="1" applyFill="1" applyBorder="1" applyAlignment="1">
      <alignment horizontal="right" vertical="center"/>
    </xf>
    <xf numFmtId="38" fontId="7" fillId="6" borderId="114" xfId="3" applyFont="1" applyFill="1" applyBorder="1" applyAlignment="1">
      <alignment horizontal="right" vertical="center"/>
    </xf>
    <xf numFmtId="10" fontId="7" fillId="6" borderId="115" xfId="3" applyNumberFormat="1" applyFont="1" applyFill="1" applyBorder="1" applyAlignment="1">
      <alignment horizontal="right" vertical="center"/>
    </xf>
    <xf numFmtId="10" fontId="7" fillId="6" borderId="116" xfId="3" applyNumberFormat="1" applyFont="1" applyFill="1" applyBorder="1" applyAlignment="1">
      <alignment horizontal="right" vertical="center"/>
    </xf>
    <xf numFmtId="10" fontId="7" fillId="6" borderId="117" xfId="3" applyNumberFormat="1" applyFont="1" applyFill="1" applyBorder="1" applyAlignment="1">
      <alignment horizontal="right" vertical="center"/>
    </xf>
    <xf numFmtId="10" fontId="7" fillId="6" borderId="118" xfId="3" applyNumberFormat="1" applyFont="1" applyFill="1" applyBorder="1" applyAlignment="1">
      <alignment horizontal="right" vertical="center"/>
    </xf>
    <xf numFmtId="10" fontId="7" fillId="6" borderId="119" xfId="3" applyNumberFormat="1" applyFont="1" applyFill="1" applyBorder="1" applyAlignment="1">
      <alignment horizontal="right" vertical="center"/>
    </xf>
    <xf numFmtId="10" fontId="7" fillId="6" borderId="120" xfId="3" applyNumberFormat="1" applyFont="1" applyFill="1" applyBorder="1" applyAlignment="1">
      <alignment horizontal="right" vertical="center" shrinkToFit="1"/>
    </xf>
    <xf numFmtId="10" fontId="7" fillId="6" borderId="119" xfId="3" applyNumberFormat="1" applyFont="1" applyFill="1" applyBorder="1" applyAlignment="1">
      <alignment horizontal="right" vertical="center" shrinkToFit="1"/>
    </xf>
    <xf numFmtId="10" fontId="7" fillId="6" borderId="118" xfId="3" applyNumberFormat="1" applyFont="1" applyFill="1" applyBorder="1" applyAlignment="1">
      <alignment horizontal="right" vertical="center" shrinkToFit="1"/>
    </xf>
    <xf numFmtId="10" fontId="7" fillId="6" borderId="112" xfId="3" applyNumberFormat="1" applyFont="1" applyFill="1" applyBorder="1" applyAlignment="1">
      <alignment horizontal="right" vertical="center" shrinkToFit="1"/>
    </xf>
    <xf numFmtId="38" fontId="7" fillId="6" borderId="55" xfId="3" applyFont="1" applyFill="1" applyBorder="1" applyAlignment="1">
      <alignment horizontal="right" vertical="center"/>
    </xf>
    <xf numFmtId="10" fontId="7" fillId="6" borderId="118" xfId="3" applyNumberFormat="1" applyFont="1" applyFill="1" applyBorder="1" applyAlignment="1">
      <alignment horizontal="center" vertical="center"/>
    </xf>
    <xf numFmtId="10" fontId="7" fillId="6" borderId="113" xfId="3" applyNumberFormat="1" applyFont="1" applyFill="1" applyBorder="1" applyAlignment="1">
      <alignment horizontal="center" vertical="center"/>
    </xf>
    <xf numFmtId="10" fontId="7" fillId="6" borderId="121" xfId="3" applyNumberFormat="1" applyFont="1" applyFill="1" applyBorder="1" applyAlignment="1">
      <alignment horizontal="right" vertical="center"/>
    </xf>
    <xf numFmtId="38" fontId="7" fillId="7" borderId="78" xfId="3" applyFont="1" applyFill="1" applyBorder="1" applyAlignment="1">
      <alignment horizontal="right" vertical="center"/>
    </xf>
    <xf numFmtId="38" fontId="3" fillId="5" borderId="77" xfId="3" applyFont="1" applyFill="1" applyBorder="1" applyAlignment="1">
      <alignment horizontal="left" vertical="center" shrinkToFit="1"/>
    </xf>
    <xf numFmtId="38" fontId="3" fillId="5" borderId="92" xfId="3" applyFont="1" applyFill="1" applyBorder="1" applyAlignment="1">
      <alignment horizontal="left" vertical="center" shrinkToFit="1"/>
    </xf>
    <xf numFmtId="38" fontId="7" fillId="6" borderId="122" xfId="3" applyFont="1" applyFill="1" applyBorder="1" applyAlignment="1">
      <alignment horizontal="right" vertical="center"/>
    </xf>
    <xf numFmtId="38" fontId="7" fillId="6" borderId="123" xfId="3" applyFont="1" applyFill="1" applyBorder="1" applyAlignment="1">
      <alignment horizontal="right" vertical="center"/>
    </xf>
    <xf numFmtId="38" fontId="7" fillId="6" borderId="124" xfId="3" applyFont="1" applyFill="1" applyBorder="1" applyAlignment="1">
      <alignment horizontal="right" vertical="center"/>
    </xf>
    <xf numFmtId="38" fontId="7" fillId="6" borderId="57" xfId="3" applyFont="1" applyFill="1" applyBorder="1" applyAlignment="1">
      <alignment horizontal="right" vertical="center"/>
    </xf>
    <xf numFmtId="38" fontId="7" fillId="6" borderId="125" xfId="3" applyFont="1" applyFill="1" applyBorder="1" applyAlignment="1">
      <alignment horizontal="right" vertical="center" shrinkToFit="1"/>
    </xf>
    <xf numFmtId="38" fontId="7" fillId="6" borderId="126" xfId="3" applyFont="1" applyFill="1" applyBorder="1" applyAlignment="1">
      <alignment horizontal="right" vertical="center" shrinkToFit="1"/>
    </xf>
    <xf numFmtId="38" fontId="7" fillId="6" borderId="64" xfId="3" applyFont="1" applyFill="1" applyBorder="1" applyAlignment="1">
      <alignment horizontal="right" vertical="center"/>
    </xf>
    <xf numFmtId="38" fontId="7" fillId="6" borderId="127" xfId="3" applyFont="1" applyFill="1" applyBorder="1" applyAlignment="1">
      <alignment horizontal="right" vertical="center" shrinkToFit="1"/>
    </xf>
    <xf numFmtId="38" fontId="7" fillId="6" borderId="124" xfId="3" applyFont="1" applyFill="1" applyBorder="1" applyAlignment="1">
      <alignment horizontal="right" vertical="center" shrinkToFit="1"/>
    </xf>
    <xf numFmtId="38" fontId="7" fillId="6" borderId="65" xfId="3" applyFont="1" applyFill="1" applyBorder="1" applyAlignment="1">
      <alignment horizontal="right" vertical="center"/>
    </xf>
    <xf numFmtId="38" fontId="7" fillId="6" borderId="67" xfId="3" applyFont="1" applyFill="1" applyBorder="1" applyAlignment="1">
      <alignment horizontal="right" vertical="center"/>
    </xf>
    <xf numFmtId="38" fontId="7" fillId="6" borderId="68" xfId="3" applyFont="1" applyFill="1" applyBorder="1" applyAlignment="1">
      <alignment horizontal="right" vertical="center"/>
    </xf>
    <xf numFmtId="38" fontId="7" fillId="6" borderId="60" xfId="3" applyFont="1" applyFill="1" applyBorder="1" applyAlignment="1">
      <alignment horizontal="right" vertical="center"/>
    </xf>
    <xf numFmtId="38" fontId="7" fillId="6" borderId="128" xfId="3" applyFont="1" applyFill="1" applyBorder="1" applyAlignment="1">
      <alignment horizontal="right" vertical="center"/>
    </xf>
    <xf numFmtId="38" fontId="7" fillId="6" borderId="117" xfId="3" applyFont="1" applyFill="1" applyBorder="1" applyAlignment="1">
      <alignment horizontal="right" vertical="center"/>
    </xf>
    <xf numFmtId="38" fontId="7" fillId="6" borderId="59" xfId="3" applyFont="1" applyFill="1" applyBorder="1" applyAlignment="1">
      <alignment horizontal="right" vertical="center"/>
    </xf>
    <xf numFmtId="38" fontId="7" fillId="6" borderId="129" xfId="3" applyFont="1" applyFill="1" applyBorder="1" applyAlignment="1">
      <alignment horizontal="right" vertical="center"/>
    </xf>
    <xf numFmtId="38" fontId="7" fillId="6" borderId="130" xfId="3" applyFont="1" applyFill="1" applyBorder="1" applyAlignment="1">
      <alignment horizontal="right" vertical="center"/>
    </xf>
    <xf numFmtId="38" fontId="7" fillId="6" borderId="131" xfId="3" applyFont="1" applyFill="1" applyBorder="1" applyAlignment="1">
      <alignment horizontal="right" vertical="center"/>
    </xf>
    <xf numFmtId="38" fontId="7" fillId="6" borderId="132" xfId="3" applyFont="1" applyFill="1" applyBorder="1" applyAlignment="1">
      <alignment horizontal="right" vertical="center" shrinkToFit="1"/>
    </xf>
    <xf numFmtId="38" fontId="7" fillId="6" borderId="97" xfId="3" applyFont="1" applyFill="1" applyBorder="1" applyAlignment="1">
      <alignment horizontal="right" vertical="center" shrinkToFit="1"/>
    </xf>
    <xf numFmtId="38" fontId="7" fillId="6" borderId="120" xfId="3" applyFont="1" applyFill="1" applyBorder="1" applyAlignment="1">
      <alignment horizontal="right" vertical="center" shrinkToFit="1"/>
    </xf>
    <xf numFmtId="38" fontId="7" fillId="6" borderId="133" xfId="3" applyFont="1" applyFill="1" applyBorder="1" applyAlignment="1">
      <alignment horizontal="right" vertical="center" shrinkToFit="1"/>
    </xf>
    <xf numFmtId="38" fontId="7" fillId="6" borderId="96" xfId="3" applyFont="1" applyFill="1" applyBorder="1" applyAlignment="1">
      <alignment horizontal="right" vertical="center" shrinkToFit="1"/>
    </xf>
    <xf numFmtId="38" fontId="7" fillId="6" borderId="119" xfId="3" applyFont="1" applyFill="1" applyBorder="1" applyAlignment="1">
      <alignment horizontal="right" vertical="center" shrinkToFit="1"/>
    </xf>
    <xf numFmtId="38" fontId="7" fillId="6" borderId="134" xfId="3" applyFont="1" applyFill="1" applyBorder="1" applyAlignment="1">
      <alignment horizontal="right" vertical="center" shrinkToFit="1"/>
    </xf>
    <xf numFmtId="38" fontId="7" fillId="6" borderId="78" xfId="3" applyFont="1" applyFill="1" applyBorder="1" applyAlignment="1">
      <alignment horizontal="right" vertical="center" shrinkToFit="1"/>
    </xf>
    <xf numFmtId="38" fontId="7" fillId="6" borderId="118" xfId="3" applyFont="1" applyFill="1" applyBorder="1" applyAlignment="1">
      <alignment horizontal="right" vertical="center" shrinkToFit="1"/>
    </xf>
    <xf numFmtId="38" fontId="7" fillId="6" borderId="135" xfId="3" applyFont="1" applyFill="1" applyBorder="1" applyAlignment="1">
      <alignment horizontal="right" vertical="center" shrinkToFit="1"/>
    </xf>
    <xf numFmtId="38" fontId="7" fillId="6" borderId="89" xfId="3" applyFont="1" applyFill="1" applyBorder="1" applyAlignment="1">
      <alignment horizontal="right" vertical="center" shrinkToFit="1"/>
    </xf>
    <xf numFmtId="38" fontId="7" fillId="6" borderId="112" xfId="3" applyFont="1" applyFill="1" applyBorder="1" applyAlignment="1">
      <alignment horizontal="right" vertical="center" shrinkToFit="1"/>
    </xf>
    <xf numFmtId="38" fontId="7" fillId="6" borderId="136" xfId="3" applyFont="1" applyFill="1" applyBorder="1" applyAlignment="1">
      <alignment horizontal="right" vertical="center" shrinkToFit="1"/>
    </xf>
    <xf numFmtId="38" fontId="7" fillId="6" borderId="137" xfId="3" applyFont="1" applyFill="1" applyBorder="1" applyAlignment="1">
      <alignment horizontal="right" vertical="center" shrinkToFit="1"/>
    </xf>
    <xf numFmtId="0" fontId="5" fillId="6" borderId="114" xfId="0" applyFont="1" applyFill="1" applyBorder="1" applyAlignment="1">
      <alignment horizontal="center" vertical="center"/>
    </xf>
    <xf numFmtId="181" fontId="5" fillId="6" borderId="139" xfId="0" applyNumberFormat="1" applyFont="1" applyFill="1" applyBorder="1" applyAlignment="1">
      <alignment horizontal="right" vertical="center"/>
    </xf>
    <xf numFmtId="182" fontId="5" fillId="6" borderId="139" xfId="0" applyNumberFormat="1" applyFont="1" applyFill="1" applyBorder="1" applyAlignment="1">
      <alignment horizontal="right" vertical="center"/>
    </xf>
    <xf numFmtId="181" fontId="5" fillId="6" borderId="91" xfId="0" applyNumberFormat="1" applyFont="1" applyFill="1" applyBorder="1" applyAlignment="1">
      <alignment horizontal="right" vertical="center"/>
    </xf>
    <xf numFmtId="181" fontId="5" fillId="6" borderId="55" xfId="0" applyNumberFormat="1" applyFont="1" applyFill="1" applyBorder="1" applyAlignment="1">
      <alignment horizontal="right" vertical="center"/>
    </xf>
    <xf numFmtId="182" fontId="5" fillId="6" borderId="89" xfId="0" applyNumberFormat="1" applyFont="1" applyFill="1" applyBorder="1" applyAlignment="1">
      <alignment horizontal="right" vertical="center"/>
    </xf>
    <xf numFmtId="183" fontId="5" fillId="6" borderId="82" xfId="0" applyNumberFormat="1" applyFont="1" applyFill="1" applyBorder="1" applyAlignment="1">
      <alignment horizontal="right" vertical="center"/>
    </xf>
    <xf numFmtId="183" fontId="5" fillId="6" borderId="82" xfId="0" applyNumberFormat="1" applyFont="1" applyFill="1" applyBorder="1">
      <alignment vertical="center"/>
    </xf>
    <xf numFmtId="183" fontId="5" fillId="6" borderId="96" xfId="0" applyNumberFormat="1" applyFont="1" applyFill="1" applyBorder="1">
      <alignment vertical="center"/>
    </xf>
    <xf numFmtId="183" fontId="5" fillId="6" borderId="12" xfId="0" applyNumberFormat="1" applyFont="1" applyFill="1" applyBorder="1">
      <alignment vertical="center"/>
    </xf>
    <xf numFmtId="183" fontId="5" fillId="6" borderId="49" xfId="0" applyNumberFormat="1" applyFont="1" applyFill="1" applyBorder="1">
      <alignment vertical="center"/>
    </xf>
    <xf numFmtId="183" fontId="5" fillId="6" borderId="78" xfId="0" applyNumberFormat="1" applyFont="1" applyFill="1" applyBorder="1">
      <alignment vertical="center"/>
    </xf>
    <xf numFmtId="183" fontId="5" fillId="6" borderId="140" xfId="0" applyNumberFormat="1" applyFont="1" applyFill="1" applyBorder="1">
      <alignment vertical="center"/>
    </xf>
    <xf numFmtId="183" fontId="3" fillId="6" borderId="141" xfId="0" applyNumberFormat="1" applyFont="1" applyFill="1" applyBorder="1">
      <alignment vertical="center"/>
    </xf>
    <xf numFmtId="181" fontId="5" fillId="6" borderId="16" xfId="0" applyNumberFormat="1" applyFont="1" applyFill="1" applyBorder="1" applyAlignment="1">
      <alignment horizontal="right" vertical="center"/>
    </xf>
    <xf numFmtId="181" fontId="5" fillId="6" borderId="17" xfId="0" applyNumberFormat="1" applyFont="1" applyFill="1" applyBorder="1" applyAlignment="1">
      <alignment horizontal="right" vertical="center"/>
    </xf>
    <xf numFmtId="181" fontId="5" fillId="6" borderId="18" xfId="0" applyNumberFormat="1" applyFont="1" applyFill="1" applyBorder="1" applyAlignment="1">
      <alignment horizontal="right" vertical="center"/>
    </xf>
    <xf numFmtId="182" fontId="5" fillId="6" borderId="16" xfId="0" applyNumberFormat="1" applyFont="1" applyFill="1" applyBorder="1" applyAlignment="1">
      <alignment horizontal="right" vertical="center"/>
    </xf>
    <xf numFmtId="182" fontId="5" fillId="6" borderId="17" xfId="0" applyNumberFormat="1" applyFont="1" applyFill="1" applyBorder="1" applyAlignment="1">
      <alignment horizontal="right" vertical="center"/>
    </xf>
    <xf numFmtId="182" fontId="5" fillId="6" borderId="18" xfId="0" applyNumberFormat="1" applyFont="1" applyFill="1" applyBorder="1" applyAlignment="1">
      <alignment horizontal="right" vertical="center"/>
    </xf>
    <xf numFmtId="183" fontId="5" fillId="6" borderId="142" xfId="0" applyNumberFormat="1" applyFont="1" applyFill="1" applyBorder="1">
      <alignment vertical="center"/>
    </xf>
    <xf numFmtId="183" fontId="5" fillId="6" borderId="143" xfId="0" applyNumberFormat="1" applyFont="1" applyFill="1" applyBorder="1">
      <alignment vertical="center"/>
    </xf>
    <xf numFmtId="183" fontId="5" fillId="6" borderId="24" xfId="0" applyNumberFormat="1" applyFont="1" applyFill="1" applyBorder="1">
      <alignment vertical="center"/>
    </xf>
    <xf numFmtId="183" fontId="5" fillId="6" borderId="144" xfId="0" applyNumberFormat="1" applyFont="1" applyFill="1" applyBorder="1">
      <alignment vertical="center"/>
    </xf>
    <xf numFmtId="183" fontId="5" fillId="6" borderId="145" xfId="0" applyNumberFormat="1" applyFont="1" applyFill="1" applyBorder="1">
      <alignment vertical="center"/>
    </xf>
    <xf numFmtId="183" fontId="5" fillId="6" borderId="146" xfId="0" applyNumberFormat="1" applyFont="1" applyFill="1" applyBorder="1">
      <alignment vertical="center"/>
    </xf>
    <xf numFmtId="183" fontId="5" fillId="6" borderId="147" xfId="0" applyNumberFormat="1" applyFont="1" applyFill="1" applyBorder="1">
      <alignment vertical="center"/>
    </xf>
    <xf numFmtId="183" fontId="5" fillId="6" borderId="148" xfId="0" applyNumberFormat="1" applyFont="1" applyFill="1" applyBorder="1">
      <alignment vertical="center"/>
    </xf>
    <xf numFmtId="183" fontId="5" fillId="6" borderId="149" xfId="0" applyNumberFormat="1" applyFont="1" applyFill="1" applyBorder="1">
      <alignment vertical="center"/>
    </xf>
    <xf numFmtId="183" fontId="3" fillId="6" borderId="150" xfId="0" applyNumberFormat="1" applyFont="1" applyFill="1" applyBorder="1">
      <alignment vertical="center"/>
    </xf>
    <xf numFmtId="183" fontId="3" fillId="6" borderId="151" xfId="0" applyNumberFormat="1" applyFont="1" applyFill="1" applyBorder="1">
      <alignment vertical="center"/>
    </xf>
    <xf numFmtId="183" fontId="3" fillId="6" borderId="152" xfId="0" applyNumberFormat="1" applyFont="1" applyFill="1" applyBorder="1">
      <alignment vertical="center"/>
    </xf>
    <xf numFmtId="0" fontId="3" fillId="6" borderId="75" xfId="0" applyFont="1" applyFill="1" applyBorder="1">
      <alignment vertical="center"/>
    </xf>
    <xf numFmtId="183" fontId="3" fillId="6" borderId="153" xfId="0" applyNumberFormat="1" applyFont="1" applyFill="1" applyBorder="1">
      <alignment vertical="center"/>
    </xf>
    <xf numFmtId="183" fontId="3" fillId="6" borderId="82" xfId="0" applyNumberFormat="1" applyFont="1" applyFill="1" applyBorder="1">
      <alignment vertical="center"/>
    </xf>
    <xf numFmtId="183" fontId="3" fillId="6" borderId="91" xfId="0" applyNumberFormat="1" applyFont="1" applyFill="1" applyBorder="1">
      <alignment vertical="center"/>
    </xf>
    <xf numFmtId="0" fontId="5" fillId="6" borderId="75" xfId="0" applyFont="1" applyFill="1" applyBorder="1">
      <alignment vertical="center"/>
    </xf>
    <xf numFmtId="183" fontId="3" fillId="6" borderId="111" xfId="0" applyNumberFormat="1" applyFont="1" applyFill="1" applyBorder="1">
      <alignment vertical="center"/>
    </xf>
    <xf numFmtId="183" fontId="3" fillId="6" borderId="154" xfId="0" applyNumberFormat="1" applyFont="1" applyFill="1" applyBorder="1">
      <alignment vertical="center"/>
    </xf>
    <xf numFmtId="183" fontId="3" fillId="6" borderId="155" xfId="0" applyNumberFormat="1" applyFont="1" applyFill="1" applyBorder="1">
      <alignment vertical="center"/>
    </xf>
    <xf numFmtId="183" fontId="3" fillId="6" borderId="156" xfId="0" applyNumberFormat="1" applyFont="1" applyFill="1" applyBorder="1">
      <alignment vertical="center"/>
    </xf>
    <xf numFmtId="183" fontId="3" fillId="6" borderId="157" xfId="0" applyNumberFormat="1" applyFont="1" applyFill="1" applyBorder="1">
      <alignment vertical="center"/>
    </xf>
    <xf numFmtId="0" fontId="5" fillId="6" borderId="158" xfId="0" quotePrefix="1" applyFont="1" applyFill="1" applyBorder="1">
      <alignment vertical="center"/>
    </xf>
    <xf numFmtId="183" fontId="3" fillId="6" borderId="140" xfId="0" applyNumberFormat="1" applyFont="1" applyFill="1" applyBorder="1">
      <alignment vertical="center"/>
    </xf>
    <xf numFmtId="183" fontId="3" fillId="6" borderId="147" xfId="0" applyNumberFormat="1" applyFont="1" applyFill="1" applyBorder="1">
      <alignment vertical="center"/>
    </xf>
    <xf numFmtId="183" fontId="3" fillId="6" borderId="148" xfId="0" applyNumberFormat="1" applyFont="1" applyFill="1" applyBorder="1">
      <alignment vertical="center"/>
    </xf>
    <xf numFmtId="183" fontId="3" fillId="6" borderId="149" xfId="0" applyNumberFormat="1" applyFont="1" applyFill="1" applyBorder="1">
      <alignment vertical="center"/>
    </xf>
    <xf numFmtId="0" fontId="3" fillId="6" borderId="44" xfId="0" applyFont="1" applyFill="1" applyBorder="1">
      <alignment vertical="center"/>
    </xf>
    <xf numFmtId="0" fontId="6" fillId="0" borderId="0" xfId="0" applyFont="1" applyAlignment="1">
      <alignment horizontal="left" vertical="center"/>
    </xf>
    <xf numFmtId="177" fontId="3" fillId="0" borderId="49" xfId="0" applyNumberFormat="1" applyFont="1" applyBorder="1" applyAlignment="1">
      <alignment horizontal="justify" vertical="center" wrapText="1"/>
    </xf>
    <xf numFmtId="177" fontId="3" fillId="0" borderId="49" xfId="0" applyNumberFormat="1" applyFont="1" applyBorder="1" applyAlignment="1">
      <alignment vertical="center" wrapText="1"/>
    </xf>
    <xf numFmtId="177" fontId="12" fillId="0" borderId="49" xfId="0" applyNumberFormat="1" applyFont="1" applyBorder="1" applyAlignment="1">
      <alignment vertical="center" wrapText="1"/>
    </xf>
    <xf numFmtId="177" fontId="3" fillId="0" borderId="49" xfId="0" applyNumberFormat="1" applyFont="1" applyBorder="1" applyAlignment="1">
      <alignment horizontal="right" vertical="center" wrapText="1"/>
    </xf>
    <xf numFmtId="177" fontId="3" fillId="0" borderId="49" xfId="0" applyNumberFormat="1" applyFont="1" applyBorder="1" applyAlignment="1">
      <alignment vertical="top" wrapText="1"/>
    </xf>
    <xf numFmtId="177" fontId="3" fillId="0" borderId="49" xfId="0" applyNumberFormat="1" applyFont="1" applyBorder="1" applyAlignment="1">
      <alignment horizontal="justify" vertical="top" wrapText="1"/>
    </xf>
    <xf numFmtId="0" fontId="3" fillId="0" borderId="67" xfId="0" applyFont="1" applyBorder="1" applyAlignment="1">
      <alignment horizontal="center" vertical="center" wrapText="1"/>
    </xf>
    <xf numFmtId="0" fontId="12" fillId="0" borderId="68" xfId="0" applyFont="1" applyBorder="1" applyAlignment="1">
      <alignment horizontal="justify" vertical="center" wrapText="1"/>
    </xf>
    <xf numFmtId="0" fontId="13" fillId="0" borderId="67" xfId="0" applyFont="1" applyBorder="1" applyAlignment="1">
      <alignment horizontal="center" vertical="center" wrapText="1"/>
    </xf>
    <xf numFmtId="0" fontId="12" fillId="0" borderId="67" xfId="0" applyFont="1" applyBorder="1" applyAlignment="1">
      <alignment horizontal="justify" vertical="center" wrapText="1"/>
    </xf>
    <xf numFmtId="0" fontId="12" fillId="0" borderId="67" xfId="0" applyFont="1" applyBorder="1" applyAlignment="1">
      <alignment horizontal="justify" vertical="top" wrapText="1"/>
    </xf>
    <xf numFmtId="0" fontId="12" fillId="0" borderId="68" xfId="0" applyFont="1" applyBorder="1" applyAlignment="1">
      <alignment horizontal="justify" vertical="top" wrapText="1"/>
    </xf>
    <xf numFmtId="0" fontId="3" fillId="4" borderId="160" xfId="0" applyFont="1" applyFill="1" applyBorder="1" applyAlignment="1">
      <alignment horizontal="center" vertical="center" wrapText="1"/>
    </xf>
    <xf numFmtId="0" fontId="3" fillId="4" borderId="161" xfId="0" applyFont="1" applyFill="1" applyBorder="1" applyAlignment="1">
      <alignment horizontal="center" vertical="center" wrapText="1"/>
    </xf>
    <xf numFmtId="0" fontId="3" fillId="4" borderId="162" xfId="0" applyFont="1" applyFill="1" applyBorder="1" applyAlignment="1">
      <alignment horizontal="center" vertical="center" wrapText="1"/>
    </xf>
    <xf numFmtId="0" fontId="13" fillId="6" borderId="69" xfId="0" applyFont="1" applyFill="1" applyBorder="1" applyAlignment="1">
      <alignment horizontal="center" vertical="top" wrapText="1"/>
    </xf>
    <xf numFmtId="177" fontId="3" fillId="6" borderId="114" xfId="0" applyNumberFormat="1" applyFont="1" applyFill="1" applyBorder="1" applyAlignment="1">
      <alignment vertical="center" wrapText="1"/>
    </xf>
    <xf numFmtId="0" fontId="3" fillId="6" borderId="114" xfId="0" applyFont="1" applyFill="1" applyBorder="1" applyAlignment="1">
      <alignment horizontal="justify" vertical="center" wrapText="1"/>
    </xf>
    <xf numFmtId="0" fontId="12" fillId="6" borderId="70" xfId="0" applyFont="1" applyFill="1" applyBorder="1" applyAlignment="1">
      <alignment horizontal="justify" vertical="top" wrapText="1"/>
    </xf>
    <xf numFmtId="0" fontId="13" fillId="0" borderId="0" xfId="12" applyFont="1" applyAlignment="1">
      <alignment vertical="center"/>
    </xf>
    <xf numFmtId="0" fontId="13" fillId="0" borderId="0" xfId="12" applyFont="1" applyAlignment="1">
      <alignment horizontal="center" vertical="center"/>
    </xf>
    <xf numFmtId="0" fontId="13" fillId="0" borderId="51" xfId="12" applyFont="1" applyBorder="1" applyAlignment="1">
      <alignment horizontal="center" vertical="center"/>
    </xf>
    <xf numFmtId="0" fontId="13" fillId="0" borderId="35" xfId="12" applyFont="1" applyBorder="1" applyAlignment="1">
      <alignment horizontal="center" vertical="center"/>
    </xf>
    <xf numFmtId="0" fontId="13" fillId="0" borderId="163" xfId="12" applyFont="1" applyBorder="1" applyAlignment="1">
      <alignment horizontal="center" vertical="center" shrinkToFit="1"/>
    </xf>
    <xf numFmtId="0" fontId="13" fillId="0" borderId="94" xfId="12" applyFont="1" applyBorder="1" applyAlignment="1">
      <alignment horizontal="center" vertical="center"/>
    </xf>
    <xf numFmtId="180" fontId="13" fillId="8" borderId="94" xfId="12" applyNumberFormat="1" applyFont="1" applyFill="1" applyBorder="1" applyAlignment="1">
      <alignment horizontal="right" vertical="center"/>
    </xf>
    <xf numFmtId="180" fontId="13" fillId="8" borderId="30" xfId="12" applyNumberFormat="1" applyFont="1" applyFill="1" applyBorder="1" applyAlignment="1">
      <alignment horizontal="right" vertical="center"/>
    </xf>
    <xf numFmtId="178" fontId="38" fillId="9" borderId="164" xfId="12" applyNumberFormat="1" applyFont="1" applyFill="1" applyBorder="1" applyAlignment="1">
      <alignment vertical="center"/>
    </xf>
    <xf numFmtId="178" fontId="38" fillId="8" borderId="30" xfId="12" applyNumberFormat="1" applyFont="1" applyFill="1" applyBorder="1" applyAlignment="1">
      <alignment vertical="center"/>
    </xf>
    <xf numFmtId="178" fontId="38" fillId="8" borderId="165" xfId="12" applyNumberFormat="1" applyFont="1" applyFill="1" applyBorder="1" applyAlignment="1">
      <alignment vertical="center"/>
    </xf>
    <xf numFmtId="178" fontId="38" fillId="9" borderId="89" xfId="12" applyNumberFormat="1" applyFont="1" applyFill="1" applyBorder="1" applyAlignment="1">
      <alignment vertical="center"/>
    </xf>
    <xf numFmtId="178" fontId="39" fillId="0" borderId="0" xfId="12" applyNumberFormat="1" applyFont="1" applyAlignment="1">
      <alignment vertical="center"/>
    </xf>
    <xf numFmtId="178" fontId="38" fillId="0" borderId="166" xfId="12" applyNumberFormat="1" applyFont="1" applyBorder="1" applyAlignment="1">
      <alignment vertical="center"/>
    </xf>
    <xf numFmtId="178" fontId="38" fillId="0" borderId="0" xfId="12" applyNumberFormat="1" applyFont="1" applyAlignment="1">
      <alignment vertical="center"/>
    </xf>
    <xf numFmtId="0" fontId="39" fillId="0" borderId="0" xfId="12" applyFont="1" applyAlignment="1">
      <alignment vertical="center"/>
    </xf>
    <xf numFmtId="0" fontId="40" fillId="0" borderId="0" xfId="12" applyFont="1"/>
    <xf numFmtId="0" fontId="13" fillId="0" borderId="79" xfId="12" applyFont="1" applyBorder="1" applyAlignment="1">
      <alignment horizontal="center" vertical="center"/>
    </xf>
    <xf numFmtId="180" fontId="13" fillId="8" borderId="79" xfId="12" applyNumberFormat="1" applyFont="1" applyFill="1" applyBorder="1" applyAlignment="1">
      <alignment horizontal="right" vertical="center"/>
    </xf>
    <xf numFmtId="180" fontId="13" fillId="8" borderId="32" xfId="12" applyNumberFormat="1" applyFont="1" applyFill="1" applyBorder="1" applyAlignment="1">
      <alignment horizontal="right" vertical="center"/>
    </xf>
    <xf numFmtId="178" fontId="38" fillId="8" borderId="32" xfId="12" applyNumberFormat="1" applyFont="1" applyFill="1" applyBorder="1" applyAlignment="1">
      <alignment vertical="center"/>
    </xf>
    <xf numFmtId="178" fontId="38" fillId="8" borderId="167" xfId="12" applyNumberFormat="1" applyFont="1" applyFill="1" applyBorder="1" applyAlignment="1">
      <alignment vertical="center"/>
    </xf>
    <xf numFmtId="178" fontId="38" fillId="9" borderId="82" xfId="12" applyNumberFormat="1" applyFont="1" applyFill="1" applyBorder="1" applyAlignment="1">
      <alignment vertical="center"/>
    </xf>
    <xf numFmtId="178" fontId="38" fillId="0" borderId="168" xfId="12" applyNumberFormat="1" applyFont="1" applyBorder="1" applyAlignment="1">
      <alignment vertical="center"/>
    </xf>
    <xf numFmtId="0" fontId="13" fillId="0" borderId="169" xfId="12" applyFont="1" applyBorder="1" applyAlignment="1">
      <alignment horizontal="center" vertical="center"/>
    </xf>
    <xf numFmtId="180" fontId="13" fillId="8" borderId="169" xfId="12" applyNumberFormat="1" applyFont="1" applyFill="1" applyBorder="1" applyAlignment="1">
      <alignment horizontal="right" vertical="center"/>
    </xf>
    <xf numFmtId="180" fontId="13" fillId="8" borderId="21" xfId="12" applyNumberFormat="1" applyFont="1" applyFill="1" applyBorder="1" applyAlignment="1">
      <alignment horizontal="right" vertical="center"/>
    </xf>
    <xf numFmtId="178" fontId="38" fillId="9" borderId="170" xfId="12" applyNumberFormat="1" applyFont="1" applyFill="1" applyBorder="1" applyAlignment="1">
      <alignment vertical="center"/>
    </xf>
    <xf numFmtId="178" fontId="38" fillId="8" borderId="21" xfId="12" applyNumberFormat="1" applyFont="1" applyFill="1" applyBorder="1" applyAlignment="1">
      <alignment vertical="center"/>
    </xf>
    <xf numFmtId="178" fontId="38" fillId="8" borderId="171" xfId="12" applyNumberFormat="1" applyFont="1" applyFill="1" applyBorder="1" applyAlignment="1">
      <alignment vertical="center"/>
    </xf>
    <xf numFmtId="178" fontId="38" fillId="9" borderId="91" xfId="12" applyNumberFormat="1" applyFont="1" applyFill="1" applyBorder="1" applyAlignment="1">
      <alignment vertical="center"/>
    </xf>
    <xf numFmtId="178" fontId="38" fillId="0" borderId="172" xfId="12" applyNumberFormat="1" applyFont="1" applyBorder="1" applyAlignment="1">
      <alignment vertical="center"/>
    </xf>
    <xf numFmtId="0" fontId="13" fillId="0" borderId="98" xfId="12" applyFont="1" applyBorder="1" applyAlignment="1">
      <alignment horizontal="center" vertical="center"/>
    </xf>
    <xf numFmtId="180" fontId="13" fillId="9" borderId="98" xfId="12" applyNumberFormat="1" applyFont="1" applyFill="1" applyBorder="1" applyAlignment="1">
      <alignment horizontal="right" vertical="center"/>
    </xf>
    <xf numFmtId="180" fontId="13" fillId="9" borderId="145" xfId="12" applyNumberFormat="1" applyFont="1" applyFill="1" applyBorder="1" applyAlignment="1">
      <alignment horizontal="right" vertical="center"/>
    </xf>
    <xf numFmtId="178" fontId="38" fillId="9" borderId="173" xfId="12" applyNumberFormat="1" applyFont="1" applyFill="1" applyBorder="1" applyAlignment="1">
      <alignment vertical="center"/>
    </xf>
    <xf numFmtId="178" fontId="38" fillId="9" borderId="145" xfId="12" applyNumberFormat="1" applyFont="1" applyFill="1" applyBorder="1" applyAlignment="1">
      <alignment vertical="center"/>
    </xf>
    <xf numFmtId="178" fontId="38" fillId="9" borderId="174" xfId="12" applyNumberFormat="1" applyFont="1" applyFill="1" applyBorder="1" applyAlignment="1">
      <alignment vertical="center"/>
    </xf>
    <xf numFmtId="178" fontId="38" fillId="9" borderId="49" xfId="12" applyNumberFormat="1" applyFont="1" applyFill="1" applyBorder="1" applyAlignment="1">
      <alignment horizontal="right" vertical="center"/>
    </xf>
    <xf numFmtId="178" fontId="38" fillId="9" borderId="175" xfId="12" applyNumberFormat="1" applyFont="1" applyFill="1" applyBorder="1" applyAlignment="1">
      <alignment horizontal="right" vertical="center"/>
    </xf>
    <xf numFmtId="178" fontId="38" fillId="9" borderId="49" xfId="12" applyNumberFormat="1" applyFont="1" applyFill="1" applyBorder="1" applyAlignment="1">
      <alignment horizontal="right" vertical="center" wrapText="1"/>
    </xf>
    <xf numFmtId="0" fontId="13" fillId="0" borderId="1" xfId="12" applyFont="1" applyBorder="1" applyAlignment="1">
      <alignment horizontal="center" vertical="center"/>
    </xf>
    <xf numFmtId="178" fontId="39" fillId="0" borderId="1" xfId="12" applyNumberFormat="1" applyFont="1" applyBorder="1" applyAlignment="1">
      <alignment vertical="center"/>
    </xf>
    <xf numFmtId="0" fontId="13" fillId="0" borderId="98" xfId="12" applyFont="1" applyBorder="1" applyAlignment="1">
      <alignment horizontal="center" vertical="center" wrapText="1"/>
    </xf>
    <xf numFmtId="10" fontId="38" fillId="9" borderId="98" xfId="12" applyNumberFormat="1" applyFont="1" applyFill="1" applyBorder="1" applyAlignment="1">
      <alignment vertical="center"/>
    </xf>
    <xf numFmtId="10" fontId="13" fillId="9" borderId="145" xfId="12" applyNumberFormat="1" applyFont="1" applyFill="1" applyBorder="1" applyAlignment="1">
      <alignment horizontal="right" vertical="center" wrapText="1"/>
    </xf>
    <xf numFmtId="10" fontId="38" fillId="9" borderId="173" xfId="12" applyNumberFormat="1" applyFont="1" applyFill="1" applyBorder="1" applyAlignment="1">
      <alignment vertical="center"/>
    </xf>
    <xf numFmtId="10" fontId="38" fillId="9" borderId="145" xfId="12" applyNumberFormat="1" applyFont="1" applyFill="1" applyBorder="1" applyAlignment="1">
      <alignment vertical="center"/>
    </xf>
    <xf numFmtId="10" fontId="38" fillId="9" borderId="174" xfId="12" applyNumberFormat="1" applyFont="1" applyFill="1" applyBorder="1" applyAlignment="1">
      <alignment vertical="center"/>
    </xf>
    <xf numFmtId="10" fontId="38" fillId="9" borderId="49" xfId="12" applyNumberFormat="1" applyFont="1" applyFill="1" applyBorder="1" applyAlignment="1">
      <alignment horizontal="right" vertical="center"/>
    </xf>
    <xf numFmtId="10" fontId="39" fillId="0" borderId="0" xfId="12" applyNumberFormat="1" applyFont="1" applyAlignment="1">
      <alignment vertical="center"/>
    </xf>
    <xf numFmtId="0" fontId="13" fillId="0" borderId="93" xfId="12" applyFont="1" applyBorder="1" applyAlignment="1">
      <alignment horizontal="center" vertical="center" wrapText="1"/>
    </xf>
    <xf numFmtId="180" fontId="13" fillId="9" borderId="93" xfId="12" applyNumberFormat="1" applyFont="1" applyFill="1" applyBorder="1" applyAlignment="1">
      <alignment horizontal="right" vertical="center" wrapText="1"/>
    </xf>
    <xf numFmtId="180" fontId="13" fillId="9" borderId="35" xfId="12" applyNumberFormat="1" applyFont="1" applyFill="1" applyBorder="1" applyAlignment="1">
      <alignment horizontal="right" vertical="center" wrapText="1"/>
    </xf>
    <xf numFmtId="178" fontId="38" fillId="9" borderId="176" xfId="12" applyNumberFormat="1" applyFont="1" applyFill="1" applyBorder="1" applyAlignment="1">
      <alignment horizontal="right" vertical="center"/>
    </xf>
    <xf numFmtId="178" fontId="38" fillId="9" borderId="35" xfId="12" applyNumberFormat="1" applyFont="1" applyFill="1" applyBorder="1" applyAlignment="1">
      <alignment horizontal="right" vertical="center"/>
    </xf>
    <xf numFmtId="178" fontId="38" fillId="9" borderId="96" xfId="12" applyNumberFormat="1" applyFont="1" applyFill="1" applyBorder="1" applyAlignment="1">
      <alignment horizontal="right" vertical="center"/>
    </xf>
    <xf numFmtId="0" fontId="13" fillId="0" borderId="0" xfId="12" applyFont="1" applyAlignment="1">
      <alignment horizontal="center" vertical="center" wrapText="1"/>
    </xf>
    <xf numFmtId="0" fontId="13" fillId="0" borderId="177" xfId="12" applyFont="1" applyBorder="1" applyAlignment="1">
      <alignment horizontal="center" vertical="center" wrapText="1"/>
    </xf>
    <xf numFmtId="180" fontId="13" fillId="9" borderId="154" xfId="12" applyNumberFormat="1" applyFont="1" applyFill="1" applyBorder="1" applyAlignment="1">
      <alignment horizontal="right" vertical="center" wrapText="1"/>
    </xf>
    <xf numFmtId="180" fontId="13" fillId="9" borderId="178" xfId="12" applyNumberFormat="1" applyFont="1" applyFill="1" applyBorder="1" applyAlignment="1">
      <alignment horizontal="right" vertical="center" wrapText="1"/>
    </xf>
    <xf numFmtId="178" fontId="38" fillId="9" borderId="155" xfId="12" applyNumberFormat="1" applyFont="1" applyFill="1" applyBorder="1" applyAlignment="1">
      <alignment vertical="center"/>
    </xf>
    <xf numFmtId="178" fontId="38" fillId="9" borderId="179" xfId="12" applyNumberFormat="1" applyFont="1" applyFill="1" applyBorder="1" applyAlignment="1">
      <alignment vertical="center"/>
    </xf>
    <xf numFmtId="178" fontId="38" fillId="9" borderId="180" xfId="12" applyNumberFormat="1" applyFont="1" applyFill="1" applyBorder="1" applyAlignment="1">
      <alignment horizontal="right" vertical="center" wrapText="1"/>
    </xf>
    <xf numFmtId="178" fontId="13" fillId="0" borderId="0" xfId="12" applyNumberFormat="1" applyFont="1" applyAlignment="1">
      <alignment vertical="center"/>
    </xf>
    <xf numFmtId="0" fontId="18" fillId="0" borderId="0" xfId="12" applyFont="1" applyAlignment="1">
      <alignment vertical="distributed" wrapText="1"/>
    </xf>
    <xf numFmtId="0" fontId="18" fillId="0" borderId="0" xfId="12" applyFont="1" applyAlignment="1">
      <alignment vertical="center"/>
    </xf>
    <xf numFmtId="0" fontId="18" fillId="0" borderId="0" xfId="12" applyFont="1" applyAlignment="1">
      <alignment vertical="distributed"/>
    </xf>
    <xf numFmtId="0" fontId="18" fillId="0" borderId="0" xfId="12" applyFont="1" applyAlignment="1">
      <alignment horizontal="center" vertical="distributed"/>
    </xf>
    <xf numFmtId="38" fontId="18" fillId="0" borderId="0" xfId="4" applyFont="1" applyAlignment="1">
      <alignment horizontal="left" vertical="distributed" wrapText="1"/>
    </xf>
    <xf numFmtId="0" fontId="18" fillId="0" borderId="0" xfId="12" applyFont="1" applyAlignment="1">
      <alignment horizontal="left" vertical="distributed" wrapText="1" indent="1"/>
    </xf>
    <xf numFmtId="0" fontId="29" fillId="0" borderId="0" xfId="0" applyFont="1" applyAlignment="1">
      <alignment horizontal="center" vertical="center"/>
    </xf>
    <xf numFmtId="0" fontId="42" fillId="0" borderId="0" xfId="0" applyFont="1" applyAlignment="1">
      <alignment horizontal="center" vertical="center"/>
    </xf>
    <xf numFmtId="0" fontId="15" fillId="0" borderId="0" xfId="0" applyFont="1" applyAlignment="1">
      <alignment horizontal="left" vertical="center"/>
    </xf>
    <xf numFmtId="0" fontId="16" fillId="0" borderId="10" xfId="0" applyFont="1" applyBorder="1" applyAlignment="1">
      <alignment horizontal="right" vertical="center"/>
    </xf>
    <xf numFmtId="0" fontId="17" fillId="0" borderId="1" xfId="0" applyFont="1" applyBorder="1" applyAlignment="1">
      <alignment horizontal="center" vertical="center"/>
    </xf>
    <xf numFmtId="38" fontId="43" fillId="0" borderId="0" xfId="0" applyNumberFormat="1" applyFont="1" applyAlignment="1">
      <alignment horizontal="center" vertical="center"/>
    </xf>
    <xf numFmtId="38" fontId="18" fillId="6" borderId="128" xfId="3" applyFont="1" applyFill="1" applyBorder="1" applyAlignment="1">
      <alignment horizontal="right" vertical="center"/>
    </xf>
    <xf numFmtId="38" fontId="18" fillId="6" borderId="181" xfId="3" applyFont="1" applyFill="1" applyBorder="1" applyAlignment="1">
      <alignment horizontal="right" vertical="center"/>
    </xf>
    <xf numFmtId="38" fontId="18" fillId="6" borderId="182" xfId="3" applyFont="1" applyFill="1" applyBorder="1" applyAlignment="1">
      <alignment horizontal="right" vertical="center"/>
    </xf>
    <xf numFmtId="38" fontId="18" fillId="6" borderId="54" xfId="3" applyFont="1" applyFill="1" applyBorder="1" applyAlignment="1">
      <alignment horizontal="right" vertical="center"/>
    </xf>
    <xf numFmtId="38" fontId="18" fillId="6" borderId="28" xfId="3" applyFont="1" applyFill="1" applyBorder="1" applyAlignment="1">
      <alignment horizontal="right" vertical="center"/>
    </xf>
    <xf numFmtId="38" fontId="18" fillId="6" borderId="55" xfId="3" applyFont="1" applyFill="1" applyBorder="1" applyAlignment="1">
      <alignment horizontal="right" vertical="center"/>
    </xf>
    <xf numFmtId="38" fontId="18" fillId="6" borderId="26" xfId="3" applyFont="1" applyFill="1" applyBorder="1" applyAlignment="1">
      <alignment horizontal="right" vertical="center"/>
    </xf>
    <xf numFmtId="38" fontId="18" fillId="6" borderId="4" xfId="3" applyFont="1" applyFill="1" applyBorder="1" applyAlignment="1">
      <alignment horizontal="right" vertical="center"/>
    </xf>
    <xf numFmtId="38" fontId="18" fillId="6" borderId="104" xfId="3" applyFont="1" applyFill="1" applyBorder="1" applyAlignment="1">
      <alignment horizontal="right" vertical="center"/>
    </xf>
    <xf numFmtId="38" fontId="18" fillId="6" borderId="18" xfId="3" applyFont="1" applyFill="1" applyBorder="1" applyAlignment="1">
      <alignment horizontal="right" vertical="center"/>
    </xf>
    <xf numFmtId="38" fontId="18" fillId="6" borderId="139" xfId="3" applyFont="1" applyFill="1" applyBorder="1" applyAlignment="1">
      <alignment horizontal="right" vertical="center"/>
    </xf>
    <xf numFmtId="38" fontId="18" fillId="6" borderId="16" xfId="3" applyFont="1" applyFill="1" applyBorder="1" applyAlignment="1">
      <alignment horizontal="right" vertical="center"/>
    </xf>
    <xf numFmtId="38" fontId="18" fillId="6" borderId="183" xfId="3" applyFont="1" applyFill="1" applyBorder="1" applyAlignment="1">
      <alignment horizontal="right" vertical="center"/>
    </xf>
    <xf numFmtId="38" fontId="45" fillId="6" borderId="184" xfId="3" applyFont="1" applyFill="1" applyBorder="1" applyAlignment="1">
      <alignment horizontal="right" vertical="center"/>
    </xf>
    <xf numFmtId="38" fontId="45" fillId="6" borderId="18" xfId="3" applyFont="1" applyFill="1" applyBorder="1" applyAlignment="1">
      <alignment horizontal="right" vertical="center"/>
    </xf>
    <xf numFmtId="38" fontId="18" fillId="8" borderId="139" xfId="3" applyFont="1" applyFill="1" applyBorder="1" applyAlignment="1">
      <alignment horizontal="right" vertical="center"/>
    </xf>
    <xf numFmtId="0" fontId="16" fillId="6" borderId="79" xfId="0" applyFont="1" applyFill="1" applyBorder="1">
      <alignment vertical="center"/>
    </xf>
    <xf numFmtId="0" fontId="16" fillId="6" borderId="106" xfId="0" applyFont="1" applyFill="1" applyBorder="1">
      <alignment vertical="center"/>
    </xf>
    <xf numFmtId="0" fontId="16" fillId="6" borderId="106" xfId="0" applyFont="1" applyFill="1" applyBorder="1" applyAlignment="1">
      <alignment horizontal="center" vertical="center"/>
    </xf>
    <xf numFmtId="38" fontId="18" fillId="6" borderId="138" xfId="3" applyFont="1" applyFill="1" applyBorder="1" applyAlignment="1">
      <alignment horizontal="right" vertical="center"/>
    </xf>
    <xf numFmtId="38" fontId="18" fillId="6" borderId="185" xfId="3" applyFont="1" applyFill="1" applyBorder="1" applyAlignment="1">
      <alignment horizontal="right" vertical="center"/>
    </xf>
    <xf numFmtId="38" fontId="18" fillId="6" borderId="186" xfId="3" applyFont="1" applyFill="1" applyBorder="1" applyAlignment="1">
      <alignment horizontal="right" vertical="center"/>
    </xf>
    <xf numFmtId="38" fontId="18" fillId="6" borderId="31" xfId="3" applyFont="1" applyFill="1" applyBorder="1" applyAlignment="1">
      <alignment horizontal="right" vertical="center"/>
    </xf>
    <xf numFmtId="38" fontId="18" fillId="6" borderId="33" xfId="3" applyFont="1" applyFill="1" applyBorder="1" applyAlignment="1">
      <alignment horizontal="right" vertical="center"/>
    </xf>
    <xf numFmtId="38" fontId="18" fillId="6" borderId="82" xfId="3" applyFont="1" applyFill="1" applyBorder="1" applyAlignment="1">
      <alignment horizontal="right" vertical="center"/>
    </xf>
    <xf numFmtId="0" fontId="16" fillId="0" borderId="80" xfId="0" applyFont="1" applyBorder="1">
      <alignment vertical="center"/>
    </xf>
    <xf numFmtId="0" fontId="16" fillId="0" borderId="188" xfId="0" applyFont="1" applyBorder="1">
      <alignment vertical="center"/>
    </xf>
    <xf numFmtId="0" fontId="16" fillId="0" borderId="188" xfId="0" applyFont="1" applyBorder="1" applyAlignment="1">
      <alignment horizontal="center" vertical="center"/>
    </xf>
    <xf numFmtId="38" fontId="18" fillId="6" borderId="189" xfId="3" applyFont="1" applyFill="1" applyBorder="1" applyAlignment="1">
      <alignment horizontal="right" vertical="center"/>
    </xf>
    <xf numFmtId="38" fontId="18" fillId="6" borderId="190" xfId="3" applyFont="1" applyFill="1" applyBorder="1" applyAlignment="1">
      <alignment horizontal="right" vertical="center"/>
    </xf>
    <xf numFmtId="38" fontId="18" fillId="6" borderId="191" xfId="3" applyFont="1" applyFill="1" applyBorder="1" applyAlignment="1">
      <alignment horizontal="right" vertical="center"/>
    </xf>
    <xf numFmtId="38" fontId="18" fillId="6" borderId="192" xfId="3" applyFont="1" applyFill="1" applyBorder="1" applyAlignment="1">
      <alignment horizontal="right" vertical="center"/>
    </xf>
    <xf numFmtId="38" fontId="18" fillId="6" borderId="88" xfId="3" applyFont="1" applyFill="1" applyBorder="1" applyAlignment="1">
      <alignment horizontal="right" vertical="center"/>
    </xf>
    <xf numFmtId="38" fontId="18" fillId="6" borderId="193" xfId="3" applyFont="1" applyFill="1" applyBorder="1" applyAlignment="1">
      <alignment horizontal="right" vertical="center"/>
    </xf>
    <xf numFmtId="38" fontId="18" fillId="6" borderId="81" xfId="3" applyFont="1" applyFill="1" applyBorder="1" applyAlignment="1">
      <alignment horizontal="right" vertical="center"/>
    </xf>
    <xf numFmtId="38" fontId="18" fillId="6" borderId="71" xfId="3" applyFont="1" applyFill="1" applyBorder="1" applyAlignment="1">
      <alignment horizontal="right" vertical="center"/>
    </xf>
    <xf numFmtId="38" fontId="18" fillId="6" borderId="163" xfId="3" applyFont="1" applyFill="1" applyBorder="1" applyAlignment="1">
      <alignment horizontal="right" vertical="center"/>
    </xf>
    <xf numFmtId="38" fontId="18" fillId="6" borderId="194" xfId="3" applyFont="1" applyFill="1" applyBorder="1" applyAlignment="1">
      <alignment horizontal="right" vertical="center"/>
    </xf>
    <xf numFmtId="38" fontId="18" fillId="6" borderId="142" xfId="3" applyFont="1" applyFill="1" applyBorder="1" applyAlignment="1">
      <alignment horizontal="right" vertical="center"/>
    </xf>
    <xf numFmtId="38" fontId="18" fillId="6" borderId="24" xfId="3" applyFont="1" applyFill="1" applyBorder="1" applyAlignment="1">
      <alignment horizontal="right" vertical="center"/>
    </xf>
    <xf numFmtId="38" fontId="18" fillId="6" borderId="12" xfId="3" applyFont="1" applyFill="1" applyBorder="1" applyAlignment="1">
      <alignment horizontal="right" vertical="center"/>
    </xf>
    <xf numFmtId="38" fontId="45" fillId="6" borderId="183" xfId="3" applyFont="1" applyFill="1" applyBorder="1" applyAlignment="1">
      <alignment horizontal="right" vertical="center"/>
    </xf>
    <xf numFmtId="38" fontId="45" fillId="6" borderId="16" xfId="3" applyFont="1" applyFill="1" applyBorder="1" applyAlignment="1">
      <alignment horizontal="right" vertical="center"/>
    </xf>
    <xf numFmtId="38" fontId="18" fillId="6" borderId="134" xfId="3" applyFont="1" applyFill="1" applyBorder="1" applyAlignment="1">
      <alignment horizontal="right" vertical="center"/>
    </xf>
    <xf numFmtId="38" fontId="18" fillId="6" borderId="195" xfId="3" applyFont="1" applyFill="1" applyBorder="1" applyAlignment="1">
      <alignment horizontal="right" vertical="center"/>
    </xf>
    <xf numFmtId="38" fontId="18" fillId="6" borderId="196" xfId="3" applyFont="1" applyFill="1" applyBorder="1" applyAlignment="1">
      <alignment horizontal="right" vertical="center"/>
    </xf>
    <xf numFmtId="38" fontId="18" fillId="6" borderId="41" xfId="3" applyFont="1" applyFill="1" applyBorder="1" applyAlignment="1">
      <alignment horizontal="right" vertical="center"/>
    </xf>
    <xf numFmtId="38" fontId="18" fillId="6" borderId="43" xfId="3" applyFont="1" applyFill="1" applyBorder="1" applyAlignment="1">
      <alignment horizontal="right" vertical="center"/>
    </xf>
    <xf numFmtId="38" fontId="18" fillId="6" borderId="78" xfId="3" applyFont="1" applyFill="1" applyBorder="1" applyAlignment="1">
      <alignment horizontal="right" vertical="center"/>
    </xf>
    <xf numFmtId="38" fontId="18" fillId="6" borderId="107" xfId="3" applyFont="1" applyFill="1" applyBorder="1" applyAlignment="1">
      <alignment horizontal="right" vertical="center"/>
    </xf>
    <xf numFmtId="38" fontId="18" fillId="6" borderId="147" xfId="3" applyFont="1" applyFill="1" applyBorder="1" applyAlignment="1">
      <alignment horizontal="right" vertical="center"/>
    </xf>
    <xf numFmtId="38" fontId="18" fillId="6" borderId="197" xfId="3" applyFont="1" applyFill="1" applyBorder="1" applyAlignment="1">
      <alignment horizontal="right" vertical="center"/>
    </xf>
    <xf numFmtId="184" fontId="3" fillId="0" borderId="0" xfId="3" applyNumberFormat="1" applyFont="1">
      <alignment vertical="center"/>
    </xf>
    <xf numFmtId="38" fontId="37" fillId="0" borderId="0" xfId="3" applyFont="1">
      <alignment vertical="center"/>
    </xf>
    <xf numFmtId="38" fontId="22" fillId="0" borderId="0" xfId="3" applyFont="1">
      <alignment vertical="center"/>
    </xf>
    <xf numFmtId="38" fontId="46" fillId="0" borderId="0" xfId="3" applyFont="1" applyBorder="1" applyAlignment="1">
      <alignment horizontal="center" vertical="center"/>
    </xf>
    <xf numFmtId="38" fontId="3" fillId="0" borderId="0" xfId="3" applyFont="1" applyAlignment="1">
      <alignment horizontal="right" vertical="center"/>
    </xf>
    <xf numFmtId="38" fontId="3" fillId="0" borderId="0" xfId="3" applyFont="1" applyAlignment="1">
      <alignment horizontal="center" vertical="center"/>
    </xf>
    <xf numFmtId="38" fontId="6" fillId="0" borderId="128" xfId="3" applyFont="1" applyBorder="1" applyAlignment="1">
      <alignment horizontal="center" vertical="center"/>
    </xf>
    <xf numFmtId="184" fontId="6" fillId="0" borderId="54" xfId="3" applyNumberFormat="1" applyFont="1" applyBorder="1" applyAlignment="1">
      <alignment horizontal="center" vertical="center"/>
    </xf>
    <xf numFmtId="38" fontId="6" fillId="0" borderId="59" xfId="3" applyFont="1" applyBorder="1" applyAlignment="1">
      <alignment horizontal="center" vertical="center"/>
    </xf>
    <xf numFmtId="38" fontId="6" fillId="0" borderId="117" xfId="3" applyFont="1" applyBorder="1" applyAlignment="1">
      <alignment horizontal="center" vertical="center" wrapText="1"/>
    </xf>
    <xf numFmtId="38" fontId="6" fillId="0" borderId="57" xfId="3" applyFont="1" applyBorder="1" applyAlignment="1">
      <alignment horizontal="center" vertical="center"/>
    </xf>
    <xf numFmtId="38" fontId="6" fillId="0" borderId="52" xfId="3" applyFont="1" applyBorder="1" applyAlignment="1">
      <alignment horizontal="center" vertical="center"/>
    </xf>
    <xf numFmtId="38" fontId="6" fillId="0" borderId="198" xfId="3" applyFont="1" applyBorder="1" applyAlignment="1">
      <alignment horizontal="right" vertical="center"/>
    </xf>
    <xf numFmtId="184" fontId="6" fillId="0" borderId="199" xfId="3" applyNumberFormat="1" applyFont="1" applyBorder="1" applyAlignment="1">
      <alignment horizontal="right" vertical="center"/>
    </xf>
    <xf numFmtId="38" fontId="6" fillId="0" borderId="200" xfId="3" applyFont="1" applyBorder="1" applyAlignment="1">
      <alignment horizontal="right" vertical="center"/>
    </xf>
    <xf numFmtId="38" fontId="6" fillId="0" borderId="201" xfId="3" applyFont="1" applyBorder="1" applyAlignment="1">
      <alignment horizontal="right" vertical="center"/>
    </xf>
    <xf numFmtId="38" fontId="6" fillId="0" borderId="202" xfId="3" applyFont="1" applyBorder="1" applyAlignment="1">
      <alignment horizontal="right" vertical="center"/>
    </xf>
    <xf numFmtId="10" fontId="6" fillId="6" borderId="92" xfId="1" applyNumberFormat="1" applyFont="1" applyFill="1" applyBorder="1">
      <alignment vertical="center"/>
    </xf>
    <xf numFmtId="38" fontId="6" fillId="6" borderId="132" xfId="3" applyFont="1" applyFill="1" applyBorder="1">
      <alignment vertical="center"/>
    </xf>
    <xf numFmtId="38" fontId="6" fillId="6" borderId="203" xfId="3" applyFont="1" applyFill="1" applyBorder="1">
      <alignment vertical="center"/>
    </xf>
    <xf numFmtId="38" fontId="6" fillId="6" borderId="127" xfId="3" applyFont="1" applyFill="1" applyBorder="1">
      <alignment vertical="center"/>
    </xf>
    <xf numFmtId="10" fontId="6" fillId="6" borderId="79" xfId="1" applyNumberFormat="1" applyFont="1" applyFill="1" applyBorder="1">
      <alignment vertical="center"/>
    </xf>
    <xf numFmtId="38" fontId="6" fillId="6" borderId="138" xfId="3" applyFont="1" applyFill="1" applyBorder="1">
      <alignment vertical="center"/>
    </xf>
    <xf numFmtId="38" fontId="6" fillId="6" borderId="106" xfId="3" applyFont="1" applyFill="1" applyBorder="1">
      <alignment vertical="center"/>
    </xf>
    <xf numFmtId="38" fontId="6" fillId="6" borderId="123" xfId="3" applyFont="1" applyFill="1" applyBorder="1">
      <alignment vertical="center"/>
    </xf>
    <xf numFmtId="10" fontId="6" fillId="6" borderId="93" xfId="1" applyNumberFormat="1" applyFont="1" applyFill="1" applyBorder="1">
      <alignment vertical="center"/>
    </xf>
    <xf numFmtId="38" fontId="6" fillId="6" borderId="133" xfId="3" applyFont="1" applyFill="1" applyBorder="1">
      <alignment vertical="center"/>
    </xf>
    <xf numFmtId="38" fontId="6" fillId="6" borderId="204" xfId="3" applyFont="1" applyFill="1" applyBorder="1">
      <alignment vertical="center"/>
    </xf>
    <xf numFmtId="38" fontId="6" fillId="6" borderId="126" xfId="3" applyFont="1" applyFill="1" applyBorder="1">
      <alignment vertical="center"/>
    </xf>
    <xf numFmtId="10" fontId="6" fillId="6" borderId="77" xfId="1" applyNumberFormat="1" applyFont="1" applyFill="1" applyBorder="1">
      <alignment vertical="center"/>
    </xf>
    <xf numFmtId="38" fontId="6" fillId="6" borderId="134" xfId="3" applyFont="1" applyFill="1" applyBorder="1">
      <alignment vertical="center"/>
    </xf>
    <xf numFmtId="38" fontId="6" fillId="6" borderId="105" xfId="3" applyFont="1" applyFill="1" applyBorder="1">
      <alignment vertical="center"/>
    </xf>
    <xf numFmtId="10" fontId="6" fillId="6" borderId="94" xfId="1" applyNumberFormat="1" applyFont="1" applyFill="1" applyBorder="1">
      <alignment vertical="center"/>
    </xf>
    <xf numFmtId="38" fontId="6" fillId="6" borderId="135" xfId="3" applyFont="1" applyFill="1" applyBorder="1">
      <alignment vertical="center"/>
    </xf>
    <xf numFmtId="38" fontId="6" fillId="6" borderId="205" xfId="3" applyFont="1" applyFill="1" applyBorder="1">
      <alignment vertical="center"/>
    </xf>
    <xf numFmtId="38" fontId="6" fillId="6" borderId="124" xfId="3" applyFont="1" applyFill="1" applyBorder="1">
      <alignment vertical="center"/>
    </xf>
    <xf numFmtId="10" fontId="6" fillId="6" borderId="80" xfId="1" applyNumberFormat="1" applyFont="1" applyFill="1" applyBorder="1">
      <alignment vertical="center"/>
    </xf>
    <xf numFmtId="38" fontId="6" fillId="6" borderId="189" xfId="3" applyFont="1" applyFill="1" applyBorder="1">
      <alignment vertical="center"/>
    </xf>
    <xf numFmtId="38" fontId="6" fillId="6" borderId="188" xfId="3" applyFont="1" applyFill="1" applyBorder="1">
      <alignment vertical="center"/>
    </xf>
    <xf numFmtId="38" fontId="6" fillId="6" borderId="206" xfId="3" applyFont="1" applyFill="1" applyBorder="1">
      <alignment vertical="center"/>
    </xf>
    <xf numFmtId="38" fontId="6" fillId="0" borderId="207" xfId="3" applyFont="1" applyBorder="1">
      <alignment vertical="center"/>
    </xf>
    <xf numFmtId="38" fontId="6" fillId="0" borderId="208" xfId="3" applyFont="1" applyBorder="1">
      <alignment vertical="center"/>
    </xf>
    <xf numFmtId="38" fontId="6" fillId="6" borderId="209" xfId="3" applyFont="1" applyFill="1" applyBorder="1">
      <alignment vertical="center"/>
    </xf>
    <xf numFmtId="10" fontId="6" fillId="6" borderId="207" xfId="1" applyNumberFormat="1" applyFont="1" applyFill="1" applyBorder="1">
      <alignment vertical="center"/>
    </xf>
    <xf numFmtId="38" fontId="6" fillId="6" borderId="209" xfId="3" applyFont="1" applyFill="1" applyBorder="1" applyAlignment="1">
      <alignment horizontal="right" vertical="center"/>
    </xf>
    <xf numFmtId="38" fontId="6" fillId="6" borderId="210" xfId="3" applyFont="1" applyFill="1" applyBorder="1" applyAlignment="1">
      <alignment horizontal="right" vertical="center"/>
    </xf>
    <xf numFmtId="38" fontId="6" fillId="6" borderId="211" xfId="3" applyFont="1" applyFill="1" applyBorder="1" applyAlignment="1">
      <alignment horizontal="right" vertical="center"/>
    </xf>
    <xf numFmtId="38" fontId="6" fillId="6" borderId="212" xfId="3" applyFont="1" applyFill="1" applyBorder="1" applyAlignment="1">
      <alignment horizontal="right" vertical="center"/>
    </xf>
    <xf numFmtId="184" fontId="6" fillId="0" borderId="213" xfId="3" applyNumberFormat="1" applyFont="1" applyBorder="1" applyAlignment="1">
      <alignment vertical="center"/>
    </xf>
    <xf numFmtId="184" fontId="6" fillId="0" borderId="48" xfId="3" applyNumberFormat="1" applyFont="1" applyBorder="1" applyAlignment="1">
      <alignment horizontal="right" vertical="top"/>
    </xf>
    <xf numFmtId="184" fontId="6" fillId="0" borderId="214" xfId="3" applyNumberFormat="1" applyFont="1" applyBorder="1" applyAlignment="1">
      <alignment horizontal="right" vertical="top"/>
    </xf>
    <xf numFmtId="184" fontId="6" fillId="0" borderId="5" xfId="3" applyNumberFormat="1" applyFont="1" applyBorder="1" applyAlignment="1">
      <alignment vertical="center"/>
    </xf>
    <xf numFmtId="184" fontId="6" fillId="0" borderId="0" xfId="3" applyNumberFormat="1" applyFont="1" applyBorder="1" applyAlignment="1">
      <alignment horizontal="right" vertical="top"/>
    </xf>
    <xf numFmtId="184" fontId="6" fillId="0" borderId="3" xfId="3" applyNumberFormat="1" applyFont="1" applyBorder="1" applyAlignment="1">
      <alignment horizontal="right" vertical="top"/>
    </xf>
    <xf numFmtId="184" fontId="6" fillId="0" borderId="0" xfId="3" applyNumberFormat="1" applyFont="1" applyBorder="1" applyAlignment="1">
      <alignment vertical="center"/>
    </xf>
    <xf numFmtId="184" fontId="6" fillId="0" borderId="3" xfId="3" applyNumberFormat="1" applyFont="1" applyBorder="1" applyAlignment="1">
      <alignment vertical="center"/>
    </xf>
    <xf numFmtId="38" fontId="6" fillId="0" borderId="95" xfId="3" applyFont="1" applyBorder="1">
      <alignment vertical="center"/>
    </xf>
    <xf numFmtId="38" fontId="6" fillId="0" borderId="66" xfId="3" applyFont="1" applyBorder="1">
      <alignment vertical="center"/>
    </xf>
    <xf numFmtId="38" fontId="6" fillId="6" borderId="74" xfId="3" applyFont="1" applyFill="1" applyBorder="1">
      <alignment vertical="center"/>
    </xf>
    <xf numFmtId="38" fontId="6" fillId="0" borderId="51" xfId="3" applyFont="1" applyBorder="1">
      <alignment vertical="center"/>
    </xf>
    <xf numFmtId="38" fontId="6" fillId="0" borderId="1" xfId="3" applyFont="1" applyBorder="1">
      <alignment vertical="center"/>
    </xf>
    <xf numFmtId="38" fontId="6" fillId="6" borderId="71" xfId="3" applyFont="1" applyFill="1" applyBorder="1">
      <alignment vertical="center"/>
    </xf>
    <xf numFmtId="184" fontId="6" fillId="0" borderId="51" xfId="3" applyNumberFormat="1" applyFont="1" applyBorder="1" applyAlignment="1">
      <alignment vertical="center"/>
    </xf>
    <xf numFmtId="184" fontId="6" fillId="0" borderId="1" xfId="3" applyNumberFormat="1" applyFont="1" applyBorder="1" applyAlignment="1">
      <alignment vertical="center"/>
    </xf>
    <xf numFmtId="184" fontId="6" fillId="0" borderId="50" xfId="3" applyNumberFormat="1" applyFont="1" applyBorder="1" applyAlignment="1">
      <alignment vertical="center"/>
    </xf>
    <xf numFmtId="184" fontId="6" fillId="0" borderId="0" xfId="3" applyNumberFormat="1" applyFont="1">
      <alignment vertical="center"/>
    </xf>
    <xf numFmtId="0" fontId="16" fillId="0" borderId="68" xfId="0" applyFont="1" applyBorder="1" applyAlignment="1">
      <alignment horizontal="center" vertical="center"/>
    </xf>
    <xf numFmtId="0" fontId="0" fillId="8" borderId="72" xfId="0" applyFill="1" applyBorder="1" applyAlignment="1">
      <alignment horizontal="center" vertical="center" shrinkToFit="1"/>
    </xf>
    <xf numFmtId="0" fontId="0" fillId="8" borderId="72" xfId="0" applyFill="1" applyBorder="1" applyAlignment="1">
      <alignment horizontal="center" vertical="center"/>
    </xf>
    <xf numFmtId="0" fontId="66" fillId="0" borderId="58" xfId="2" applyFill="1" applyBorder="1" applyAlignment="1">
      <alignment vertical="center"/>
    </xf>
    <xf numFmtId="0" fontId="66" fillId="0" borderId="59" xfId="2" applyFill="1" applyBorder="1" applyAlignment="1">
      <alignment vertical="center"/>
    </xf>
    <xf numFmtId="0" fontId="66" fillId="0" borderId="10" xfId="2" applyFill="1" applyBorder="1" applyAlignment="1">
      <alignment vertical="center"/>
    </xf>
    <xf numFmtId="0" fontId="26" fillId="0" borderId="0" xfId="0" applyFont="1" applyAlignment="1">
      <alignment horizontal="left" vertical="center"/>
    </xf>
    <xf numFmtId="0" fontId="5" fillId="0" borderId="18" xfId="0" applyFont="1" applyBorder="1" applyAlignment="1">
      <alignment horizontal="right" vertical="center"/>
    </xf>
    <xf numFmtId="0" fontId="5" fillId="0" borderId="24" xfId="0" applyFont="1" applyBorder="1" applyAlignment="1">
      <alignment horizontal="right" vertical="center"/>
    </xf>
    <xf numFmtId="183" fontId="3" fillId="8" borderId="45" xfId="0" applyNumberFormat="1" applyFont="1" applyFill="1" applyBorder="1">
      <alignment vertical="center"/>
    </xf>
    <xf numFmtId="183" fontId="3" fillId="8" borderId="46" xfId="0" applyNumberFormat="1" applyFont="1" applyFill="1" applyBorder="1">
      <alignment vertical="center"/>
    </xf>
    <xf numFmtId="183" fontId="3" fillId="8" borderId="47" xfId="0" applyNumberFormat="1" applyFont="1" applyFill="1" applyBorder="1">
      <alignment vertical="center"/>
    </xf>
    <xf numFmtId="183" fontId="3" fillId="8" borderId="215" xfId="0" applyNumberFormat="1" applyFont="1" applyFill="1" applyBorder="1">
      <alignment vertical="center"/>
    </xf>
    <xf numFmtId="183" fontId="3" fillId="8" borderId="216" xfId="0" applyNumberFormat="1" applyFont="1" applyFill="1" applyBorder="1">
      <alignment vertical="center"/>
    </xf>
    <xf numFmtId="183" fontId="3" fillId="8" borderId="217" xfId="0" applyNumberFormat="1" applyFont="1" applyFill="1" applyBorder="1">
      <alignment vertical="center"/>
    </xf>
    <xf numFmtId="0" fontId="16" fillId="8" borderId="173" xfId="0" applyFont="1" applyFill="1" applyBorder="1" applyAlignment="1">
      <alignment horizontal="center" vertical="center" shrinkToFit="1"/>
    </xf>
    <xf numFmtId="0" fontId="48" fillId="0" borderId="0" xfId="0" applyFont="1" applyAlignment="1">
      <alignment horizontal="center"/>
    </xf>
    <xf numFmtId="0" fontId="49" fillId="0" borderId="0" xfId="0" applyFont="1">
      <alignment vertical="center"/>
    </xf>
    <xf numFmtId="0" fontId="49" fillId="0" borderId="102" xfId="0" applyFont="1" applyBorder="1">
      <alignment vertical="center"/>
    </xf>
    <xf numFmtId="0" fontId="49" fillId="0" borderId="48" xfId="0" applyFont="1" applyBorder="1">
      <alignment vertical="center"/>
    </xf>
    <xf numFmtId="0" fontId="49" fillId="0" borderId="48" xfId="0" applyFont="1" applyBorder="1" applyAlignment="1">
      <alignment horizontal="center" vertical="center"/>
    </xf>
    <xf numFmtId="0" fontId="49" fillId="0" borderId="103" xfId="0" applyFont="1" applyBorder="1" applyAlignment="1">
      <alignment horizontal="center" vertical="center"/>
    </xf>
    <xf numFmtId="0" fontId="49" fillId="0" borderId="0" xfId="0" applyFont="1" applyAlignment="1">
      <alignment horizontal="center" vertical="center"/>
    </xf>
    <xf numFmtId="0" fontId="49" fillId="0" borderId="107" xfId="0" applyFont="1" applyBorder="1">
      <alignment vertical="center"/>
    </xf>
    <xf numFmtId="0" fontId="49" fillId="0" borderId="2" xfId="0" applyFont="1" applyBorder="1">
      <alignment vertical="center"/>
    </xf>
    <xf numFmtId="0" fontId="50" fillId="0" borderId="2" xfId="0" applyFont="1" applyBorder="1">
      <alignment vertical="center"/>
    </xf>
    <xf numFmtId="0" fontId="49" fillId="0" borderId="2" xfId="0" applyFont="1" applyBorder="1" applyAlignment="1">
      <alignment horizontal="center" vertical="center"/>
    </xf>
    <xf numFmtId="0" fontId="49" fillId="0" borderId="218" xfId="0" applyFont="1" applyBorder="1" applyAlignment="1">
      <alignment horizontal="center" vertical="center"/>
    </xf>
    <xf numFmtId="0" fontId="51" fillId="0" borderId="0" xfId="0" applyFont="1">
      <alignment vertical="center"/>
    </xf>
    <xf numFmtId="0" fontId="50" fillId="0" borderId="0" xfId="0" applyFont="1">
      <alignment vertical="center"/>
    </xf>
    <xf numFmtId="0" fontId="52" fillId="0" borderId="0" xfId="0" applyFont="1" applyAlignment="1">
      <alignment horizontal="center" vertical="center"/>
    </xf>
    <xf numFmtId="0" fontId="49" fillId="0" borderId="0" xfId="0" applyFont="1" applyAlignment="1">
      <alignment horizontal="center"/>
    </xf>
    <xf numFmtId="0" fontId="49" fillId="0" borderId="219" xfId="0" applyFont="1" applyBorder="1" applyAlignment="1">
      <alignment horizontal="center" vertical="center"/>
    </xf>
    <xf numFmtId="38" fontId="54" fillId="0" borderId="219" xfId="3" applyFont="1" applyFill="1" applyBorder="1" applyAlignment="1">
      <alignment horizontal="center" vertical="center"/>
    </xf>
    <xf numFmtId="38" fontId="54" fillId="0" borderId="220" xfId="3" applyFont="1" applyFill="1" applyBorder="1" applyAlignment="1">
      <alignment horizontal="center" vertical="center"/>
    </xf>
    <xf numFmtId="0" fontId="16" fillId="5" borderId="0" xfId="0" applyFont="1" applyFill="1" applyAlignment="1">
      <alignment horizontal="left" vertical="center"/>
    </xf>
    <xf numFmtId="0" fontId="16" fillId="5" borderId="0" xfId="0" applyFont="1" applyFill="1" applyAlignment="1">
      <alignment horizontal="right" vertical="center"/>
    </xf>
    <xf numFmtId="0" fontId="70" fillId="5" borderId="102" xfId="14" applyFont="1" applyFill="1" applyBorder="1" applyAlignment="1">
      <alignment vertical="center"/>
    </xf>
    <xf numFmtId="0" fontId="72" fillId="0" borderId="59" xfId="0" applyFont="1" applyBorder="1" applyAlignment="1">
      <alignment horizontal="left" vertical="center"/>
    </xf>
    <xf numFmtId="0" fontId="19" fillId="0" borderId="0" xfId="0" applyFont="1">
      <alignment vertical="center"/>
    </xf>
    <xf numFmtId="0" fontId="0" fillId="0" borderId="221" xfId="0" applyBorder="1" applyAlignment="1">
      <alignment horizontal="center" vertical="center"/>
    </xf>
    <xf numFmtId="0" fontId="0" fillId="0" borderId="131" xfId="0" applyBorder="1" applyAlignment="1">
      <alignment horizontal="center" vertical="center"/>
    </xf>
    <xf numFmtId="187" fontId="0" fillId="0" borderId="0" xfId="0" applyNumberFormat="1" applyAlignment="1">
      <alignment horizontal="right" vertical="center"/>
    </xf>
    <xf numFmtId="3" fontId="0" fillId="0" borderId="0" xfId="0" applyNumberFormat="1">
      <alignment vertical="center"/>
    </xf>
    <xf numFmtId="0" fontId="29" fillId="0" borderId="0" xfId="0" applyFont="1">
      <alignment vertical="center"/>
    </xf>
    <xf numFmtId="0" fontId="55" fillId="0" borderId="0" xfId="0" applyFont="1">
      <alignment vertical="center"/>
    </xf>
    <xf numFmtId="0" fontId="41" fillId="0" borderId="0" xfId="0" applyFont="1" applyAlignment="1">
      <alignment horizontal="center" vertical="center"/>
    </xf>
    <xf numFmtId="188" fontId="56" fillId="0" borderId="222" xfId="0" applyNumberFormat="1" applyFont="1" applyBorder="1" applyAlignment="1">
      <alignment horizontal="center" vertical="center"/>
    </xf>
    <xf numFmtId="188" fontId="56" fillId="0" borderId="223" xfId="0" applyNumberFormat="1" applyFont="1" applyBorder="1" applyAlignment="1">
      <alignment horizontal="center" vertical="center"/>
    </xf>
    <xf numFmtId="188" fontId="56" fillId="0" borderId="224" xfId="0" applyNumberFormat="1" applyFont="1" applyBorder="1" applyAlignment="1">
      <alignment horizontal="center" vertical="center"/>
    </xf>
    <xf numFmtId="0" fontId="56" fillId="0" borderId="30" xfId="0" applyFont="1" applyBorder="1" applyAlignment="1">
      <alignment horizontal="center" vertical="center"/>
    </xf>
    <xf numFmtId="187" fontId="56" fillId="0" borderId="225" xfId="0" applyNumberFormat="1" applyFont="1" applyBorder="1" applyAlignment="1">
      <alignment horizontal="right" vertical="center"/>
    </xf>
    <xf numFmtId="189" fontId="56" fillId="0" borderId="122" xfId="0" applyNumberFormat="1" applyFont="1" applyBorder="1" applyAlignment="1">
      <alignment horizontal="right" vertical="center"/>
    </xf>
    <xf numFmtId="3" fontId="56" fillId="0" borderId="226" xfId="0" applyNumberFormat="1" applyFont="1" applyBorder="1">
      <alignment vertical="center"/>
    </xf>
    <xf numFmtId="3" fontId="56" fillId="0" borderId="30" xfId="0" applyNumberFormat="1" applyFont="1" applyBorder="1">
      <alignment vertical="center"/>
    </xf>
    <xf numFmtId="3" fontId="56" fillId="0" borderId="227" xfId="0" applyNumberFormat="1" applyFont="1" applyBorder="1">
      <alignment vertical="center"/>
    </xf>
    <xf numFmtId="187" fontId="56" fillId="0" borderId="227" xfId="0" applyNumberFormat="1" applyFont="1" applyBorder="1" applyAlignment="1">
      <alignment horizontal="right" vertical="center"/>
    </xf>
    <xf numFmtId="189" fontId="56" fillId="0" borderId="124" xfId="0" applyNumberFormat="1" applyFont="1" applyBorder="1" applyAlignment="1">
      <alignment horizontal="right" vertical="center"/>
    </xf>
    <xf numFmtId="0" fontId="56" fillId="0" borderId="32" xfId="0" applyFont="1" applyBorder="1" applyAlignment="1">
      <alignment horizontal="center" vertical="center"/>
    </xf>
    <xf numFmtId="187" fontId="56" fillId="0" borderId="186" xfId="0" applyNumberFormat="1" applyFont="1" applyBorder="1" applyAlignment="1">
      <alignment horizontal="right" vertical="center"/>
    </xf>
    <xf numFmtId="189" fontId="56" fillId="0" borderId="123" xfId="0" applyNumberFormat="1" applyFont="1" applyBorder="1" applyAlignment="1">
      <alignment horizontal="right" vertical="center"/>
    </xf>
    <xf numFmtId="0" fontId="56" fillId="0" borderId="228" xfId="0" applyFont="1" applyBorder="1" applyAlignment="1">
      <alignment horizontal="center" vertical="center"/>
    </xf>
    <xf numFmtId="187" fontId="56" fillId="0" borderId="191" xfId="0" applyNumberFormat="1" applyFont="1" applyBorder="1" applyAlignment="1">
      <alignment horizontal="right" vertical="center"/>
    </xf>
    <xf numFmtId="189" fontId="56" fillId="0" borderId="206" xfId="0" applyNumberFormat="1" applyFont="1" applyBorder="1" applyAlignment="1">
      <alignment horizontal="right" vertical="center"/>
    </xf>
    <xf numFmtId="0" fontId="56" fillId="0" borderId="216" xfId="0" applyFont="1" applyBorder="1" applyAlignment="1">
      <alignment horizontal="center" vertical="center"/>
    </xf>
    <xf numFmtId="187" fontId="56" fillId="0" borderId="224" xfId="0" applyNumberFormat="1" applyFont="1" applyBorder="1" applyAlignment="1">
      <alignment horizontal="right" vertical="center"/>
    </xf>
    <xf numFmtId="189" fontId="56" fillId="0" borderId="229" xfId="0" applyNumberFormat="1" applyFont="1" applyBorder="1" applyAlignment="1">
      <alignment horizontal="right" vertical="center"/>
    </xf>
    <xf numFmtId="0" fontId="56" fillId="0" borderId="0" xfId="0" applyFont="1" applyAlignment="1">
      <alignment horizontal="center" vertical="center"/>
    </xf>
    <xf numFmtId="3" fontId="56" fillId="0" borderId="0" xfId="0" applyNumberFormat="1" applyFont="1">
      <alignment vertical="center"/>
    </xf>
    <xf numFmtId="0" fontId="34" fillId="0" borderId="0" xfId="0" applyFont="1">
      <alignment vertical="center"/>
    </xf>
    <xf numFmtId="0" fontId="56" fillId="0" borderId="0" xfId="0" applyFont="1">
      <alignment vertical="center"/>
    </xf>
    <xf numFmtId="187" fontId="56" fillId="0" borderId="0" xfId="0" applyNumberFormat="1" applyFont="1" applyAlignment="1">
      <alignment horizontal="right" vertical="center"/>
    </xf>
    <xf numFmtId="3" fontId="56" fillId="0" borderId="230" xfId="0" applyNumberFormat="1" applyFont="1" applyBorder="1">
      <alignment vertical="center"/>
    </xf>
    <xf numFmtId="3" fontId="56" fillId="0" borderId="32" xfId="0" applyNumberFormat="1" applyFont="1" applyBorder="1">
      <alignment vertical="center"/>
    </xf>
    <xf numFmtId="3" fontId="56" fillId="0" borderId="186" xfId="0" applyNumberFormat="1" applyFont="1" applyBorder="1">
      <alignment vertical="center"/>
    </xf>
    <xf numFmtId="3" fontId="56" fillId="0" borderId="231" xfId="0" applyNumberFormat="1" applyFont="1" applyBorder="1">
      <alignment vertical="center"/>
    </xf>
    <xf numFmtId="3" fontId="56" fillId="0" borderId="228" xfId="0" applyNumberFormat="1" applyFont="1" applyBorder="1">
      <alignment vertical="center"/>
    </xf>
    <xf numFmtId="3" fontId="56" fillId="0" borderId="191" xfId="0" applyNumberFormat="1" applyFont="1" applyBorder="1">
      <alignment vertical="center"/>
    </xf>
    <xf numFmtId="3" fontId="56" fillId="0" borderId="222" xfId="0" applyNumberFormat="1" applyFont="1" applyBorder="1">
      <alignment vertical="center"/>
    </xf>
    <xf numFmtId="3" fontId="56" fillId="0" borderId="216" xfId="0" applyNumberFormat="1" applyFont="1" applyBorder="1">
      <alignment vertical="center"/>
    </xf>
    <xf numFmtId="3" fontId="56" fillId="0" borderId="224" xfId="0" applyNumberFormat="1" applyFont="1" applyBorder="1">
      <alignment vertical="center"/>
    </xf>
    <xf numFmtId="189" fontId="56" fillId="6" borderId="220" xfId="0" applyNumberFormat="1" applyFont="1" applyFill="1" applyBorder="1" applyAlignment="1">
      <alignment horizontal="right" vertical="center"/>
    </xf>
    <xf numFmtId="3" fontId="56" fillId="6" borderId="197" xfId="0" applyNumberFormat="1" applyFont="1" applyFill="1" applyBorder="1">
      <alignment vertical="center"/>
    </xf>
    <xf numFmtId="187" fontId="0" fillId="0" borderId="1" xfId="0" applyNumberFormat="1" applyBorder="1" applyAlignment="1">
      <alignment horizontal="right"/>
    </xf>
    <xf numFmtId="0" fontId="66" fillId="0" borderId="58" xfId="2" applyFill="1" applyBorder="1" applyAlignment="1">
      <alignment vertical="center" shrinkToFit="1"/>
    </xf>
    <xf numFmtId="0" fontId="0" fillId="0" borderId="130" xfId="0" applyBorder="1" applyAlignment="1">
      <alignment horizontal="center" vertical="center"/>
    </xf>
    <xf numFmtId="0" fontId="0" fillId="0" borderId="128" xfId="0" applyBorder="1" applyAlignment="1">
      <alignment horizontal="center" vertical="center"/>
    </xf>
    <xf numFmtId="0" fontId="0" fillId="0" borderId="117" xfId="0" applyBorder="1" applyAlignment="1">
      <alignment horizontal="center" vertical="center"/>
    </xf>
    <xf numFmtId="0" fontId="0" fillId="0" borderId="59" xfId="0" applyBorder="1" applyAlignment="1">
      <alignment vertical="center" wrapText="1"/>
    </xf>
    <xf numFmtId="0" fontId="0" fillId="0" borderId="131" xfId="0" applyBorder="1" applyAlignment="1">
      <alignment horizontal="left" vertical="center"/>
    </xf>
    <xf numFmtId="0" fontId="0" fillId="0" borderId="59" xfId="0" applyBorder="1" applyAlignment="1">
      <alignment vertical="center" shrinkToFit="1"/>
    </xf>
    <xf numFmtId="0" fontId="0" fillId="0" borderId="232" xfId="0" applyBorder="1" applyAlignment="1">
      <alignment horizontal="center" vertical="center"/>
    </xf>
    <xf numFmtId="0" fontId="66" fillId="0" borderId="61" xfId="2" applyFill="1" applyBorder="1" applyAlignment="1">
      <alignment vertical="center"/>
    </xf>
    <xf numFmtId="0" fontId="0" fillId="0" borderId="1" xfId="0" applyBorder="1" applyAlignment="1">
      <alignment horizontal="center" vertical="center"/>
    </xf>
    <xf numFmtId="0" fontId="0" fillId="0" borderId="233" xfId="0" applyBorder="1" applyAlignment="1">
      <alignment horizontal="center" vertical="center"/>
    </xf>
    <xf numFmtId="0" fontId="0" fillId="0" borderId="234" xfId="0" applyBorder="1">
      <alignment vertical="center"/>
    </xf>
    <xf numFmtId="0" fontId="0" fillId="0" borderId="221" xfId="0" applyBorder="1" applyAlignment="1">
      <alignment horizontal="left" vertical="center" wrapText="1"/>
    </xf>
    <xf numFmtId="0" fontId="0" fillId="0" borderId="0" xfId="0" applyAlignment="1">
      <alignment horizontal="left" vertical="center"/>
    </xf>
    <xf numFmtId="0" fontId="0" fillId="0" borderId="221" xfId="0" applyBorder="1" applyAlignment="1">
      <alignment horizontal="left" vertical="center"/>
    </xf>
    <xf numFmtId="0" fontId="66" fillId="0" borderId="60" xfId="2" applyFill="1" applyBorder="1" applyAlignment="1">
      <alignment vertical="center"/>
    </xf>
    <xf numFmtId="0" fontId="66" fillId="0" borderId="234" xfId="2" applyFill="1" applyBorder="1" applyAlignment="1">
      <alignment vertical="center"/>
    </xf>
    <xf numFmtId="0" fontId="0" fillId="0" borderId="233" xfId="0" applyBorder="1" applyAlignment="1">
      <alignment horizontal="left" vertical="center" wrapText="1" shrinkToFit="1"/>
    </xf>
    <xf numFmtId="0" fontId="66" fillId="0" borderId="104" xfId="2" applyFill="1" applyBorder="1" applyAlignment="1">
      <alignment vertical="center"/>
    </xf>
    <xf numFmtId="0" fontId="0" fillId="0" borderId="103" xfId="0" applyBorder="1" applyAlignment="1">
      <alignment horizontal="center" vertical="center"/>
    </xf>
    <xf numFmtId="0" fontId="57" fillId="0" borderId="0" xfId="0" applyFont="1" applyAlignment="1">
      <alignment vertical="center" textRotation="255"/>
    </xf>
    <xf numFmtId="0" fontId="57" fillId="0" borderId="0" xfId="0" applyFont="1" applyAlignment="1">
      <alignment vertical="center" textRotation="255" wrapText="1"/>
    </xf>
    <xf numFmtId="0" fontId="67" fillId="5" borderId="10" xfId="14" applyFont="1" applyFill="1" applyBorder="1" applyAlignment="1" applyProtection="1">
      <alignment horizontal="center"/>
      <protection locked="0"/>
    </xf>
    <xf numFmtId="9" fontId="67" fillId="5" borderId="0" xfId="1" applyFont="1" applyFill="1" applyBorder="1" applyAlignment="1" applyProtection="1">
      <alignment horizontal="center" vertical="center"/>
      <protection locked="0"/>
    </xf>
    <xf numFmtId="0" fontId="67" fillId="5" borderId="0" xfId="14" applyFont="1" applyFill="1" applyAlignment="1" applyProtection="1">
      <alignment horizontal="center" vertical="center"/>
      <protection locked="0"/>
    </xf>
    <xf numFmtId="0" fontId="72" fillId="0" borderId="161" xfId="0" applyFont="1" applyBorder="1" applyAlignment="1" applyProtection="1">
      <alignment horizontal="center" vertical="center"/>
      <protection locked="0"/>
    </xf>
    <xf numFmtId="0" fontId="72" fillId="0" borderId="235" xfId="0" applyFont="1" applyBorder="1" applyAlignment="1" applyProtection="1">
      <alignment horizontal="center" vertical="center"/>
      <protection locked="0"/>
    </xf>
    <xf numFmtId="0" fontId="72" fillId="0" borderId="233" xfId="0" applyFont="1" applyBorder="1" applyAlignment="1" applyProtection="1">
      <alignment horizontal="center" vertical="center"/>
      <protection locked="0"/>
    </xf>
    <xf numFmtId="185" fontId="16" fillId="0" borderId="78" xfId="3" applyNumberFormat="1" applyFont="1" applyFill="1" applyBorder="1" applyAlignment="1" applyProtection="1">
      <alignment vertical="center"/>
      <protection locked="0"/>
    </xf>
    <xf numFmtId="185" fontId="16" fillId="0" borderId="86" xfId="3" applyNumberFormat="1" applyFont="1" applyFill="1" applyBorder="1" applyAlignment="1" applyProtection="1">
      <alignment vertical="center"/>
      <protection locked="0"/>
    </xf>
    <xf numFmtId="185" fontId="16" fillId="0" borderId="137" xfId="3" applyNumberFormat="1" applyFont="1" applyFill="1" applyBorder="1" applyAlignment="1" applyProtection="1">
      <alignment vertical="center"/>
      <protection locked="0"/>
    </xf>
    <xf numFmtId="185" fontId="16" fillId="0" borderId="82" xfId="3" applyNumberFormat="1" applyFont="1" applyFill="1" applyBorder="1" applyAlignment="1" applyProtection="1">
      <alignment vertical="center"/>
      <protection locked="0"/>
    </xf>
    <xf numFmtId="185" fontId="16" fillId="0" borderId="40" xfId="3" applyNumberFormat="1" applyFont="1" applyFill="1" applyBorder="1" applyAlignment="1" applyProtection="1">
      <alignment vertical="center"/>
      <protection locked="0"/>
    </xf>
    <xf numFmtId="185" fontId="16" fillId="0" borderId="236" xfId="3" applyNumberFormat="1" applyFont="1" applyFill="1" applyBorder="1" applyAlignment="1" applyProtection="1">
      <alignment vertical="center"/>
      <protection locked="0"/>
    </xf>
    <xf numFmtId="185" fontId="16" fillId="0" borderId="113" xfId="3" applyNumberFormat="1" applyFont="1" applyFill="1" applyBorder="1" applyAlignment="1" applyProtection="1">
      <alignment vertical="center"/>
      <protection locked="0"/>
    </xf>
    <xf numFmtId="186" fontId="16" fillId="0" borderId="40" xfId="3" applyNumberFormat="1" applyFont="1" applyFill="1" applyBorder="1" applyAlignment="1" applyProtection="1">
      <alignment vertical="center"/>
      <protection locked="0"/>
    </xf>
    <xf numFmtId="38" fontId="1" fillId="0" borderId="49" xfId="6" applyFont="1" applyBorder="1" applyAlignment="1" applyProtection="1">
      <alignment horizontal="right" vertical="center" wrapText="1"/>
      <protection locked="0"/>
    </xf>
    <xf numFmtId="0" fontId="1" fillId="0" borderId="49" xfId="9" applyBorder="1" applyAlignment="1" applyProtection="1">
      <alignment vertical="center" wrapText="1"/>
      <protection locked="0"/>
    </xf>
    <xf numFmtId="0" fontId="1" fillId="0" borderId="49" xfId="9" applyBorder="1" applyAlignment="1" applyProtection="1">
      <alignment horizontal="right" vertical="center" wrapText="1"/>
      <protection locked="0"/>
    </xf>
    <xf numFmtId="0" fontId="66" fillId="0" borderId="0" xfId="2" applyFill="1" applyBorder="1" applyAlignment="1">
      <alignment vertical="center"/>
    </xf>
    <xf numFmtId="0" fontId="0" fillId="0" borderId="59" xfId="0" applyBorder="1" applyAlignment="1">
      <alignment horizontal="left" vertical="center"/>
    </xf>
    <xf numFmtId="0" fontId="67" fillId="5" borderId="98" xfId="14" applyFont="1" applyFill="1" applyBorder="1" applyAlignment="1" applyProtection="1">
      <alignment horizontal="center" vertical="top" wrapText="1"/>
      <protection locked="0"/>
    </xf>
    <xf numFmtId="0" fontId="67" fillId="5" borderId="10" xfId="14" applyFont="1" applyFill="1" applyBorder="1" applyAlignment="1" applyProtection="1">
      <alignment horizontal="center" vertical="top" wrapText="1"/>
      <protection locked="0"/>
    </xf>
    <xf numFmtId="0" fontId="67" fillId="5" borderId="76" xfId="14" applyFont="1" applyFill="1" applyBorder="1" applyAlignment="1" applyProtection="1">
      <alignment horizontal="center" vertical="top" wrapText="1"/>
      <protection locked="0"/>
    </xf>
    <xf numFmtId="0" fontId="67" fillId="5" borderId="98" xfId="14" applyFont="1" applyFill="1" applyBorder="1" applyAlignment="1" applyProtection="1">
      <alignment vertical="top" wrapText="1"/>
      <protection locked="0"/>
    </xf>
    <xf numFmtId="0" fontId="67" fillId="5" borderId="10" xfId="14" applyFont="1" applyFill="1" applyBorder="1" applyAlignment="1" applyProtection="1">
      <alignment vertical="top" wrapText="1"/>
      <protection locked="0"/>
    </xf>
    <xf numFmtId="0" fontId="67" fillId="5" borderId="76" xfId="14" applyFont="1" applyFill="1" applyBorder="1" applyAlignment="1" applyProtection="1">
      <alignment vertical="top" wrapText="1"/>
      <protection locked="0"/>
    </xf>
    <xf numFmtId="0" fontId="67" fillId="5" borderId="49" xfId="14" applyFont="1" applyFill="1" applyBorder="1" applyAlignment="1" applyProtection="1">
      <alignment vertical="top" wrapText="1"/>
      <protection locked="0"/>
    </xf>
    <xf numFmtId="0" fontId="67" fillId="5" borderId="49" xfId="14" applyFont="1" applyFill="1" applyBorder="1" applyAlignment="1" applyProtection="1">
      <alignment horizontal="center" vertical="top" wrapText="1"/>
      <protection locked="0"/>
    </xf>
    <xf numFmtId="0" fontId="67" fillId="5" borderId="0" xfId="14" applyFont="1" applyFill="1" applyAlignment="1" applyProtection="1">
      <alignment horizontal="left" vertical="top" wrapText="1"/>
      <protection locked="0"/>
    </xf>
    <xf numFmtId="0" fontId="67" fillId="5" borderId="53" xfId="14" applyFont="1" applyFill="1" applyBorder="1" applyAlignment="1" applyProtection="1">
      <alignment horizontal="left" vertical="top" wrapText="1"/>
      <protection locked="0"/>
    </xf>
    <xf numFmtId="0" fontId="21" fillId="0" borderId="0" xfId="14" applyFont="1" applyAlignment="1">
      <alignment vertical="center"/>
    </xf>
    <xf numFmtId="185" fontId="16" fillId="0" borderId="89" xfId="3" applyNumberFormat="1" applyFont="1" applyFill="1" applyBorder="1" applyAlignment="1" applyProtection="1">
      <alignment vertical="center"/>
      <protection locked="0"/>
    </xf>
    <xf numFmtId="185" fontId="16" fillId="0" borderId="237" xfId="3" applyNumberFormat="1" applyFont="1" applyFill="1" applyBorder="1" applyAlignment="1" applyProtection="1">
      <alignment vertical="center"/>
      <protection locked="0"/>
    </xf>
    <xf numFmtId="185" fontId="16" fillId="0" borderId="238" xfId="3" applyNumberFormat="1" applyFont="1" applyFill="1" applyBorder="1" applyAlignment="1" applyProtection="1">
      <alignment vertical="center"/>
      <protection locked="0"/>
    </xf>
    <xf numFmtId="0" fontId="58" fillId="0" borderId="134" xfId="0" applyFont="1" applyBorder="1" applyAlignment="1">
      <alignment horizontal="right" vertical="center"/>
    </xf>
    <xf numFmtId="0" fontId="60" fillId="0" borderId="4" xfId="0" applyFont="1" applyBorder="1" applyAlignment="1">
      <alignment horizontal="right" vertical="center"/>
    </xf>
    <xf numFmtId="0" fontId="58" fillId="0" borderId="187" xfId="0" applyFont="1" applyBorder="1" applyAlignment="1">
      <alignment horizontal="right" vertical="center"/>
    </xf>
    <xf numFmtId="0" fontId="58" fillId="0" borderId="239" xfId="0" applyFont="1" applyBorder="1" applyAlignment="1">
      <alignment horizontal="right" vertical="center"/>
    </xf>
    <xf numFmtId="0" fontId="72" fillId="0" borderId="58" xfId="0" applyFont="1" applyBorder="1" applyAlignment="1">
      <alignment horizontal="left" vertical="center"/>
    </xf>
    <xf numFmtId="0" fontId="61" fillId="0" borderId="104" xfId="0" applyFont="1" applyBorder="1" applyAlignment="1">
      <alignment horizontal="right" vertical="center"/>
    </xf>
    <xf numFmtId="0" fontId="61" fillId="0" borderId="133" xfId="0" applyFont="1" applyBorder="1" applyAlignment="1">
      <alignment horizontal="right" vertical="center" wrapText="1"/>
    </xf>
    <xf numFmtId="0" fontId="61" fillId="0" borderId="4" xfId="0" applyFont="1" applyBorder="1" applyAlignment="1">
      <alignment horizontal="right" vertical="center"/>
    </xf>
    <xf numFmtId="0" fontId="67" fillId="0" borderId="67" xfId="14" applyFont="1" applyBorder="1" applyAlignment="1">
      <alignment vertical="center"/>
    </xf>
    <xf numFmtId="0" fontId="62" fillId="0" borderId="134" xfId="14" applyFont="1" applyBorder="1" applyAlignment="1">
      <alignment horizontal="right" vertical="center"/>
    </xf>
    <xf numFmtId="0" fontId="62" fillId="0" borderId="138" xfId="14" applyFont="1" applyBorder="1" applyAlignment="1">
      <alignment horizontal="right" vertical="center"/>
    </xf>
    <xf numFmtId="0" fontId="62" fillId="0" borderId="104" xfId="14" applyFont="1" applyBorder="1" applyAlignment="1">
      <alignment vertical="center"/>
    </xf>
    <xf numFmtId="0" fontId="62" fillId="0" borderId="138" xfId="14" applyFont="1" applyBorder="1" applyAlignment="1">
      <alignment vertical="center"/>
    </xf>
    <xf numFmtId="0" fontId="62" fillId="0" borderId="138" xfId="14" applyFont="1" applyBorder="1" applyAlignment="1">
      <alignment horizontal="center" vertical="center"/>
    </xf>
    <xf numFmtId="0" fontId="62" fillId="0" borderId="240" xfId="14" applyFont="1" applyBorder="1" applyAlignment="1">
      <alignment vertical="center"/>
    </xf>
    <xf numFmtId="0" fontId="21" fillId="0" borderId="241" xfId="14" applyFont="1" applyBorder="1" applyAlignment="1">
      <alignment vertical="center"/>
    </xf>
    <xf numFmtId="0" fontId="16" fillId="5" borderId="0" xfId="0" applyFont="1" applyFill="1" applyAlignment="1">
      <alignment horizontal="center" vertical="center"/>
    </xf>
    <xf numFmtId="0" fontId="16" fillId="5" borderId="100" xfId="0" applyFont="1" applyFill="1" applyBorder="1" applyAlignment="1">
      <alignment horizontal="left" vertical="center"/>
    </xf>
    <xf numFmtId="185" fontId="16" fillId="6" borderId="49" xfId="3" applyNumberFormat="1" applyFont="1" applyFill="1" applyBorder="1" applyAlignment="1" applyProtection="1">
      <alignment vertical="center"/>
      <protection locked="0"/>
    </xf>
    <xf numFmtId="185" fontId="16" fillId="6" borderId="129" xfId="3" applyNumberFormat="1" applyFont="1" applyFill="1" applyBorder="1" applyAlignment="1" applyProtection="1">
      <alignment vertical="center"/>
      <protection locked="0"/>
    </xf>
    <xf numFmtId="0" fontId="62" fillId="6" borderId="104" xfId="14" applyFont="1" applyFill="1" applyBorder="1" applyAlignment="1">
      <alignment vertical="center"/>
    </xf>
    <xf numFmtId="0" fontId="62" fillId="6" borderId="138" xfId="14" applyFont="1" applyFill="1" applyBorder="1" applyAlignment="1">
      <alignment vertical="center"/>
    </xf>
    <xf numFmtId="0" fontId="62" fillId="6" borderId="242" xfId="14" applyFont="1" applyFill="1" applyBorder="1" applyAlignment="1">
      <alignment vertical="center"/>
    </xf>
    <xf numFmtId="0" fontId="63" fillId="6" borderId="138" xfId="14" applyFont="1" applyFill="1" applyBorder="1" applyAlignment="1">
      <alignment vertical="center"/>
    </xf>
    <xf numFmtId="0" fontId="62" fillId="6" borderId="135" xfId="14" applyFont="1" applyFill="1" applyBorder="1" applyAlignment="1">
      <alignment vertical="center"/>
    </xf>
    <xf numFmtId="0" fontId="62" fillId="6" borderId="189" xfId="14" applyFont="1" applyFill="1" applyBorder="1" applyAlignment="1">
      <alignment vertical="center"/>
    </xf>
    <xf numFmtId="185" fontId="16" fillId="6" borderId="88" xfId="3" applyNumberFormat="1" applyFont="1" applyFill="1" applyBorder="1" applyAlignment="1" applyProtection="1">
      <alignment vertical="center"/>
      <protection locked="0"/>
    </xf>
    <xf numFmtId="0" fontId="64" fillId="0" borderId="71" xfId="14" applyFont="1" applyBorder="1" applyAlignment="1">
      <alignment horizontal="right" vertical="center" wrapText="1"/>
    </xf>
    <xf numFmtId="10" fontId="16" fillId="6" borderId="89" xfId="1" applyNumberFormat="1" applyFont="1" applyFill="1" applyBorder="1" applyAlignment="1" applyProtection="1">
      <alignment vertical="center"/>
      <protection locked="0"/>
    </xf>
    <xf numFmtId="10" fontId="16" fillId="6" borderId="82" xfId="1" applyNumberFormat="1" applyFont="1" applyFill="1" applyBorder="1" applyAlignment="1" applyProtection="1">
      <alignment vertical="center"/>
      <protection locked="0"/>
    </xf>
    <xf numFmtId="10" fontId="16" fillId="6" borderId="111" xfId="3" applyNumberFormat="1" applyFont="1" applyFill="1" applyBorder="1" applyAlignment="1" applyProtection="1">
      <alignment vertical="center"/>
      <protection locked="0"/>
    </xf>
    <xf numFmtId="38" fontId="3" fillId="5" borderId="93" xfId="3" applyFont="1" applyFill="1" applyBorder="1" applyAlignment="1">
      <alignment horizontal="left" vertical="center" shrinkToFit="1"/>
    </xf>
    <xf numFmtId="38" fontId="4" fillId="5" borderId="0" xfId="3" applyFont="1" applyFill="1" applyAlignment="1">
      <alignment horizontal="center" vertical="center"/>
    </xf>
    <xf numFmtId="38" fontId="3" fillId="5" borderId="54" xfId="3" applyFont="1" applyFill="1" applyBorder="1" applyAlignment="1">
      <alignment vertical="center"/>
    </xf>
    <xf numFmtId="38" fontId="3" fillId="5" borderId="52" xfId="3" applyFont="1" applyFill="1" applyBorder="1" applyAlignment="1">
      <alignment vertical="center"/>
    </xf>
    <xf numFmtId="10" fontId="16" fillId="0" borderId="72" xfId="1" applyNumberFormat="1" applyFont="1" applyBorder="1" applyAlignment="1">
      <alignment horizontal="center" vertical="center"/>
    </xf>
    <xf numFmtId="0" fontId="16" fillId="8" borderId="0" xfId="0" applyFont="1" applyFill="1" applyAlignment="1">
      <alignment horizontal="left" vertical="center"/>
    </xf>
    <xf numFmtId="9" fontId="16" fillId="6" borderId="0" xfId="0" applyNumberFormat="1" applyFont="1" applyFill="1">
      <alignment vertical="center"/>
    </xf>
    <xf numFmtId="0" fontId="16" fillId="0" borderId="67" xfId="0" applyFont="1" applyBorder="1" applyAlignment="1">
      <alignment horizontal="center" vertical="center"/>
    </xf>
    <xf numFmtId="0" fontId="16" fillId="6" borderId="0" xfId="0" applyFont="1" applyFill="1" applyAlignment="1">
      <alignment horizontal="center" vertical="center" shrinkToFit="1"/>
    </xf>
    <xf numFmtId="0" fontId="16" fillId="0" borderId="5" xfId="0" applyFont="1" applyBorder="1" applyAlignment="1">
      <alignment horizontal="left" vertical="center"/>
    </xf>
    <xf numFmtId="38" fontId="18" fillId="6" borderId="0" xfId="3" applyFont="1" applyFill="1" applyBorder="1" applyAlignment="1">
      <alignment horizontal="right" vertical="center"/>
    </xf>
    <xf numFmtId="38" fontId="18" fillId="0" borderId="139" xfId="3" applyFont="1" applyFill="1" applyBorder="1" applyAlignment="1">
      <alignment horizontal="right" vertical="center"/>
    </xf>
    <xf numFmtId="38" fontId="18" fillId="0" borderId="89" xfId="3" applyFont="1" applyFill="1" applyBorder="1" applyAlignment="1">
      <alignment horizontal="right" vertical="center"/>
    </xf>
    <xf numFmtId="38" fontId="16" fillId="0" borderId="0" xfId="3" applyFont="1">
      <alignment vertical="center"/>
    </xf>
    <xf numFmtId="0" fontId="3" fillId="8" borderId="4" xfId="0" applyFont="1" applyFill="1" applyBorder="1" applyAlignment="1">
      <alignment horizontal="center" vertical="center" wrapText="1"/>
    </xf>
    <xf numFmtId="0" fontId="3" fillId="8" borderId="241" xfId="0" applyFont="1" applyFill="1" applyBorder="1" applyAlignment="1">
      <alignment horizontal="center" vertical="center" wrapText="1"/>
    </xf>
    <xf numFmtId="38" fontId="7" fillId="5" borderId="4" xfId="3" applyFont="1" applyFill="1" applyBorder="1" applyAlignment="1">
      <alignment horizontal="right" vertical="center"/>
    </xf>
    <xf numFmtId="38" fontId="7" fillId="5" borderId="139" xfId="3" applyFont="1" applyFill="1" applyBorder="1" applyAlignment="1">
      <alignment horizontal="right" vertical="center"/>
    </xf>
    <xf numFmtId="38" fontId="7" fillId="5" borderId="82" xfId="3" applyFont="1" applyFill="1" applyBorder="1" applyAlignment="1">
      <alignment horizontal="right" vertical="center"/>
    </xf>
    <xf numFmtId="38" fontId="7" fillId="5" borderId="93" xfId="3" applyFont="1" applyFill="1" applyBorder="1" applyAlignment="1">
      <alignment horizontal="right" vertical="center" shrinkToFit="1"/>
    </xf>
    <xf numFmtId="38" fontId="6" fillId="0" borderId="92" xfId="3" applyFont="1" applyBorder="1">
      <alignment vertical="center"/>
    </xf>
    <xf numFmtId="38" fontId="6" fillId="0" borderId="203" xfId="3" applyFont="1" applyBorder="1">
      <alignment vertical="center"/>
    </xf>
    <xf numFmtId="38" fontId="6" fillId="6" borderId="243" xfId="3" applyFont="1" applyFill="1" applyBorder="1">
      <alignment vertical="center"/>
    </xf>
    <xf numFmtId="38" fontId="6" fillId="0" borderId="79" xfId="3" applyFont="1" applyBorder="1">
      <alignment vertical="center"/>
    </xf>
    <xf numFmtId="38" fontId="6" fillId="0" borderId="106" xfId="3" applyFont="1" applyBorder="1">
      <alignment vertical="center"/>
    </xf>
    <xf numFmtId="38" fontId="6" fillId="0" borderId="138" xfId="3" applyFont="1" applyBorder="1">
      <alignment vertical="center"/>
    </xf>
    <xf numFmtId="38" fontId="6" fillId="6" borderId="40" xfId="3" applyFont="1" applyFill="1" applyBorder="1">
      <alignment vertical="center"/>
    </xf>
    <xf numFmtId="38" fontId="6" fillId="0" borderId="93" xfId="3" applyFont="1" applyBorder="1">
      <alignment vertical="center"/>
    </xf>
    <xf numFmtId="38" fontId="6" fillId="0" borderId="204" xfId="3" applyFont="1" applyBorder="1">
      <alignment vertical="center"/>
    </xf>
    <xf numFmtId="38" fontId="6" fillId="0" borderId="133" xfId="3" applyFont="1" applyBorder="1">
      <alignment vertical="center"/>
    </xf>
    <xf numFmtId="38" fontId="6" fillId="6" borderId="244" xfId="3" applyFont="1" applyFill="1" applyBorder="1">
      <alignment vertical="center"/>
    </xf>
    <xf numFmtId="38" fontId="6" fillId="0" borderId="77" xfId="3" applyFont="1" applyBorder="1">
      <alignment vertical="center"/>
    </xf>
    <xf numFmtId="38" fontId="6" fillId="0" borderId="105" xfId="3" applyFont="1" applyBorder="1">
      <alignment vertical="center"/>
    </xf>
    <xf numFmtId="38" fontId="6" fillId="6" borderId="86" xfId="3" applyFont="1" applyFill="1" applyBorder="1">
      <alignment vertical="center"/>
    </xf>
    <xf numFmtId="38" fontId="6" fillId="6" borderId="237" xfId="3" applyFont="1" applyFill="1" applyBorder="1">
      <alignment vertical="center"/>
    </xf>
    <xf numFmtId="38" fontId="6" fillId="0" borderId="80" xfId="3" applyFont="1" applyBorder="1">
      <alignment vertical="center"/>
    </xf>
    <xf numFmtId="38" fontId="6" fillId="0" borderId="188" xfId="3" applyFont="1" applyBorder="1">
      <alignment vertical="center"/>
    </xf>
    <xf numFmtId="38" fontId="6" fillId="0" borderId="189" xfId="3" applyFont="1" applyBorder="1">
      <alignment vertical="center"/>
    </xf>
    <xf numFmtId="38" fontId="6" fillId="6" borderId="87" xfId="3" applyFont="1" applyFill="1" applyBorder="1">
      <alignment vertical="center"/>
    </xf>
    <xf numFmtId="38" fontId="6" fillId="0" borderId="245" xfId="3" applyFont="1" applyBorder="1">
      <alignment vertical="center"/>
    </xf>
    <xf numFmtId="38" fontId="6" fillId="0" borderId="246" xfId="3" applyFont="1" applyBorder="1">
      <alignment vertical="center"/>
    </xf>
    <xf numFmtId="0" fontId="73" fillId="0" borderId="234" xfId="0" applyFont="1" applyBorder="1">
      <alignment vertical="center"/>
    </xf>
    <xf numFmtId="0" fontId="73" fillId="0" borderId="65" xfId="0" applyFont="1" applyBorder="1" applyAlignment="1">
      <alignment vertical="center" wrapText="1"/>
    </xf>
    <xf numFmtId="0" fontId="73" fillId="0" borderId="131" xfId="0" applyFont="1" applyBorder="1" applyAlignment="1">
      <alignment horizontal="left" vertical="center"/>
    </xf>
    <xf numFmtId="191" fontId="5" fillId="3" borderId="16" xfId="0" applyNumberFormat="1" applyFont="1" applyFill="1" applyBorder="1" applyAlignment="1">
      <alignment horizontal="right" vertical="center"/>
    </xf>
    <xf numFmtId="191" fontId="5" fillId="3" borderId="17" xfId="0" applyNumberFormat="1" applyFont="1" applyFill="1" applyBorder="1" applyAlignment="1">
      <alignment horizontal="right" vertical="center"/>
    </xf>
    <xf numFmtId="192" fontId="5" fillId="3" borderId="16" xfId="0" applyNumberFormat="1" applyFont="1" applyFill="1" applyBorder="1" applyAlignment="1">
      <alignment horizontal="right" vertical="center"/>
    </xf>
    <xf numFmtId="192" fontId="5" fillId="3" borderId="17" xfId="0" applyNumberFormat="1" applyFont="1" applyFill="1" applyBorder="1" applyAlignment="1">
      <alignment horizontal="right" vertical="center"/>
    </xf>
    <xf numFmtId="192" fontId="5" fillId="3" borderId="142" xfId="0" applyNumberFormat="1" applyFont="1" applyFill="1" applyBorder="1" applyAlignment="1">
      <alignment horizontal="right" vertical="center"/>
    </xf>
    <xf numFmtId="192" fontId="5" fillId="3" borderId="143" xfId="0" applyNumberFormat="1" applyFont="1" applyFill="1" applyBorder="1" applyAlignment="1">
      <alignment horizontal="right" vertical="center"/>
    </xf>
    <xf numFmtId="191" fontId="5" fillId="0" borderId="139" xfId="0" applyNumberFormat="1" applyFont="1" applyBorder="1" applyAlignment="1">
      <alignment horizontal="right" vertical="center"/>
    </xf>
    <xf numFmtId="192" fontId="5" fillId="0" borderId="139" xfId="0" applyNumberFormat="1" applyFont="1" applyBorder="1" applyAlignment="1">
      <alignment horizontal="right" vertical="center"/>
    </xf>
    <xf numFmtId="192" fontId="5" fillId="0" borderId="89" xfId="0" applyNumberFormat="1" applyFont="1" applyBorder="1" applyAlignment="1">
      <alignment horizontal="right" vertical="center"/>
    </xf>
    <xf numFmtId="192" fontId="5" fillId="0" borderId="12" xfId="0" applyNumberFormat="1" applyFont="1" applyBorder="1" applyAlignment="1">
      <alignment horizontal="right" vertical="center"/>
    </xf>
    <xf numFmtId="191" fontId="5" fillId="6" borderId="89" xfId="0" applyNumberFormat="1" applyFont="1" applyFill="1" applyBorder="1" applyAlignment="1">
      <alignment horizontal="right" vertical="center"/>
    </xf>
    <xf numFmtId="10" fontId="16" fillId="8" borderId="233" xfId="1" applyNumberFormat="1" applyFont="1" applyFill="1" applyBorder="1" applyAlignment="1">
      <alignment vertical="center"/>
    </xf>
    <xf numFmtId="10" fontId="44" fillId="8" borderId="10" xfId="1" applyNumberFormat="1" applyFont="1" applyFill="1" applyBorder="1" applyAlignment="1">
      <alignment vertical="center"/>
    </xf>
    <xf numFmtId="3" fontId="56" fillId="6" borderId="107" xfId="0" applyNumberFormat="1" applyFont="1" applyFill="1" applyBorder="1">
      <alignment vertical="center"/>
    </xf>
    <xf numFmtId="3" fontId="56" fillId="6" borderId="151" xfId="0" applyNumberFormat="1" applyFont="1" applyFill="1" applyBorder="1">
      <alignment vertical="center"/>
    </xf>
    <xf numFmtId="0" fontId="0" fillId="0" borderId="233" xfId="0" applyBorder="1" applyAlignment="1">
      <alignment horizontal="left" vertical="center" wrapText="1"/>
    </xf>
    <xf numFmtId="10" fontId="16" fillId="6" borderId="76" xfId="0" applyNumberFormat="1" applyFont="1" applyFill="1" applyBorder="1">
      <alignment vertical="center"/>
    </xf>
    <xf numFmtId="38" fontId="22" fillId="5" borderId="0" xfId="3" applyFont="1" applyFill="1">
      <alignment vertical="center"/>
    </xf>
    <xf numFmtId="38" fontId="7" fillId="6" borderId="115" xfId="3" applyFont="1" applyFill="1" applyBorder="1" applyAlignment="1">
      <alignment horizontal="right" vertical="center"/>
    </xf>
    <xf numFmtId="38" fontId="7" fillId="6" borderId="113" xfId="3" applyFont="1" applyFill="1" applyBorder="1" applyAlignment="1">
      <alignment horizontal="right" vertical="center"/>
    </xf>
    <xf numFmtId="38" fontId="7" fillId="5" borderId="247" xfId="3" applyFont="1" applyFill="1" applyBorder="1" applyAlignment="1">
      <alignment horizontal="right" vertical="center"/>
    </xf>
    <xf numFmtId="38" fontId="7" fillId="6" borderId="221" xfId="3" applyFont="1" applyFill="1" applyBorder="1" applyAlignment="1">
      <alignment horizontal="right" vertical="center"/>
    </xf>
    <xf numFmtId="38" fontId="7" fillId="6" borderId="250" xfId="3" applyFont="1" applyFill="1" applyBorder="1" applyAlignment="1">
      <alignment horizontal="right" vertical="center" shrinkToFit="1"/>
    </xf>
    <xf numFmtId="38" fontId="7" fillId="6" borderId="249" xfId="3" applyFont="1" applyFill="1" applyBorder="1" applyAlignment="1">
      <alignment horizontal="right" vertical="center" shrinkToFit="1"/>
    </xf>
    <xf numFmtId="38" fontId="7" fillId="6" borderId="238" xfId="3" applyFont="1" applyFill="1" applyBorder="1" applyAlignment="1">
      <alignment horizontal="right" vertical="center" shrinkToFit="1"/>
    </xf>
    <xf numFmtId="38" fontId="3" fillId="7" borderId="251" xfId="3" applyFont="1" applyFill="1" applyBorder="1" applyAlignment="1">
      <alignment horizontal="center" vertical="center" wrapText="1" shrinkToFit="1"/>
    </xf>
    <xf numFmtId="38" fontId="3" fillId="7" borderId="245" xfId="3" applyFont="1" applyFill="1" applyBorder="1" applyAlignment="1">
      <alignment horizontal="center" vertical="center" wrapText="1" shrinkToFit="1"/>
    </xf>
    <xf numFmtId="38" fontId="3" fillId="7" borderId="153" xfId="3" applyFont="1" applyFill="1" applyBorder="1" applyAlignment="1">
      <alignment horizontal="center" vertical="center" shrinkToFit="1"/>
    </xf>
    <xf numFmtId="38" fontId="3" fillId="7" borderId="248" xfId="3" applyFont="1" applyFill="1" applyBorder="1" applyAlignment="1">
      <alignment horizontal="center" vertical="center" shrinkToFit="1"/>
    </xf>
    <xf numFmtId="10" fontId="3" fillId="7" borderId="107" xfId="3" applyNumberFormat="1" applyFont="1" applyFill="1" applyBorder="1" applyAlignment="1">
      <alignment horizontal="center" vertical="center" wrapText="1" shrinkToFit="1"/>
    </xf>
    <xf numFmtId="10" fontId="3" fillId="7" borderId="7" xfId="3" applyNumberFormat="1" applyFont="1" applyFill="1" applyBorder="1" applyAlignment="1">
      <alignment horizontal="center" vertical="center" wrapText="1" shrinkToFit="1"/>
    </xf>
    <xf numFmtId="10" fontId="3" fillId="7" borderId="140" xfId="3" applyNumberFormat="1" applyFont="1" applyFill="1" applyBorder="1" applyAlignment="1">
      <alignment horizontal="center" vertical="center" shrinkToFit="1"/>
    </xf>
    <xf numFmtId="10" fontId="3" fillId="7" borderId="218" xfId="3" applyNumberFormat="1" applyFont="1" applyFill="1" applyBorder="1" applyAlignment="1">
      <alignment horizontal="center" vertical="center" shrinkToFit="1"/>
    </xf>
    <xf numFmtId="0" fontId="0" fillId="0" borderId="130" xfId="0" applyBorder="1" applyAlignment="1">
      <alignment horizontal="left" vertical="center" wrapText="1"/>
    </xf>
    <xf numFmtId="0" fontId="75" fillId="5" borderId="10" xfId="14" applyFont="1" applyFill="1" applyBorder="1" applyAlignment="1" applyProtection="1">
      <alignment horizontal="center" vertical="center"/>
      <protection locked="0"/>
    </xf>
    <xf numFmtId="0" fontId="75" fillId="5" borderId="1" xfId="14" applyFont="1" applyFill="1" applyBorder="1" applyAlignment="1" applyProtection="1">
      <alignment horizontal="center" vertical="center"/>
      <protection locked="0"/>
    </xf>
    <xf numFmtId="0" fontId="75" fillId="5" borderId="0" xfId="14" applyFont="1" applyFill="1" applyAlignment="1">
      <alignment horizontal="center" vertical="center"/>
    </xf>
    <xf numFmtId="0" fontId="75" fillId="5" borderId="10" xfId="14" applyFont="1" applyFill="1" applyBorder="1" applyAlignment="1">
      <alignment horizontal="center" vertical="center"/>
    </xf>
    <xf numFmtId="0" fontId="75" fillId="5" borderId="1" xfId="14" applyFont="1" applyFill="1" applyBorder="1" applyAlignment="1">
      <alignment horizontal="center" vertical="center"/>
    </xf>
    <xf numFmtId="0" fontId="77" fillId="5" borderId="49" xfId="14" applyFont="1" applyFill="1" applyBorder="1" applyAlignment="1" applyProtection="1">
      <alignment vertical="top" wrapText="1"/>
      <protection locked="0"/>
    </xf>
    <xf numFmtId="0" fontId="76" fillId="5" borderId="76" xfId="14" applyFont="1" applyFill="1" applyBorder="1" applyAlignment="1" applyProtection="1">
      <alignment vertical="top" wrapText="1"/>
      <protection locked="0"/>
    </xf>
    <xf numFmtId="0" fontId="75" fillId="5" borderId="76" xfId="14" applyFont="1" applyFill="1" applyBorder="1" applyAlignment="1" applyProtection="1">
      <alignment vertical="top" wrapText="1"/>
      <protection locked="0"/>
    </xf>
    <xf numFmtId="0" fontId="75" fillId="5" borderId="1" xfId="14" applyFont="1" applyFill="1" applyBorder="1" applyAlignment="1" applyProtection="1">
      <alignment horizontal="center" vertical="top" wrapText="1"/>
      <protection locked="0"/>
    </xf>
    <xf numFmtId="58" fontId="75" fillId="5" borderId="1" xfId="14" applyNumberFormat="1" applyFont="1" applyFill="1" applyBorder="1" applyAlignment="1" applyProtection="1">
      <alignment horizontal="center" vertical="center"/>
      <protection locked="0"/>
    </xf>
    <xf numFmtId="0" fontId="75" fillId="5" borderId="49" xfId="14" applyFont="1" applyFill="1" applyBorder="1" applyAlignment="1" applyProtection="1">
      <alignment vertical="top" wrapText="1"/>
      <protection locked="0"/>
    </xf>
    <xf numFmtId="0" fontId="75" fillId="5" borderId="98" xfId="14" applyFont="1" applyFill="1" applyBorder="1" applyAlignment="1" applyProtection="1">
      <alignment vertical="top" wrapText="1"/>
      <protection locked="0"/>
    </xf>
    <xf numFmtId="40" fontId="75" fillId="5" borderId="1" xfId="3" applyNumberFormat="1" applyFont="1" applyFill="1" applyBorder="1" applyAlignment="1" applyProtection="1">
      <alignment horizontal="center" vertical="center"/>
      <protection locked="0"/>
    </xf>
    <xf numFmtId="181" fontId="75" fillId="5" borderId="1" xfId="3" applyNumberFormat="1" applyFont="1" applyFill="1" applyBorder="1" applyAlignment="1" applyProtection="1">
      <alignment horizontal="center" vertical="center"/>
      <protection locked="0"/>
    </xf>
    <xf numFmtId="178" fontId="75" fillId="5" borderId="10" xfId="3" applyNumberFormat="1" applyFont="1" applyFill="1" applyBorder="1" applyAlignment="1" applyProtection="1">
      <alignment horizontal="center" vertical="center"/>
      <protection locked="0"/>
    </xf>
    <xf numFmtId="178" fontId="75" fillId="5" borderId="1" xfId="3" applyNumberFormat="1" applyFont="1" applyFill="1" applyBorder="1" applyAlignment="1" applyProtection="1">
      <alignment horizontal="center" vertical="center"/>
      <protection locked="0"/>
    </xf>
    <xf numFmtId="194" fontId="75" fillId="5" borderId="1" xfId="3" applyNumberFormat="1" applyFont="1" applyFill="1" applyBorder="1" applyAlignment="1" applyProtection="1">
      <alignment horizontal="center" vertical="center"/>
      <protection locked="0"/>
    </xf>
    <xf numFmtId="190" fontId="75" fillId="5" borderId="1" xfId="14" applyNumberFormat="1" applyFont="1" applyFill="1" applyBorder="1" applyAlignment="1" applyProtection="1">
      <alignment horizontal="center" vertical="center"/>
      <protection locked="0"/>
    </xf>
    <xf numFmtId="0" fontId="75" fillId="5" borderId="1" xfId="14" applyFont="1" applyFill="1" applyBorder="1" applyAlignment="1" applyProtection="1">
      <alignment horizontal="center" vertical="center" wrapText="1"/>
      <protection locked="0"/>
    </xf>
    <xf numFmtId="0" fontId="75" fillId="5" borderId="53" xfId="14" applyFont="1" applyFill="1" applyBorder="1" applyAlignment="1" applyProtection="1">
      <alignment horizontal="center" vertical="center"/>
      <protection locked="0"/>
    </xf>
    <xf numFmtId="0" fontId="75" fillId="5" borderId="0" xfId="14" applyFont="1" applyFill="1" applyAlignment="1" applyProtection="1">
      <alignment horizontal="center" vertical="center"/>
      <protection locked="0"/>
    </xf>
    <xf numFmtId="58" fontId="75" fillId="5" borderId="0" xfId="14" applyNumberFormat="1" applyFont="1" applyFill="1" applyAlignment="1" applyProtection="1">
      <alignment horizontal="center" vertical="center"/>
      <protection locked="0"/>
    </xf>
    <xf numFmtId="0" fontId="75" fillId="5" borderId="0" xfId="14" applyFont="1" applyFill="1" applyAlignment="1" applyProtection="1">
      <alignment vertical="center" shrinkToFit="1"/>
      <protection locked="0"/>
    </xf>
    <xf numFmtId="9" fontId="75" fillId="5" borderId="10" xfId="1" applyFont="1" applyFill="1" applyBorder="1" applyAlignment="1" applyProtection="1">
      <alignment horizontal="center" vertical="center"/>
      <protection locked="0"/>
    </xf>
    <xf numFmtId="9" fontId="75" fillId="5" borderId="0" xfId="1" applyFont="1" applyFill="1" applyBorder="1" applyAlignment="1" applyProtection="1">
      <alignment horizontal="center" vertical="center"/>
      <protection locked="0"/>
    </xf>
    <xf numFmtId="0" fontId="78" fillId="5" borderId="0" xfId="0" applyFont="1" applyFill="1" applyAlignment="1">
      <alignment horizontal="center" vertical="center"/>
    </xf>
    <xf numFmtId="0" fontId="78" fillId="5" borderId="1" xfId="0" applyFont="1" applyFill="1" applyBorder="1" applyAlignment="1">
      <alignment horizontal="center" vertical="center"/>
    </xf>
    <xf numFmtId="38" fontId="81" fillId="0" borderId="12" xfId="3" applyFont="1" applyBorder="1" applyAlignment="1">
      <alignment horizontal="right" vertical="center" wrapText="1"/>
    </xf>
    <xf numFmtId="0" fontId="81" fillId="0" borderId="0" xfId="0" applyFont="1">
      <alignment vertical="center"/>
    </xf>
    <xf numFmtId="38" fontId="81" fillId="0" borderId="49" xfId="3" applyFont="1" applyBorder="1" applyAlignment="1">
      <alignment horizontal="right" vertical="center" wrapText="1"/>
    </xf>
    <xf numFmtId="0" fontId="81" fillId="0" borderId="49" xfId="0" applyFont="1" applyBorder="1" applyAlignment="1">
      <alignment vertical="center" wrapText="1"/>
    </xf>
    <xf numFmtId="38" fontId="82" fillId="0" borderId="132" xfId="3" applyFont="1" applyBorder="1">
      <alignment vertical="center"/>
    </xf>
    <xf numFmtId="38" fontId="82" fillId="0" borderId="138" xfId="3" applyFont="1" applyBorder="1">
      <alignment vertical="center"/>
    </xf>
    <xf numFmtId="38" fontId="82" fillId="0" borderId="159" xfId="3" applyFont="1" applyBorder="1">
      <alignment vertical="center"/>
    </xf>
    <xf numFmtId="38" fontId="83" fillId="0" borderId="88" xfId="3" applyFont="1" applyFill="1" applyBorder="1" applyAlignment="1">
      <alignment horizontal="right" vertical="center"/>
    </xf>
    <xf numFmtId="10" fontId="78" fillId="0" borderId="72" xfId="1" applyNumberFormat="1" applyFont="1" applyBorder="1">
      <alignment vertical="center"/>
    </xf>
    <xf numFmtId="38" fontId="82" fillId="6" borderId="125" xfId="3" applyFont="1" applyFill="1" applyBorder="1">
      <alignment vertical="center"/>
    </xf>
    <xf numFmtId="183" fontId="84" fillId="0" borderId="32" xfId="0" applyNumberFormat="1" applyFont="1" applyBorder="1">
      <alignment vertical="center"/>
    </xf>
    <xf numFmtId="0" fontId="16" fillId="8" borderId="146" xfId="0" applyFont="1" applyFill="1" applyBorder="1" applyAlignment="1">
      <alignment horizontal="center" vertical="center" shrinkToFit="1"/>
    </xf>
    <xf numFmtId="183" fontId="84" fillId="0" borderId="42" xfId="0" applyNumberFormat="1" applyFont="1" applyBorder="1">
      <alignment vertical="center"/>
    </xf>
    <xf numFmtId="0" fontId="78" fillId="0" borderId="11" xfId="0" applyFont="1" applyBorder="1" applyAlignment="1">
      <alignment horizontal="center" vertical="center" shrinkToFit="1"/>
    </xf>
    <xf numFmtId="0" fontId="16" fillId="0" borderId="76" xfId="0" applyFont="1" applyBorder="1" applyAlignment="1">
      <alignment horizontal="center" vertical="center"/>
    </xf>
    <xf numFmtId="0" fontId="16" fillId="6" borderId="76" xfId="0" applyFont="1" applyFill="1" applyBorder="1" applyAlignment="1">
      <alignment horizontal="center" vertical="center"/>
    </xf>
    <xf numFmtId="0" fontId="78" fillId="0" borderId="173" xfId="0" applyFont="1" applyBorder="1" applyAlignment="1">
      <alignment horizontal="center" vertical="center" shrinkToFit="1"/>
    </xf>
    <xf numFmtId="183" fontId="85" fillId="0" borderId="46" xfId="0" applyNumberFormat="1" applyFont="1" applyBorder="1">
      <alignment vertical="center"/>
    </xf>
    <xf numFmtId="183" fontId="85" fillId="0" borderId="32" xfId="0" applyNumberFormat="1" applyFont="1" applyBorder="1">
      <alignment vertical="center"/>
    </xf>
    <xf numFmtId="183" fontId="85" fillId="0" borderId="21" xfId="0" applyNumberFormat="1" applyFont="1" applyBorder="1">
      <alignment vertical="center"/>
    </xf>
    <xf numFmtId="0" fontId="83" fillId="5" borderId="78" xfId="0" applyFont="1" applyFill="1" applyBorder="1" applyAlignment="1">
      <alignment horizontal="center" vertical="center"/>
    </xf>
    <xf numFmtId="49" fontId="3" fillId="2" borderId="2" xfId="3" applyNumberFormat="1" applyFont="1" applyFill="1" applyBorder="1" applyAlignment="1">
      <alignment horizontal="right" vertical="center"/>
    </xf>
    <xf numFmtId="49" fontId="3" fillId="2" borderId="9" xfId="3" applyNumberFormat="1" applyFont="1" applyFill="1" applyBorder="1" applyAlignment="1">
      <alignment horizontal="right" vertical="center"/>
    </xf>
    <xf numFmtId="49" fontId="3" fillId="2" borderId="0" xfId="3" applyNumberFormat="1" applyFont="1" applyFill="1" applyBorder="1" applyAlignment="1">
      <alignment horizontal="right" vertical="center"/>
    </xf>
    <xf numFmtId="0" fontId="1" fillId="0" borderId="12" xfId="7" applyBorder="1" applyAlignment="1">
      <alignment vertical="center"/>
    </xf>
    <xf numFmtId="0" fontId="19" fillId="0" borderId="12" xfId="7" applyFont="1" applyBorder="1" applyAlignment="1">
      <alignment horizontal="center" vertical="center" wrapText="1"/>
    </xf>
    <xf numFmtId="0" fontId="20" fillId="0" borderId="55" xfId="7" applyFont="1" applyBorder="1" applyAlignment="1">
      <alignment horizontal="center" vertical="center" wrapText="1"/>
    </xf>
    <xf numFmtId="0" fontId="20" fillId="0" borderId="55" xfId="7" applyFont="1" applyBorder="1" applyAlignment="1">
      <alignment horizontal="center" vertical="center"/>
    </xf>
    <xf numFmtId="0" fontId="1" fillId="0" borderId="49" xfId="7" applyBorder="1" applyAlignment="1" applyProtection="1">
      <alignment horizontal="center" vertical="center"/>
      <protection locked="0"/>
    </xf>
    <xf numFmtId="0" fontId="81" fillId="0" borderId="49" xfId="16" applyFont="1" applyBorder="1" applyAlignment="1">
      <alignment horizontal="center" vertical="center" wrapText="1"/>
    </xf>
    <xf numFmtId="0" fontId="81" fillId="0" borderId="49" xfId="16" applyFont="1" applyBorder="1" applyAlignment="1">
      <alignment horizontal="center" vertical="center"/>
    </xf>
    <xf numFmtId="0" fontId="0" fillId="8" borderId="293" xfId="0" applyFill="1" applyBorder="1" applyAlignment="1">
      <alignment horizontal="center" vertical="center" wrapText="1"/>
    </xf>
    <xf numFmtId="0" fontId="0" fillId="8" borderId="78" xfId="0" applyFill="1" applyBorder="1" applyAlignment="1">
      <alignment horizontal="center" vertical="center" wrapText="1"/>
    </xf>
    <xf numFmtId="0" fontId="0" fillId="8" borderId="86" xfId="0" applyFill="1" applyBorder="1" applyAlignment="1">
      <alignment horizontal="center" vertical="center" wrapText="1"/>
    </xf>
    <xf numFmtId="10" fontId="0" fillId="8" borderId="50" xfId="0" applyNumberFormat="1" applyFill="1" applyBorder="1" applyAlignment="1">
      <alignment horizontal="center" vertical="center" wrapText="1"/>
    </xf>
    <xf numFmtId="10" fontId="0" fillId="8" borderId="12" xfId="0" applyNumberFormat="1" applyFill="1" applyBorder="1" applyAlignment="1">
      <alignment horizontal="center" vertical="center" wrapText="1"/>
    </xf>
    <xf numFmtId="0" fontId="87" fillId="0" borderId="96" xfId="0" applyFont="1" applyBorder="1" applyAlignment="1">
      <alignment vertical="center" shrinkToFit="1"/>
    </xf>
    <xf numFmtId="189" fontId="87" fillId="0" borderId="295" xfId="0" applyNumberFormat="1" applyFont="1" applyBorder="1">
      <alignment vertical="center"/>
    </xf>
    <xf numFmtId="189" fontId="0" fillId="0" borderId="244" xfId="0" applyNumberFormat="1" applyBorder="1">
      <alignment vertical="center"/>
    </xf>
    <xf numFmtId="189" fontId="0" fillId="0" borderId="96" xfId="0" applyNumberFormat="1" applyBorder="1">
      <alignment vertical="center"/>
    </xf>
    <xf numFmtId="0" fontId="87" fillId="0" borderId="78" xfId="0" applyFont="1" applyBorder="1" applyAlignment="1">
      <alignment vertical="center" shrinkToFit="1"/>
    </xf>
    <xf numFmtId="189" fontId="87" fillId="0" borderId="296" xfId="0" applyNumberFormat="1" applyFont="1" applyBorder="1">
      <alignment vertical="center"/>
    </xf>
    <xf numFmtId="189" fontId="0" fillId="0" borderId="86" xfId="0" applyNumberFormat="1" applyBorder="1">
      <alignment vertical="center"/>
    </xf>
    <xf numFmtId="189" fontId="0" fillId="0" borderId="78" xfId="0" applyNumberFormat="1" applyBorder="1">
      <alignment vertical="center"/>
    </xf>
    <xf numFmtId="0" fontId="87" fillId="0" borderId="139" xfId="0" applyFont="1" applyBorder="1" applyAlignment="1">
      <alignment vertical="center" shrinkToFit="1"/>
    </xf>
    <xf numFmtId="189" fontId="87" fillId="0" borderId="297" xfId="0" applyNumberFormat="1" applyFont="1" applyBorder="1">
      <alignment vertical="center"/>
    </xf>
    <xf numFmtId="189" fontId="0" fillId="0" borderId="3" xfId="0" applyNumberFormat="1" applyBorder="1">
      <alignment vertical="center"/>
    </xf>
    <xf numFmtId="189" fontId="0" fillId="0" borderId="139" xfId="0" applyNumberFormat="1" applyBorder="1">
      <alignment vertical="center"/>
    </xf>
    <xf numFmtId="0" fontId="87" fillId="0" borderId="91" xfId="0" applyFont="1" applyBorder="1" applyAlignment="1">
      <alignment vertical="center" shrinkToFit="1"/>
    </xf>
    <xf numFmtId="189" fontId="87" fillId="0" borderId="298" xfId="0" applyNumberFormat="1" applyFont="1" applyBorder="1">
      <alignment vertical="center"/>
    </xf>
    <xf numFmtId="189" fontId="0" fillId="0" borderId="275" xfId="0" applyNumberFormat="1" applyBorder="1">
      <alignment vertical="center"/>
    </xf>
    <xf numFmtId="189" fontId="0" fillId="0" borderId="91" xfId="0" applyNumberFormat="1" applyBorder="1">
      <alignment vertical="center"/>
    </xf>
    <xf numFmtId="189" fontId="87" fillId="0" borderId="299" xfId="0" applyNumberFormat="1" applyFont="1" applyBorder="1">
      <alignment vertical="center"/>
    </xf>
    <xf numFmtId="189" fontId="0" fillId="6" borderId="256" xfId="0" applyNumberFormat="1" applyFill="1" applyBorder="1">
      <alignment vertical="center"/>
    </xf>
    <xf numFmtId="38" fontId="3" fillId="7" borderId="67" xfId="3" applyFont="1" applyFill="1" applyBorder="1" applyAlignment="1">
      <alignment horizontal="right" vertical="center"/>
    </xf>
    <xf numFmtId="38" fontId="3" fillId="7" borderId="49" xfId="3" applyFont="1" applyFill="1" applyBorder="1" applyAlignment="1">
      <alignment horizontal="right" vertical="center"/>
    </xf>
    <xf numFmtId="38" fontId="3" fillId="7" borderId="221" xfId="3" applyFont="1" applyFill="1" applyBorder="1" applyAlignment="1">
      <alignment horizontal="right" vertical="center"/>
    </xf>
    <xf numFmtId="189" fontId="0" fillId="0" borderId="0" xfId="0" applyNumberFormat="1">
      <alignment vertical="center"/>
    </xf>
    <xf numFmtId="0" fontId="66" fillId="0" borderId="58" xfId="2" applyBorder="1">
      <alignment vertical="center"/>
    </xf>
    <xf numFmtId="0" fontId="0" fillId="0" borderId="131" xfId="0" applyBorder="1" applyAlignment="1">
      <alignment horizontal="left" vertical="center" wrapText="1"/>
    </xf>
    <xf numFmtId="38" fontId="3" fillId="7" borderId="135" xfId="3" applyFont="1" applyFill="1" applyBorder="1" applyAlignment="1">
      <alignment horizontal="right" vertical="center"/>
    </xf>
    <xf numFmtId="38" fontId="3" fillId="7" borderId="89" xfId="3" applyFont="1" applyFill="1" applyBorder="1" applyAlignment="1">
      <alignment horizontal="right" vertical="center"/>
    </xf>
    <xf numFmtId="38" fontId="3" fillId="7" borderId="238" xfId="3" applyFont="1" applyFill="1" applyBorder="1" applyAlignment="1">
      <alignment horizontal="right" vertical="center"/>
    </xf>
    <xf numFmtId="38" fontId="3" fillId="7" borderId="138" xfId="3" applyFont="1" applyFill="1" applyBorder="1" applyAlignment="1">
      <alignment horizontal="right" vertical="center"/>
    </xf>
    <xf numFmtId="38" fontId="3" fillId="7" borderId="82" xfId="3" applyFont="1" applyFill="1" applyBorder="1" applyAlignment="1">
      <alignment horizontal="right" vertical="center"/>
    </xf>
    <xf numFmtId="38" fontId="3" fillId="7" borderId="159" xfId="3" applyFont="1" applyFill="1" applyBorder="1" applyAlignment="1">
      <alignment horizontal="right" vertical="center"/>
    </xf>
    <xf numFmtId="38" fontId="3" fillId="5" borderId="134" xfId="3" applyFont="1" applyFill="1" applyBorder="1" applyAlignment="1">
      <alignment horizontal="right" vertical="center" shrinkToFit="1"/>
    </xf>
    <xf numFmtId="38" fontId="3" fillId="5" borderId="78" xfId="3" applyFont="1" applyFill="1" applyBorder="1" applyAlignment="1">
      <alignment horizontal="right" vertical="center" shrinkToFit="1"/>
    </xf>
    <xf numFmtId="38" fontId="3" fillId="5" borderId="137" xfId="3" applyFont="1" applyFill="1" applyBorder="1" applyAlignment="1">
      <alignment horizontal="right" vertical="center" shrinkToFit="1"/>
    </xf>
    <xf numFmtId="38" fontId="3" fillId="5" borderId="133" xfId="3" applyFont="1" applyFill="1" applyBorder="1" applyAlignment="1">
      <alignment horizontal="right" vertical="center" shrinkToFit="1"/>
    </xf>
    <xf numFmtId="38" fontId="3" fillId="5" borderId="96" xfId="3" applyFont="1" applyFill="1" applyBorder="1" applyAlignment="1">
      <alignment horizontal="right" vertical="center" shrinkToFit="1"/>
    </xf>
    <xf numFmtId="38" fontId="3" fillId="5" borderId="249" xfId="3" applyFont="1" applyFill="1" applyBorder="1" applyAlignment="1">
      <alignment horizontal="right" vertical="center" shrinkToFit="1"/>
    </xf>
    <xf numFmtId="38" fontId="3" fillId="5" borderId="119" xfId="3" applyFont="1" applyFill="1" applyBorder="1" applyAlignment="1">
      <alignment horizontal="right" vertical="center" shrinkToFit="1"/>
    </xf>
    <xf numFmtId="38" fontId="7" fillId="7" borderId="49" xfId="3" applyFont="1" applyFill="1" applyBorder="1" applyAlignment="1">
      <alignment horizontal="right" vertical="center"/>
    </xf>
    <xf numFmtId="38" fontId="85" fillId="5" borderId="138" xfId="3" applyFont="1" applyFill="1" applyBorder="1" applyAlignment="1">
      <alignment horizontal="right" vertical="center"/>
    </xf>
    <xf numFmtId="38" fontId="85" fillId="5" borderId="135" xfId="3" applyFont="1" applyFill="1" applyBorder="1" applyAlignment="1">
      <alignment horizontal="right" vertical="center" shrinkToFit="1"/>
    </xf>
    <xf numFmtId="38" fontId="85" fillId="5" borderId="153" xfId="3" applyFont="1" applyFill="1" applyBorder="1" applyAlignment="1">
      <alignment horizontal="right" vertical="center"/>
    </xf>
    <xf numFmtId="38" fontId="85" fillId="5" borderId="248" xfId="3" applyFont="1" applyFill="1" applyBorder="1" applyAlignment="1">
      <alignment horizontal="right" vertical="center"/>
    </xf>
    <xf numFmtId="38" fontId="85" fillId="5" borderId="115" xfId="3" applyFont="1" applyFill="1" applyBorder="1" applyAlignment="1">
      <alignment horizontal="right" vertical="center"/>
    </xf>
    <xf numFmtId="38" fontId="85" fillId="5" borderId="82" xfId="3" applyFont="1" applyFill="1" applyBorder="1" applyAlignment="1">
      <alignment horizontal="right" vertical="center"/>
    </xf>
    <xf numFmtId="38" fontId="85" fillId="5" borderId="236" xfId="3" applyFont="1" applyFill="1" applyBorder="1" applyAlignment="1">
      <alignment horizontal="right" vertical="center"/>
    </xf>
    <xf numFmtId="38" fontId="85" fillId="5" borderId="113" xfId="3" applyFont="1" applyFill="1" applyBorder="1" applyAlignment="1">
      <alignment horizontal="right" vertical="center"/>
    </xf>
    <xf numFmtId="38" fontId="85" fillId="5" borderId="89" xfId="3" applyFont="1" applyFill="1" applyBorder="1" applyAlignment="1">
      <alignment horizontal="right" vertical="center" shrinkToFit="1"/>
    </xf>
    <xf numFmtId="38" fontId="85" fillId="5" borderId="238" xfId="3" applyFont="1" applyFill="1" applyBorder="1" applyAlignment="1">
      <alignment horizontal="right" vertical="center" shrinkToFit="1"/>
    </xf>
    <xf numFmtId="38" fontId="85" fillId="5" borderId="112" xfId="3" applyFont="1" applyFill="1" applyBorder="1" applyAlignment="1">
      <alignment horizontal="right" vertical="center" shrinkToFit="1"/>
    </xf>
    <xf numFmtId="38" fontId="85" fillId="5" borderId="118" xfId="3" applyFont="1" applyFill="1" applyBorder="1" applyAlignment="1">
      <alignment horizontal="right" vertical="center" shrinkToFit="1"/>
    </xf>
    <xf numFmtId="0" fontId="57" fillId="4" borderId="62" xfId="0" applyFont="1" applyFill="1" applyBorder="1" applyAlignment="1">
      <alignment horizontal="center" vertical="center" textRotation="255"/>
    </xf>
    <xf numFmtId="0" fontId="57" fillId="4" borderId="219" xfId="0" applyFont="1" applyFill="1" applyBorder="1" applyAlignment="1">
      <alignment horizontal="center" vertical="center" textRotation="255"/>
    </xf>
    <xf numFmtId="0" fontId="57" fillId="4" borderId="220" xfId="0" applyFont="1" applyFill="1" applyBorder="1" applyAlignment="1">
      <alignment horizontal="center" vertical="center" textRotation="255"/>
    </xf>
    <xf numFmtId="0" fontId="35" fillId="0" borderId="0" xfId="0" applyFont="1" applyAlignment="1">
      <alignment vertical="center" shrinkToFit="1"/>
    </xf>
    <xf numFmtId="0" fontId="19" fillId="0" borderId="0" xfId="0" applyFont="1" applyAlignment="1">
      <alignment vertical="center" shrinkToFit="1"/>
    </xf>
    <xf numFmtId="0" fontId="57" fillId="4" borderId="63" xfId="0" applyFont="1" applyFill="1" applyBorder="1" applyAlignment="1">
      <alignment horizontal="center" vertical="center" textRotation="255"/>
    </xf>
    <xf numFmtId="0" fontId="57" fillId="4" borderId="64" xfId="0" applyFont="1" applyFill="1" applyBorder="1" applyAlignment="1">
      <alignment horizontal="center" vertical="center" textRotation="255"/>
    </xf>
    <xf numFmtId="0" fontId="57" fillId="4" borderId="65" xfId="0" applyFont="1" applyFill="1" applyBorder="1" applyAlignment="1">
      <alignment horizontal="center" vertical="center" textRotation="255"/>
    </xf>
    <xf numFmtId="0" fontId="57" fillId="4" borderId="56" xfId="0" applyFont="1" applyFill="1" applyBorder="1" applyAlignment="1">
      <alignment horizontal="center" vertical="center" textRotation="255"/>
    </xf>
    <xf numFmtId="0" fontId="57" fillId="4" borderId="57" xfId="0" applyFont="1" applyFill="1" applyBorder="1" applyAlignment="1">
      <alignment horizontal="center" vertical="center" textRotation="255"/>
    </xf>
    <xf numFmtId="0" fontId="75" fillId="5" borderId="98" xfId="14" applyFont="1" applyFill="1" applyBorder="1" applyAlignment="1">
      <alignment horizontal="left" vertical="top" wrapText="1"/>
    </xf>
    <xf numFmtId="0" fontId="75" fillId="5" borderId="10" xfId="14" applyFont="1" applyFill="1" applyBorder="1" applyAlignment="1">
      <alignment horizontal="left" vertical="top" wrapText="1"/>
    </xf>
    <xf numFmtId="0" fontId="75" fillId="5" borderId="76" xfId="14" applyFont="1" applyFill="1" applyBorder="1" applyAlignment="1">
      <alignment horizontal="left" vertical="top" wrapText="1"/>
    </xf>
    <xf numFmtId="0" fontId="75" fillId="0" borderId="98" xfId="0" applyFont="1" applyBorder="1" applyAlignment="1" applyProtection="1">
      <alignment horizontal="left" vertical="top" wrapText="1"/>
      <protection locked="0"/>
    </xf>
    <xf numFmtId="0" fontId="75" fillId="0" borderId="10" xfId="0" applyFont="1" applyBorder="1" applyAlignment="1" applyProtection="1">
      <alignment horizontal="left" vertical="top" wrapText="1"/>
      <protection locked="0"/>
    </xf>
    <xf numFmtId="0" fontId="75" fillId="0" borderId="76" xfId="0" applyFont="1" applyBorder="1" applyAlignment="1" applyProtection="1">
      <alignment horizontal="left" vertical="top" wrapText="1"/>
      <protection locked="0"/>
    </xf>
    <xf numFmtId="0" fontId="75" fillId="5" borderId="98" xfId="14" applyFont="1" applyFill="1" applyBorder="1" applyAlignment="1" applyProtection="1">
      <alignment horizontal="left" vertical="top" wrapText="1"/>
      <protection locked="0"/>
    </xf>
    <xf numFmtId="0" fontId="75" fillId="5" borderId="10" xfId="14" applyFont="1" applyFill="1" applyBorder="1" applyAlignment="1" applyProtection="1">
      <alignment horizontal="left" vertical="top" wrapText="1"/>
      <protection locked="0"/>
    </xf>
    <xf numFmtId="0" fontId="75" fillId="5" borderId="76" xfId="14" applyFont="1" applyFill="1" applyBorder="1" applyAlignment="1" applyProtection="1">
      <alignment horizontal="left" vertical="top" wrapText="1"/>
      <protection locked="0"/>
    </xf>
    <xf numFmtId="0" fontId="74" fillId="5" borderId="0" xfId="8" applyFont="1" applyFill="1" applyAlignment="1">
      <alignment horizontal="center" vertical="center"/>
    </xf>
    <xf numFmtId="0" fontId="75" fillId="5" borderId="73" xfId="14" applyFont="1" applyFill="1" applyBorder="1" applyAlignment="1" applyProtection="1">
      <alignment horizontal="center" vertical="center"/>
      <protection locked="0"/>
    </xf>
    <xf numFmtId="0" fontId="75" fillId="5" borderId="253" xfId="14" applyFont="1" applyFill="1" applyBorder="1" applyAlignment="1" applyProtection="1">
      <alignment horizontal="center" vertical="center"/>
      <protection locked="0"/>
    </xf>
    <xf numFmtId="0" fontId="75" fillId="5" borderId="1" xfId="14" applyFont="1" applyFill="1" applyBorder="1" applyAlignment="1" applyProtection="1">
      <alignment horizontal="center" vertical="center"/>
      <protection locked="0"/>
    </xf>
    <xf numFmtId="0" fontId="75" fillId="5" borderId="10" xfId="14" applyFont="1" applyFill="1" applyBorder="1" applyAlignment="1" applyProtection="1">
      <alignment horizontal="center" vertical="center"/>
      <protection locked="0"/>
    </xf>
    <xf numFmtId="0" fontId="75" fillId="5" borderId="1" xfId="14" applyFont="1" applyFill="1" applyBorder="1" applyAlignment="1">
      <alignment horizontal="center" vertical="center"/>
    </xf>
    <xf numFmtId="0" fontId="67" fillId="5" borderId="3" xfId="14" applyFont="1" applyFill="1" applyBorder="1" applyAlignment="1">
      <alignment horizontal="left" vertical="top" wrapText="1"/>
    </xf>
    <xf numFmtId="0" fontId="67" fillId="5" borderId="0" xfId="14" applyFont="1" applyFill="1" applyAlignment="1">
      <alignment horizontal="left" vertical="top" wrapText="1"/>
    </xf>
    <xf numFmtId="0" fontId="67" fillId="5" borderId="0" xfId="14" applyFont="1" applyFill="1" applyAlignment="1">
      <alignment horizontal="left"/>
    </xf>
    <xf numFmtId="58" fontId="75" fillId="5" borderId="10" xfId="14" applyNumberFormat="1" applyFont="1" applyFill="1" applyBorder="1" applyAlignment="1" applyProtection="1">
      <alignment horizontal="center" vertical="center"/>
      <protection locked="0"/>
    </xf>
    <xf numFmtId="0" fontId="76" fillId="5" borderId="98" xfId="0" applyFont="1" applyFill="1" applyBorder="1" applyAlignment="1" applyProtection="1">
      <alignment horizontal="left" vertical="top" wrapText="1"/>
      <protection locked="0"/>
    </xf>
    <xf numFmtId="0" fontId="76" fillId="5" borderId="10" xfId="0" applyFont="1" applyFill="1" applyBorder="1" applyAlignment="1" applyProtection="1">
      <alignment horizontal="left" vertical="top" wrapText="1"/>
      <protection locked="0"/>
    </xf>
    <xf numFmtId="0" fontId="76" fillId="5" borderId="76" xfId="0" applyFont="1" applyFill="1" applyBorder="1" applyAlignment="1" applyProtection="1">
      <alignment horizontal="left" vertical="top" wrapText="1"/>
      <protection locked="0"/>
    </xf>
    <xf numFmtId="0" fontId="28" fillId="0" borderId="1" xfId="9" applyFont="1" applyBorder="1" applyAlignment="1">
      <alignment horizontal="center" vertical="center"/>
    </xf>
    <xf numFmtId="0" fontId="28" fillId="0" borderId="0" xfId="9" applyFont="1" applyAlignment="1">
      <alignment horizontal="center" vertical="center"/>
    </xf>
    <xf numFmtId="0" fontId="1" fillId="0" borderId="49" xfId="9" applyBorder="1" applyAlignment="1">
      <alignment horizontal="center" vertical="center"/>
    </xf>
    <xf numFmtId="0" fontId="1" fillId="0" borderId="49" xfId="9" applyBorder="1" applyAlignment="1">
      <alignment horizontal="center" vertical="center" wrapText="1"/>
    </xf>
    <xf numFmtId="0" fontId="1" fillId="0" borderId="54" xfId="9" applyBorder="1" applyAlignment="1">
      <alignment horizontal="center" vertical="center"/>
    </xf>
    <xf numFmtId="0" fontId="1" fillId="0" borderId="53" xfId="9" applyBorder="1" applyAlignment="1">
      <alignment horizontal="center" vertical="center"/>
    </xf>
    <xf numFmtId="0" fontId="1" fillId="0" borderId="51" xfId="9" applyBorder="1" applyAlignment="1">
      <alignment horizontal="center" vertical="center"/>
    </xf>
    <xf numFmtId="0" fontId="1" fillId="0" borderId="1" xfId="9" applyBorder="1" applyAlignment="1">
      <alignment horizontal="center" vertical="center"/>
    </xf>
    <xf numFmtId="0" fontId="81" fillId="0" borderId="55" xfId="0" applyFont="1" applyBorder="1" applyAlignment="1">
      <alignment horizontal="center" vertical="center" wrapText="1"/>
    </xf>
    <xf numFmtId="0" fontId="81" fillId="0" borderId="139" xfId="0" applyFont="1" applyBorder="1" applyAlignment="1">
      <alignment horizontal="center" vertical="center" wrapText="1"/>
    </xf>
    <xf numFmtId="0" fontId="81" fillId="0" borderId="12" xfId="0" applyFont="1" applyBorder="1" applyAlignment="1">
      <alignment horizontal="center" vertical="center" wrapText="1"/>
    </xf>
    <xf numFmtId="0" fontId="1" fillId="0" borderId="55" xfId="9" applyBorder="1" applyAlignment="1" applyProtection="1">
      <alignment horizontal="center" vertical="center" wrapText="1"/>
      <protection locked="0"/>
    </xf>
    <xf numFmtId="0" fontId="1" fillId="0" borderId="139" xfId="9" applyBorder="1" applyAlignment="1" applyProtection="1">
      <alignment horizontal="center" vertical="center" wrapText="1"/>
      <protection locked="0"/>
    </xf>
    <xf numFmtId="0" fontId="1" fillId="0" borderId="12" xfId="9" applyBorder="1" applyAlignment="1" applyProtection="1">
      <alignment horizontal="center" vertical="center" wrapText="1"/>
      <protection locked="0"/>
    </xf>
    <xf numFmtId="38" fontId="1" fillId="0" borderId="55" xfId="6" applyFont="1" applyBorder="1" applyAlignment="1" applyProtection="1">
      <alignment horizontal="right" vertical="center" wrapText="1"/>
      <protection locked="0"/>
    </xf>
    <xf numFmtId="38" fontId="1" fillId="0" borderId="139" xfId="6" applyFont="1" applyBorder="1" applyAlignment="1" applyProtection="1">
      <alignment horizontal="right" vertical="center" wrapText="1"/>
      <protection locked="0"/>
    </xf>
    <xf numFmtId="38" fontId="1" fillId="0" borderId="12" xfId="6" applyFont="1" applyBorder="1" applyAlignment="1" applyProtection="1">
      <alignment horizontal="right" vertical="center" wrapText="1"/>
      <protection locked="0"/>
    </xf>
    <xf numFmtId="0" fontId="81" fillId="0" borderId="55" xfId="0" applyFont="1" applyBorder="1" applyAlignment="1">
      <alignment horizontal="center" vertical="center" shrinkToFit="1"/>
    </xf>
    <xf numFmtId="0" fontId="81" fillId="0" borderId="139" xfId="0" applyFont="1" applyBorder="1" applyAlignment="1">
      <alignment horizontal="center" vertical="center" shrinkToFit="1"/>
    </xf>
    <xf numFmtId="0" fontId="81" fillId="0" borderId="12" xfId="0" applyFont="1" applyBorder="1" applyAlignment="1">
      <alignment horizontal="center" vertical="center" shrinkToFit="1"/>
    </xf>
    <xf numFmtId="38" fontId="81" fillId="0" borderId="55" xfId="3" applyFont="1" applyBorder="1" applyAlignment="1">
      <alignment horizontal="right" vertical="center" wrapText="1"/>
    </xf>
    <xf numFmtId="38" fontId="81" fillId="0" borderId="139" xfId="3" applyFont="1" applyBorder="1" applyAlignment="1">
      <alignment horizontal="right" vertical="center" wrapText="1"/>
    </xf>
    <xf numFmtId="38" fontId="81" fillId="0" borderId="12" xfId="3" applyFont="1" applyBorder="1" applyAlignment="1">
      <alignment horizontal="right" vertical="center" wrapText="1"/>
    </xf>
    <xf numFmtId="38" fontId="1" fillId="0" borderId="55" xfId="6" applyFont="1" applyBorder="1" applyAlignment="1" applyProtection="1">
      <alignment horizontal="center" vertical="center" wrapText="1"/>
      <protection locked="0"/>
    </xf>
    <xf numFmtId="38" fontId="1" fillId="0" borderId="139" xfId="6" applyFont="1" applyBorder="1" applyAlignment="1" applyProtection="1">
      <alignment horizontal="center" vertical="center" wrapText="1"/>
      <protection locked="0"/>
    </xf>
    <xf numFmtId="38" fontId="1" fillId="0" borderId="12" xfId="6" applyFont="1" applyBorder="1" applyAlignment="1" applyProtection="1">
      <alignment horizontal="center" vertical="center" wrapText="1"/>
      <protection locked="0"/>
    </xf>
    <xf numFmtId="38" fontId="3" fillId="5" borderId="139" xfId="3" applyFont="1" applyFill="1" applyBorder="1" applyAlignment="1">
      <alignment horizontal="left" vertical="center" shrinkToFit="1"/>
    </xf>
    <xf numFmtId="38" fontId="3" fillId="5" borderId="12" xfId="3" applyFont="1" applyFill="1" applyBorder="1" applyAlignment="1">
      <alignment horizontal="left" vertical="center" shrinkToFit="1"/>
    </xf>
    <xf numFmtId="38" fontId="3" fillId="5" borderId="98" xfId="3" applyFont="1" applyFill="1" applyBorder="1" applyAlignment="1">
      <alignment horizontal="center" vertical="center"/>
    </xf>
    <xf numFmtId="38" fontId="3" fillId="5" borderId="76" xfId="3" applyFont="1" applyFill="1" applyBorder="1" applyAlignment="1">
      <alignment horizontal="center" vertical="center"/>
    </xf>
    <xf numFmtId="38" fontId="4" fillId="5" borderId="0" xfId="3" applyFont="1" applyFill="1" applyAlignment="1">
      <alignment horizontal="center" vertical="center"/>
    </xf>
    <xf numFmtId="38" fontId="3" fillId="5" borderId="73" xfId="3" applyFont="1" applyFill="1" applyBorder="1" applyAlignment="1">
      <alignment horizontal="center" vertical="center" shrinkToFit="1"/>
    </xf>
    <xf numFmtId="38" fontId="3" fillId="5" borderId="66" xfId="3" applyFont="1" applyFill="1" applyBorder="1" applyAlignment="1">
      <alignment horizontal="center" vertical="center" shrinkToFit="1"/>
    </xf>
    <xf numFmtId="38" fontId="3" fillId="5" borderId="256" xfId="3" applyFont="1" applyFill="1" applyBorder="1" applyAlignment="1">
      <alignment horizontal="center" vertical="center" shrinkToFit="1"/>
    </xf>
    <xf numFmtId="38" fontId="3" fillId="5" borderId="4" xfId="3" applyFont="1" applyFill="1" applyBorder="1" applyAlignment="1">
      <alignment horizontal="center" vertical="center" textRotation="255"/>
    </xf>
    <xf numFmtId="38" fontId="3" fillId="5" borderId="6" xfId="3" applyFont="1" applyFill="1" applyBorder="1" applyAlignment="1">
      <alignment horizontal="center" vertical="center" textRotation="255"/>
    </xf>
    <xf numFmtId="38" fontId="3" fillId="5" borderId="89" xfId="3" applyFont="1" applyFill="1" applyBorder="1" applyAlignment="1">
      <alignment horizontal="left" vertical="center" shrinkToFit="1"/>
    </xf>
    <xf numFmtId="38" fontId="3" fillId="5" borderId="161" xfId="3" applyFont="1" applyFill="1" applyBorder="1" applyAlignment="1">
      <alignment horizontal="left" vertical="center" shrinkToFit="1"/>
    </xf>
    <xf numFmtId="38" fontId="3" fillId="5" borderId="49" xfId="3" applyFont="1" applyFill="1" applyBorder="1" applyAlignment="1">
      <alignment horizontal="left" vertical="center" shrinkToFit="1"/>
    </xf>
    <xf numFmtId="38" fontId="3" fillId="5" borderId="82" xfId="3" applyFont="1" applyFill="1" applyBorder="1" applyAlignment="1">
      <alignment horizontal="left" vertical="center" shrinkToFit="1"/>
    </xf>
    <xf numFmtId="38" fontId="3" fillId="5" borderId="99" xfId="3" applyFont="1" applyFill="1" applyBorder="1" applyAlignment="1">
      <alignment horizontal="center" vertical="center"/>
    </xf>
    <xf numFmtId="38" fontId="3" fillId="5" borderId="100" xfId="3" applyFont="1" applyFill="1" applyBorder="1" applyAlignment="1">
      <alignment horizontal="center" vertical="center"/>
    </xf>
    <xf numFmtId="38" fontId="3" fillId="5" borderId="101" xfId="3" applyFont="1" applyFill="1" applyBorder="1" applyAlignment="1">
      <alignment horizontal="center" vertical="center"/>
    </xf>
    <xf numFmtId="38" fontId="3" fillId="5" borderId="91" xfId="3" applyFont="1" applyFill="1" applyBorder="1" applyAlignment="1">
      <alignment horizontal="left" vertical="center" shrinkToFit="1"/>
    </xf>
    <xf numFmtId="38" fontId="3" fillId="5" borderId="93" xfId="3" applyFont="1" applyFill="1" applyBorder="1" applyAlignment="1">
      <alignment horizontal="left" vertical="center" shrinkToFit="1"/>
    </xf>
    <xf numFmtId="0" fontId="0" fillId="5" borderId="244" xfId="0" applyFill="1" applyBorder="1">
      <alignment vertical="center"/>
    </xf>
    <xf numFmtId="38" fontId="3" fillId="5" borderId="252" xfId="3" applyFont="1" applyFill="1" applyBorder="1" applyAlignment="1">
      <alignment horizontal="center" vertical="center" textRotation="255"/>
    </xf>
    <xf numFmtId="38" fontId="3" fillId="5" borderId="54" xfId="3" applyFont="1" applyFill="1" applyBorder="1" applyAlignment="1">
      <alignment vertical="center" shrinkToFit="1"/>
    </xf>
    <xf numFmtId="38" fontId="3" fillId="5" borderId="52" xfId="3" applyFont="1" applyFill="1" applyBorder="1" applyAlignment="1">
      <alignment vertical="center" shrinkToFit="1"/>
    </xf>
    <xf numFmtId="38" fontId="3" fillId="5" borderId="93" xfId="3" applyFont="1" applyFill="1" applyBorder="1" applyAlignment="1">
      <alignment vertical="center" shrinkToFit="1"/>
    </xf>
    <xf numFmtId="38" fontId="3" fillId="5" borderId="244" xfId="3" applyFont="1" applyFill="1" applyBorder="1" applyAlignment="1">
      <alignment vertical="center" shrinkToFit="1"/>
    </xf>
    <xf numFmtId="38" fontId="3" fillId="5" borderId="54" xfId="3" applyFont="1" applyFill="1" applyBorder="1" applyAlignment="1">
      <alignment horizontal="center" vertical="center"/>
    </xf>
    <xf numFmtId="38" fontId="3" fillId="5" borderId="53" xfId="3" applyFont="1" applyFill="1" applyBorder="1" applyAlignment="1">
      <alignment horizontal="center" vertical="center"/>
    </xf>
    <xf numFmtId="38" fontId="3" fillId="5" borderId="52" xfId="3" applyFont="1" applyFill="1" applyBorder="1" applyAlignment="1">
      <alignment horizontal="center" vertical="center"/>
    </xf>
    <xf numFmtId="38" fontId="3" fillId="5" borderId="54" xfId="3" applyFont="1" applyFill="1" applyBorder="1" applyAlignment="1">
      <alignment vertical="center"/>
    </xf>
    <xf numFmtId="38" fontId="3" fillId="5" borderId="52" xfId="3" applyFont="1" applyFill="1" applyBorder="1" applyAlignment="1">
      <alignment vertical="center"/>
    </xf>
    <xf numFmtId="38" fontId="3" fillId="5" borderId="51" xfId="3" applyFont="1" applyFill="1" applyBorder="1" applyAlignment="1">
      <alignment vertical="center"/>
    </xf>
    <xf numFmtId="38" fontId="3" fillId="5" borderId="50" xfId="3" applyFont="1" applyFill="1" applyBorder="1" applyAlignment="1">
      <alignment vertical="center"/>
    </xf>
    <xf numFmtId="38" fontId="3" fillId="5" borderId="53" xfId="3" applyFont="1" applyFill="1" applyBorder="1" applyAlignment="1">
      <alignment vertical="center"/>
    </xf>
    <xf numFmtId="38" fontId="3" fillId="5" borderId="254" xfId="3" applyFont="1" applyFill="1" applyBorder="1" applyAlignment="1">
      <alignment vertical="center"/>
    </xf>
    <xf numFmtId="38" fontId="3" fillId="5" borderId="255" xfId="3" applyFont="1" applyFill="1" applyBorder="1" applyAlignment="1">
      <alignment vertical="center"/>
    </xf>
    <xf numFmtId="38" fontId="3" fillId="5" borderId="153" xfId="3" applyFont="1" applyFill="1" applyBorder="1" applyAlignment="1">
      <alignment horizontal="left" vertical="center" shrinkToFit="1"/>
    </xf>
    <xf numFmtId="38" fontId="3" fillId="5" borderId="79" xfId="3" applyFont="1" applyFill="1" applyBorder="1" applyAlignment="1">
      <alignment horizontal="left" vertical="center" shrinkToFit="1"/>
    </xf>
    <xf numFmtId="38" fontId="3" fillId="5" borderId="40" xfId="3" applyFont="1" applyFill="1" applyBorder="1" applyAlignment="1">
      <alignment horizontal="left" vertical="center" shrinkToFit="1"/>
    </xf>
    <xf numFmtId="38" fontId="4" fillId="5" borderId="0" xfId="3" applyFont="1" applyFill="1" applyAlignment="1">
      <alignment vertical="center"/>
    </xf>
    <xf numFmtId="38" fontId="3" fillId="5" borderId="94" xfId="3" applyFont="1" applyFill="1" applyBorder="1" applyAlignment="1">
      <alignment horizontal="left" vertical="center" shrinkToFit="1"/>
    </xf>
    <xf numFmtId="38" fontId="3" fillId="5" borderId="98" xfId="3" applyFont="1" applyFill="1" applyBorder="1" applyAlignment="1">
      <alignment horizontal="left" vertical="center" shrinkToFit="1"/>
    </xf>
    <xf numFmtId="38" fontId="3" fillId="5" borderId="51" xfId="3" applyFont="1" applyFill="1" applyBorder="1" applyAlignment="1">
      <alignment horizontal="left" vertical="center" shrinkToFit="1"/>
    </xf>
    <xf numFmtId="0" fontId="0" fillId="5" borderId="232" xfId="0" applyFill="1" applyBorder="1" applyAlignment="1">
      <alignment horizontal="left" vertical="center" shrinkToFit="1"/>
    </xf>
    <xf numFmtId="38" fontId="3" fillId="5" borderId="245" xfId="3" applyFont="1" applyFill="1" applyBorder="1" applyAlignment="1">
      <alignment horizontal="left" vertical="center" shrinkToFit="1"/>
    </xf>
    <xf numFmtId="38" fontId="3" fillId="5" borderId="10" xfId="3" applyFont="1" applyFill="1" applyBorder="1" applyAlignment="1">
      <alignment horizontal="center" vertical="center"/>
    </xf>
    <xf numFmtId="38" fontId="3" fillId="5" borderId="62" xfId="3" applyFont="1" applyFill="1" applyBorder="1" applyAlignment="1">
      <alignment horizontal="center" vertical="center" shrinkToFit="1"/>
    </xf>
    <xf numFmtId="38" fontId="3" fillId="5" borderId="220" xfId="3" applyFont="1" applyFill="1" applyBorder="1" applyAlignment="1">
      <alignment horizontal="center" vertical="center" shrinkToFit="1"/>
    </xf>
    <xf numFmtId="38" fontId="3" fillId="5" borderId="102" xfId="3" applyFont="1" applyFill="1" applyBorder="1" applyAlignment="1">
      <alignment horizontal="center" vertical="center" shrinkToFit="1"/>
    </xf>
    <xf numFmtId="38" fontId="3" fillId="5" borderId="48" xfId="3" applyFont="1" applyFill="1" applyBorder="1" applyAlignment="1">
      <alignment horizontal="center" vertical="center" shrinkToFit="1"/>
    </xf>
    <xf numFmtId="38" fontId="3" fillId="5" borderId="103" xfId="3" applyFont="1" applyFill="1" applyBorder="1" applyAlignment="1">
      <alignment horizontal="center" vertical="center" shrinkToFit="1"/>
    </xf>
    <xf numFmtId="38" fontId="3" fillId="5" borderId="107" xfId="3" applyFont="1" applyFill="1" applyBorder="1" applyAlignment="1">
      <alignment horizontal="center" vertical="center" shrinkToFit="1"/>
    </xf>
    <xf numFmtId="38" fontId="3" fillId="5" borderId="2" xfId="3" applyFont="1" applyFill="1" applyBorder="1" applyAlignment="1">
      <alignment horizontal="center" vertical="center" shrinkToFit="1"/>
    </xf>
    <xf numFmtId="38" fontId="3" fillId="5" borderId="218" xfId="3" applyFont="1" applyFill="1" applyBorder="1" applyAlignment="1">
      <alignment horizontal="center" vertical="center" shrinkToFit="1"/>
    </xf>
    <xf numFmtId="38" fontId="7" fillId="5" borderId="257" xfId="3" applyFont="1" applyFill="1" applyBorder="1" applyAlignment="1">
      <alignment horizontal="center" vertical="center"/>
    </xf>
    <xf numFmtId="38" fontId="7" fillId="5" borderId="258" xfId="3" applyFont="1" applyFill="1" applyBorder="1" applyAlignment="1">
      <alignment horizontal="center" vertical="center"/>
    </xf>
    <xf numFmtId="38" fontId="3" fillId="5" borderId="106" xfId="3" applyFont="1" applyFill="1" applyBorder="1" applyAlignment="1">
      <alignment horizontal="left" vertical="center" shrinkToFit="1"/>
    </xf>
    <xf numFmtId="38" fontId="3" fillId="5" borderId="77" xfId="3" applyFont="1" applyFill="1" applyBorder="1" applyAlignment="1">
      <alignment vertical="center" shrinkToFit="1"/>
    </xf>
    <xf numFmtId="38" fontId="3" fillId="5" borderId="137" xfId="3" applyFont="1" applyFill="1" applyBorder="1" applyAlignment="1">
      <alignment vertical="center" shrinkToFit="1"/>
    </xf>
    <xf numFmtId="38" fontId="3" fillId="5" borderId="51" xfId="3" applyFont="1" applyFill="1" applyBorder="1" applyAlignment="1">
      <alignment vertical="center" shrinkToFit="1"/>
    </xf>
    <xf numFmtId="38" fontId="3" fillId="5" borderId="232" xfId="3" applyFont="1" applyFill="1" applyBorder="1" applyAlignment="1">
      <alignment vertical="center" shrinkToFit="1"/>
    </xf>
    <xf numFmtId="38" fontId="3" fillId="5" borderId="98" xfId="3" applyFont="1" applyFill="1" applyBorder="1" applyAlignment="1">
      <alignment vertical="center"/>
    </xf>
    <xf numFmtId="38" fontId="3" fillId="5" borderId="10" xfId="3" applyFont="1" applyFill="1" applyBorder="1" applyAlignment="1">
      <alignment vertical="center"/>
    </xf>
    <xf numFmtId="38" fontId="3" fillId="5" borderId="221" xfId="3" applyFont="1" applyFill="1" applyBorder="1" applyAlignment="1">
      <alignment vertical="center"/>
    </xf>
    <xf numFmtId="38" fontId="3" fillId="5" borderId="131" xfId="3" applyFont="1" applyFill="1" applyBorder="1" applyAlignment="1">
      <alignment horizontal="center" vertical="center"/>
    </xf>
    <xf numFmtId="0" fontId="0" fillId="0" borderId="292" xfId="0" applyBorder="1" applyAlignment="1">
      <alignment horizontal="center" vertical="center"/>
    </xf>
    <xf numFmtId="0" fontId="0" fillId="0" borderId="294" xfId="0" applyBorder="1" applyAlignment="1">
      <alignment horizontal="center" vertical="center"/>
    </xf>
    <xf numFmtId="0" fontId="0" fillId="0" borderId="0" xfId="0" applyAlignment="1">
      <alignment horizontal="center" vertical="center"/>
    </xf>
    <xf numFmtId="0" fontId="0" fillId="0" borderId="49" xfId="0" applyBorder="1" applyAlignment="1">
      <alignment vertical="center" shrinkToFit="1"/>
    </xf>
    <xf numFmtId="0" fontId="0" fillId="0" borderId="55" xfId="0" applyBorder="1" applyAlignment="1">
      <alignment vertical="center" shrinkToFit="1"/>
    </xf>
    <xf numFmtId="0" fontId="0" fillId="0" borderId="139" xfId="0" applyBorder="1" applyAlignment="1">
      <alignment vertical="center" shrinkToFit="1"/>
    </xf>
    <xf numFmtId="0" fontId="0" fillId="0" borderId="73" xfId="0" applyBorder="1" applyAlignment="1">
      <alignment horizontal="center" vertical="center"/>
    </xf>
    <xf numFmtId="0" fontId="0" fillId="0" borderId="256" xfId="0" applyBorder="1" applyAlignment="1">
      <alignment horizontal="center" vertical="center"/>
    </xf>
    <xf numFmtId="0" fontId="0" fillId="0" borderId="55" xfId="0" applyBorder="1" applyAlignment="1">
      <alignment horizontal="center" vertical="center"/>
    </xf>
    <xf numFmtId="0" fontId="0" fillId="0" borderId="12" xfId="0" applyBorder="1" applyAlignment="1">
      <alignment horizontal="center" vertical="center"/>
    </xf>
    <xf numFmtId="0" fontId="0" fillId="0" borderId="12" xfId="0" applyBorder="1" applyAlignment="1">
      <alignment vertical="center" shrinkToFit="1"/>
    </xf>
    <xf numFmtId="0" fontId="10" fillId="0" borderId="0" xfId="0" applyFont="1" applyAlignment="1">
      <alignment horizontal="center" vertical="center"/>
    </xf>
    <xf numFmtId="0" fontId="3" fillId="0" borderId="0" xfId="0" applyFont="1" applyAlignment="1">
      <alignment horizontal="left" vertical="center"/>
    </xf>
    <xf numFmtId="0" fontId="14" fillId="0" borderId="0" xfId="0" applyFont="1" applyAlignment="1">
      <alignment horizontal="left" vertical="center"/>
    </xf>
    <xf numFmtId="0" fontId="8" fillId="0" borderId="0" xfId="0" applyFont="1" applyAlignment="1">
      <alignment horizontal="center" vertical="center"/>
    </xf>
    <xf numFmtId="0" fontId="3" fillId="8" borderId="1" xfId="0" applyFont="1" applyFill="1" applyBorder="1" applyAlignment="1">
      <alignment horizontal="center" vertical="center"/>
    </xf>
    <xf numFmtId="0" fontId="3" fillId="0" borderId="1" xfId="0" applyFont="1" applyBorder="1" applyAlignment="1">
      <alignment horizontal="left" vertical="center"/>
    </xf>
    <xf numFmtId="0" fontId="3" fillId="8" borderId="1" xfId="0" applyFont="1" applyFill="1" applyBorder="1" applyAlignment="1">
      <alignment horizontal="center" vertical="center" shrinkToFit="1"/>
    </xf>
    <xf numFmtId="0" fontId="8" fillId="0" borderId="1" xfId="0" applyFont="1" applyBorder="1" applyAlignment="1">
      <alignment horizontal="center" vertical="center"/>
    </xf>
    <xf numFmtId="0" fontId="85" fillId="0" borderId="1" xfId="0" applyFont="1" applyBorder="1" applyAlignment="1">
      <alignment horizontal="center" vertical="center" shrinkToFit="1"/>
    </xf>
    <xf numFmtId="0" fontId="3" fillId="0" borderId="73" xfId="0" applyFont="1" applyBorder="1" applyAlignment="1">
      <alignment horizontal="center" vertical="center"/>
    </xf>
    <xf numFmtId="0" fontId="3" fillId="0" borderId="66" xfId="0" applyFont="1" applyBorder="1" applyAlignment="1">
      <alignment horizontal="center" vertical="center"/>
    </xf>
    <xf numFmtId="0" fontId="3" fillId="0" borderId="256" xfId="0" applyFont="1" applyBorder="1" applyAlignment="1">
      <alignment horizontal="center" vertical="center"/>
    </xf>
    <xf numFmtId="0" fontId="3" fillId="8" borderId="141" xfId="0" applyFont="1" applyFill="1" applyBorder="1" applyAlignment="1">
      <alignment horizontal="center" vertical="center"/>
    </xf>
    <xf numFmtId="0" fontId="3" fillId="8" borderId="75" xfId="0" applyFont="1" applyFill="1" applyBorder="1" applyAlignment="1">
      <alignment horizontal="center" vertical="center"/>
    </xf>
    <xf numFmtId="0" fontId="3" fillId="8" borderId="73" xfId="0" applyFont="1" applyFill="1" applyBorder="1" applyAlignment="1">
      <alignment horizontal="center" vertical="center"/>
    </xf>
    <xf numFmtId="0" fontId="3" fillId="8" borderId="66" xfId="0" applyFont="1" applyFill="1" applyBorder="1" applyAlignment="1">
      <alignment horizontal="center" vertical="center"/>
    </xf>
    <xf numFmtId="0" fontId="3" fillId="8" borderId="253" xfId="0" applyFont="1" applyFill="1" applyBorder="1" applyAlignment="1">
      <alignment horizontal="center" vertical="center"/>
    </xf>
    <xf numFmtId="0" fontId="3" fillId="0" borderId="25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13" xfId="0" applyFont="1" applyBorder="1" applyAlignment="1">
      <alignment horizontal="center" vertical="center" wrapText="1"/>
    </xf>
    <xf numFmtId="0" fontId="3" fillId="0" borderId="2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35" xfId="0" applyFont="1" applyBorder="1" applyAlignment="1">
      <alignment horizontal="distributed" vertical="center" wrapText="1"/>
    </xf>
    <xf numFmtId="0" fontId="3" fillId="0" borderId="161" xfId="0" applyFont="1" applyBorder="1" applyAlignment="1">
      <alignment horizontal="distributed" vertical="center" wrapText="1"/>
    </xf>
    <xf numFmtId="0" fontId="3" fillId="0" borderId="76" xfId="0" applyFont="1" applyBorder="1" applyAlignment="1">
      <alignment horizontal="distributed" vertical="center" wrapText="1"/>
    </xf>
    <xf numFmtId="0" fontId="3" fillId="0" borderId="49" xfId="0" applyFont="1" applyBorder="1" applyAlignment="1">
      <alignment horizontal="distributed" vertical="center" wrapText="1"/>
    </xf>
    <xf numFmtId="0" fontId="3" fillId="0" borderId="52" xfId="0" applyFont="1" applyBorder="1" applyAlignment="1">
      <alignment horizontal="distributed" vertical="center" wrapText="1"/>
    </xf>
    <xf numFmtId="0" fontId="3" fillId="0" borderId="55" xfId="0" applyFont="1" applyBorder="1" applyAlignment="1">
      <alignment horizontal="distributed" vertical="center" wrapText="1"/>
    </xf>
    <xf numFmtId="0" fontId="3" fillId="0" borderId="161" xfId="0" applyFont="1" applyBorder="1" applyAlignment="1">
      <alignment horizontal="center" vertical="center" wrapText="1"/>
    </xf>
    <xf numFmtId="0" fontId="3" fillId="0" borderId="103" xfId="0" applyFont="1" applyBorder="1" applyAlignment="1">
      <alignment horizontal="center" vertical="center" wrapText="1"/>
    </xf>
    <xf numFmtId="0" fontId="3" fillId="0" borderId="24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39" xfId="0" applyFont="1" applyBorder="1" applyAlignment="1">
      <alignment horizontal="center" vertical="center" shrinkToFit="1"/>
    </xf>
    <xf numFmtId="0" fontId="5" fillId="0" borderId="19" xfId="0" applyFont="1" applyBorder="1" applyAlignment="1">
      <alignment horizontal="center" vertical="center" shrinkToFit="1"/>
    </xf>
    <xf numFmtId="0" fontId="6" fillId="0" borderId="7"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7" xfId="0" applyFont="1" applyBorder="1" applyAlignment="1">
      <alignment vertical="center" shrinkToFit="1"/>
    </xf>
    <xf numFmtId="0" fontId="6" fillId="0" borderId="8" xfId="0" applyFont="1" applyBorder="1" applyAlignment="1">
      <alignment vertical="center" shrinkToFit="1"/>
    </xf>
    <xf numFmtId="0" fontId="6" fillId="0" borderId="218" xfId="0" applyFont="1" applyBorder="1" applyAlignment="1">
      <alignment horizontal="center" vertical="center" shrinkToFit="1"/>
    </xf>
    <xf numFmtId="38" fontId="3" fillId="8" borderId="5" xfId="3" applyFont="1" applyFill="1" applyBorder="1" applyAlignment="1">
      <alignment horizontal="right" vertical="center"/>
    </xf>
    <xf numFmtId="38" fontId="3" fillId="8" borderId="3" xfId="3" applyFont="1" applyFill="1" applyBorder="1" applyAlignment="1">
      <alignment horizontal="right" vertical="center"/>
    </xf>
    <xf numFmtId="38" fontId="3" fillId="8" borderId="94" xfId="3" applyFont="1" applyFill="1" applyBorder="1" applyAlignment="1">
      <alignment horizontal="right" vertical="center"/>
    </xf>
    <xf numFmtId="38" fontId="3" fillId="8" borderId="237" xfId="3" applyFont="1" applyFill="1" applyBorder="1" applyAlignment="1">
      <alignment horizontal="right" vertical="center"/>
    </xf>
    <xf numFmtId="38" fontId="3" fillId="8" borderId="51" xfId="3" applyFont="1" applyFill="1" applyBorder="1" applyAlignment="1">
      <alignment horizontal="right" vertical="center"/>
    </xf>
    <xf numFmtId="38" fontId="3" fillId="8" borderId="50" xfId="3" applyFont="1" applyFill="1" applyBorder="1" applyAlignment="1">
      <alignment horizontal="right" vertical="center"/>
    </xf>
    <xf numFmtId="38" fontId="3" fillId="2" borderId="259" xfId="3" applyFont="1" applyFill="1" applyBorder="1" applyAlignment="1">
      <alignment horizontal="right" vertical="center"/>
    </xf>
    <xf numFmtId="38" fontId="3" fillId="2" borderId="235" xfId="3" applyFont="1" applyFill="1" applyBorder="1" applyAlignment="1">
      <alignment horizontal="right" vertical="center"/>
    </xf>
    <xf numFmtId="38" fontId="3" fillId="0" borderId="5" xfId="3" applyFont="1" applyBorder="1" applyAlignment="1">
      <alignment horizontal="right" vertical="center"/>
    </xf>
    <xf numFmtId="38" fontId="3" fillId="0" borderId="3" xfId="3" applyFont="1" applyBorder="1" applyAlignment="1">
      <alignment horizontal="right" vertical="center"/>
    </xf>
    <xf numFmtId="38" fontId="3" fillId="2" borderId="5" xfId="3" applyFont="1" applyFill="1" applyBorder="1" applyAlignment="1">
      <alignment vertical="center"/>
    </xf>
    <xf numFmtId="38" fontId="3" fillId="2" borderId="3" xfId="3" applyFont="1" applyFill="1" applyBorder="1" applyAlignment="1">
      <alignment vertical="center"/>
    </xf>
    <xf numFmtId="38" fontId="3" fillId="2" borderId="5" xfId="3" applyFont="1" applyFill="1" applyBorder="1" applyAlignment="1">
      <alignment horizontal="right" vertical="center"/>
    </xf>
    <xf numFmtId="38" fontId="3" fillId="2" borderId="247" xfId="3" applyFont="1" applyFill="1" applyBorder="1" applyAlignment="1">
      <alignment horizontal="right" vertical="center"/>
    </xf>
    <xf numFmtId="38" fontId="3" fillId="2" borderId="260" xfId="3" applyFont="1" applyFill="1" applyBorder="1" applyAlignment="1">
      <alignment horizontal="right" vertical="center"/>
    </xf>
    <xf numFmtId="38" fontId="3" fillId="2" borderId="261" xfId="3" applyFont="1" applyFill="1" applyBorder="1" applyAlignment="1">
      <alignment horizontal="right" vertical="center"/>
    </xf>
    <xf numFmtId="38" fontId="3" fillId="8" borderId="260" xfId="3" applyFont="1" applyFill="1" applyBorder="1" applyAlignment="1">
      <alignment horizontal="right" vertical="center"/>
    </xf>
    <xf numFmtId="38" fontId="3" fillId="8" borderId="261" xfId="3" applyFont="1" applyFill="1" applyBorder="1" applyAlignment="1">
      <alignment horizontal="right" vertical="center"/>
    </xf>
    <xf numFmtId="38" fontId="3" fillId="0" borderId="260" xfId="3" applyFont="1" applyBorder="1" applyAlignment="1">
      <alignment horizontal="right" vertical="center"/>
    </xf>
    <xf numFmtId="38" fontId="3" fillId="0" borderId="261" xfId="3" applyFont="1" applyBorder="1" applyAlignment="1">
      <alignment horizontal="right" vertical="center"/>
    </xf>
    <xf numFmtId="38" fontId="3" fillId="2" borderId="260" xfId="3" applyFont="1" applyFill="1" applyBorder="1" applyAlignment="1">
      <alignment vertical="center"/>
    </xf>
    <xf numFmtId="38" fontId="3" fillId="2" borderId="261" xfId="3" applyFont="1" applyFill="1" applyBorder="1" applyAlignment="1">
      <alignment vertical="center"/>
    </xf>
    <xf numFmtId="9" fontId="3" fillId="2" borderId="207" xfId="1" quotePrefix="1" applyFont="1" applyFill="1" applyBorder="1" applyAlignment="1">
      <alignment vertical="center"/>
    </xf>
    <xf numFmtId="9" fontId="3" fillId="2" borderId="212" xfId="1" quotePrefix="1" applyFont="1" applyFill="1" applyBorder="1" applyAlignment="1">
      <alignment vertical="center"/>
    </xf>
    <xf numFmtId="10" fontId="3" fillId="8" borderId="259" xfId="1" quotePrefix="1" applyNumberFormat="1" applyFont="1" applyFill="1" applyBorder="1" applyAlignment="1">
      <alignment horizontal="right" vertical="center"/>
    </xf>
    <xf numFmtId="10" fontId="3" fillId="8" borderId="235" xfId="1" quotePrefix="1" applyNumberFormat="1" applyFont="1" applyFill="1" applyBorder="1" applyAlignment="1">
      <alignment horizontal="right" vertical="center"/>
    </xf>
    <xf numFmtId="10" fontId="3" fillId="8" borderId="260" xfId="1" quotePrefix="1" applyNumberFormat="1" applyFont="1" applyFill="1" applyBorder="1" applyAlignment="1">
      <alignment horizontal="right" vertical="center"/>
    </xf>
    <xf numFmtId="10" fontId="3" fillId="8" borderId="261" xfId="1" quotePrefix="1" applyNumberFormat="1" applyFont="1" applyFill="1" applyBorder="1" applyAlignment="1">
      <alignment horizontal="right" vertical="center"/>
    </xf>
    <xf numFmtId="38" fontId="3" fillId="2" borderId="7" xfId="3" applyFont="1" applyFill="1" applyBorder="1" applyAlignment="1">
      <alignment horizontal="right" vertical="center"/>
    </xf>
    <xf numFmtId="38" fontId="3" fillId="2" borderId="218" xfId="3" applyFont="1" applyFill="1" applyBorder="1" applyAlignment="1">
      <alignment horizontal="right" vertical="center"/>
    </xf>
    <xf numFmtId="38" fontId="3" fillId="2" borderId="262" xfId="3" applyFont="1" applyFill="1" applyBorder="1" applyAlignment="1">
      <alignment horizontal="right" vertical="center"/>
    </xf>
    <xf numFmtId="38" fontId="3" fillId="2" borderId="207" xfId="3" applyFont="1" applyFill="1" applyBorder="1" applyAlignment="1">
      <alignment horizontal="right" vertical="center"/>
    </xf>
    <xf numFmtId="38" fontId="3" fillId="2" borderId="212" xfId="3" applyFont="1" applyFill="1" applyBorder="1" applyAlignment="1">
      <alignment horizontal="right" vertical="center"/>
    </xf>
    <xf numFmtId="38" fontId="3" fillId="2" borderId="2" xfId="3" applyFont="1" applyFill="1" applyBorder="1" applyAlignment="1">
      <alignment horizontal="right" vertical="center"/>
    </xf>
    <xf numFmtId="38" fontId="3" fillId="2" borderId="8" xfId="3" applyFont="1" applyFill="1" applyBorder="1" applyAlignment="1">
      <alignment horizontal="right" vertical="center"/>
    </xf>
    <xf numFmtId="38" fontId="3" fillId="2" borderId="7" xfId="3" applyFont="1" applyFill="1" applyBorder="1" applyAlignment="1">
      <alignment vertical="center"/>
    </xf>
    <xf numFmtId="38" fontId="3" fillId="2" borderId="8" xfId="3" applyFont="1" applyFill="1" applyBorder="1" applyAlignment="1">
      <alignment vertical="center"/>
    </xf>
    <xf numFmtId="38" fontId="3" fillId="2" borderId="51" xfId="3" applyFont="1" applyFill="1" applyBorder="1" applyAlignment="1">
      <alignment horizontal="right" vertical="center"/>
    </xf>
    <xf numFmtId="38" fontId="3" fillId="2" borderId="50" xfId="3" applyFont="1" applyFill="1" applyBorder="1" applyAlignment="1">
      <alignment horizontal="right" vertical="center"/>
    </xf>
    <xf numFmtId="38" fontId="3" fillId="2" borderId="3" xfId="3" applyFont="1" applyFill="1" applyBorder="1" applyAlignment="1">
      <alignment horizontal="right" vertical="center"/>
    </xf>
    <xf numFmtId="0" fontId="3" fillId="0" borderId="1" xfId="0" applyFont="1" applyBorder="1" applyAlignment="1">
      <alignment horizontal="center" vertical="center" shrinkToFit="1"/>
    </xf>
    <xf numFmtId="0" fontId="18" fillId="0" borderId="0" xfId="12" applyFont="1" applyAlignment="1">
      <alignment vertical="distributed" wrapText="1"/>
    </xf>
    <xf numFmtId="38" fontId="41" fillId="0" borderId="0" xfId="4" applyFont="1" applyAlignment="1">
      <alignment horizontal="left" vertical="distributed" wrapText="1"/>
    </xf>
    <xf numFmtId="0" fontId="18" fillId="0" borderId="0" xfId="12" applyFont="1" applyAlignment="1">
      <alignment vertical="distributed"/>
    </xf>
    <xf numFmtId="0" fontId="15" fillId="0" borderId="0" xfId="12" applyFont="1" applyAlignment="1">
      <alignment horizontal="center" vertical="center"/>
    </xf>
    <xf numFmtId="0" fontId="13" fillId="0" borderId="77" xfId="12" applyFont="1" applyBorder="1" applyAlignment="1">
      <alignment horizontal="center" vertical="center"/>
    </xf>
    <xf numFmtId="0" fontId="13" fillId="0" borderId="5" xfId="12" applyFont="1" applyBorder="1" applyAlignment="1">
      <alignment horizontal="center" vertical="center"/>
    </xf>
    <xf numFmtId="0" fontId="13" fillId="0" borderId="93" xfId="12" applyFont="1" applyBorder="1" applyAlignment="1">
      <alignment horizontal="center" vertical="center"/>
    </xf>
    <xf numFmtId="0" fontId="1" fillId="0" borderId="105" xfId="12" applyBorder="1" applyAlignment="1">
      <alignment horizontal="center" vertical="center"/>
    </xf>
    <xf numFmtId="0" fontId="1" fillId="0" borderId="86" xfId="12" applyBorder="1" applyAlignment="1">
      <alignment horizontal="center" vertical="center"/>
    </xf>
    <xf numFmtId="0" fontId="13" fillId="0" borderId="263" xfId="12" applyFont="1" applyBorder="1" applyAlignment="1">
      <alignment horizontal="center" vertical="center"/>
    </xf>
    <xf numFmtId="0" fontId="13" fillId="0" borderId="264" xfId="12" applyFont="1" applyBorder="1" applyAlignment="1">
      <alignment horizontal="center" vertical="center"/>
    </xf>
    <xf numFmtId="0" fontId="13" fillId="0" borderId="265" xfId="12" applyFont="1" applyBorder="1" applyAlignment="1">
      <alignment horizontal="center" vertical="center"/>
    </xf>
    <xf numFmtId="0" fontId="13" fillId="0" borderId="78" xfId="12" applyFont="1" applyBorder="1" applyAlignment="1">
      <alignment horizontal="center" vertical="center"/>
    </xf>
    <xf numFmtId="0" fontId="13" fillId="0" borderId="139" xfId="12" applyFont="1" applyBorder="1" applyAlignment="1">
      <alignment horizontal="center" vertical="center"/>
    </xf>
    <xf numFmtId="0" fontId="13" fillId="0" borderId="96" xfId="12" applyFont="1" applyBorder="1" applyAlignment="1">
      <alignment horizontal="center" vertical="center"/>
    </xf>
    <xf numFmtId="0" fontId="13" fillId="0" borderId="79" xfId="12" applyFont="1" applyBorder="1" applyAlignment="1">
      <alignment horizontal="center" vertical="center"/>
    </xf>
    <xf numFmtId="0" fontId="1" fillId="0" borderId="106" xfId="12" applyBorder="1" applyAlignment="1">
      <alignment horizontal="center" vertical="center"/>
    </xf>
    <xf numFmtId="0" fontId="1" fillId="0" borderId="185" xfId="12" applyBorder="1" applyAlignment="1">
      <alignment horizontal="center" vertical="center"/>
    </xf>
    <xf numFmtId="0" fontId="13" fillId="0" borderId="22" xfId="12" applyFont="1" applyBorder="1" applyAlignment="1">
      <alignment horizontal="center" vertical="center" shrinkToFit="1"/>
    </xf>
    <xf numFmtId="0" fontId="1" fillId="0" borderId="24" xfId="12" applyBorder="1" applyAlignment="1">
      <alignment horizontal="center" vertical="center"/>
    </xf>
    <xf numFmtId="38" fontId="1" fillId="0" borderId="0" xfId="3" applyFont="1" applyAlignment="1">
      <alignment horizontal="left" vertical="center"/>
    </xf>
    <xf numFmtId="38" fontId="6" fillId="0" borderId="54" xfId="3" applyFont="1" applyBorder="1" applyAlignment="1">
      <alignment horizontal="center" vertical="center"/>
    </xf>
    <xf numFmtId="38" fontId="6" fillId="0" borderId="53" xfId="3" applyFont="1" applyBorder="1" applyAlignment="1">
      <alignment horizontal="center" vertical="center"/>
    </xf>
    <xf numFmtId="38" fontId="6" fillId="0" borderId="130" xfId="3" applyFont="1" applyBorder="1" applyAlignment="1">
      <alignment horizontal="center" vertical="center"/>
    </xf>
    <xf numFmtId="38" fontId="6" fillId="0" borderId="199" xfId="3" applyFont="1" applyBorder="1" applyAlignment="1">
      <alignment horizontal="center" vertical="center"/>
    </xf>
    <xf numFmtId="38" fontId="6" fillId="0" borderId="200" xfId="3" applyFont="1" applyBorder="1" applyAlignment="1">
      <alignment horizontal="center" vertical="center"/>
    </xf>
    <xf numFmtId="38" fontId="6" fillId="0" borderId="266" xfId="3" applyFont="1" applyBorder="1" applyAlignment="1">
      <alignment horizontal="center" vertical="center"/>
    </xf>
    <xf numFmtId="38" fontId="6" fillId="0" borderId="267" xfId="3" applyFont="1" applyBorder="1" applyAlignment="1">
      <alignment horizontal="center" vertical="center" textRotation="255"/>
    </xf>
    <xf numFmtId="38" fontId="6" fillId="0" borderId="139" xfId="3" applyFont="1" applyBorder="1" applyAlignment="1">
      <alignment horizontal="center" vertical="center" textRotation="255"/>
    </xf>
    <xf numFmtId="38" fontId="6" fillId="0" borderId="12" xfId="3" applyFont="1" applyBorder="1" applyAlignment="1">
      <alignment horizontal="center" vertical="center" textRotation="255"/>
    </xf>
    <xf numFmtId="38" fontId="6" fillId="0" borderId="55" xfId="3" applyFont="1" applyBorder="1" applyAlignment="1">
      <alignment horizontal="center" vertical="center" textRotation="255" wrapText="1"/>
    </xf>
    <xf numFmtId="38" fontId="6" fillId="0" borderId="139" xfId="3" applyFont="1" applyBorder="1" applyAlignment="1">
      <alignment horizontal="center" vertical="center" textRotation="255" wrapText="1"/>
    </xf>
    <xf numFmtId="38" fontId="6" fillId="0" borderId="268" xfId="3" applyFont="1" applyBorder="1" applyAlignment="1">
      <alignment horizontal="center" vertical="center" textRotation="255" wrapText="1"/>
    </xf>
    <xf numFmtId="38" fontId="6" fillId="0" borderId="213" xfId="3" applyFont="1" applyBorder="1" applyAlignment="1">
      <alignment horizontal="center" vertical="center" textRotation="255" wrapText="1"/>
    </xf>
    <xf numFmtId="38" fontId="6" fillId="0" borderId="5" xfId="3" applyFont="1" applyBorder="1" applyAlignment="1">
      <alignment horizontal="center" vertical="center" textRotation="255" wrapText="1"/>
    </xf>
    <xf numFmtId="38" fontId="6" fillId="0" borderId="5" xfId="3" applyFont="1" applyBorder="1" applyAlignment="1">
      <alignment horizontal="center" vertical="center" textRotation="255"/>
    </xf>
    <xf numFmtId="38" fontId="6" fillId="0" borderId="0" xfId="3" applyFont="1" applyAlignment="1">
      <alignment horizontal="left" vertical="center" wrapText="1"/>
    </xf>
    <xf numFmtId="0" fontId="42" fillId="0" borderId="0" xfId="0" applyFont="1" applyAlignment="1">
      <alignment horizontal="center" vertical="center"/>
    </xf>
    <xf numFmtId="0" fontId="16" fillId="8" borderId="1" xfId="0" applyFont="1" applyFill="1" applyBorder="1" applyAlignment="1">
      <alignment horizontal="left" vertical="center"/>
    </xf>
    <xf numFmtId="0" fontId="16" fillId="0" borderId="49" xfId="0" applyFont="1" applyBorder="1" applyAlignment="1">
      <alignment horizontal="center" vertical="center" textRotation="255"/>
    </xf>
    <xf numFmtId="0" fontId="16" fillId="0" borderId="54" xfId="0" applyFont="1" applyBorder="1" applyAlignment="1">
      <alignment horizontal="center" vertical="center"/>
    </xf>
    <xf numFmtId="0" fontId="16" fillId="0" borderId="53" xfId="0" applyFont="1" applyBorder="1" applyAlignment="1">
      <alignment horizontal="center" vertical="center"/>
    </xf>
    <xf numFmtId="0" fontId="16" fillId="0" borderId="51" xfId="0" applyFont="1" applyBorder="1" applyAlignment="1">
      <alignment horizontal="center" vertical="center"/>
    </xf>
    <xf numFmtId="0" fontId="16" fillId="0" borderId="1" xfId="0" applyFont="1" applyBorder="1" applyAlignment="1">
      <alignment horizontal="center" vertical="center"/>
    </xf>
    <xf numFmtId="0" fontId="16" fillId="0" borderId="234" xfId="0" applyFont="1" applyBorder="1" applyAlignment="1">
      <alignment horizontal="center" vertical="center"/>
    </xf>
    <xf numFmtId="0" fontId="16" fillId="0" borderId="269" xfId="0" applyFont="1" applyBorder="1" applyAlignment="1">
      <alignment horizontal="center" vertical="center"/>
    </xf>
    <xf numFmtId="0" fontId="44" fillId="8" borderId="58" xfId="0" applyFont="1" applyFill="1" applyBorder="1" applyAlignment="1">
      <alignment horizontal="center" vertical="center"/>
    </xf>
    <xf numFmtId="0" fontId="44" fillId="8" borderId="10" xfId="0" applyFont="1" applyFill="1" applyBorder="1" applyAlignment="1">
      <alignment horizontal="center" vertical="center"/>
    </xf>
    <xf numFmtId="0" fontId="44" fillId="8" borderId="98" xfId="0" applyFont="1" applyFill="1" applyBorder="1" applyAlignment="1">
      <alignment horizontal="center" vertical="center"/>
    </xf>
    <xf numFmtId="0" fontId="16" fillId="6" borderId="98" xfId="0" applyFont="1" applyFill="1" applyBorder="1" applyAlignment="1">
      <alignment horizontal="center" vertical="center"/>
    </xf>
    <xf numFmtId="0" fontId="16" fillId="6" borderId="10" xfId="0" applyFont="1" applyFill="1" applyBorder="1" applyAlignment="1">
      <alignment horizontal="center" vertical="center"/>
    </xf>
    <xf numFmtId="38" fontId="53" fillId="0" borderId="62" xfId="3" applyFont="1" applyFill="1" applyBorder="1" applyAlignment="1">
      <alignment horizontal="center" vertical="center" wrapText="1"/>
    </xf>
    <xf numFmtId="38" fontId="53" fillId="0" borderId="219" xfId="3" applyFont="1" applyFill="1" applyBorder="1" applyAlignment="1">
      <alignment horizontal="center" vertical="center" wrapText="1"/>
    </xf>
    <xf numFmtId="0" fontId="16" fillId="0" borderId="139"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9" xfId="0" applyFont="1" applyBorder="1" applyAlignment="1">
      <alignment horizontal="left" vertical="center"/>
    </xf>
    <xf numFmtId="0" fontId="16" fillId="0" borderId="5" xfId="0" applyFont="1" applyBorder="1" applyAlignment="1">
      <alignment horizontal="left" vertical="center"/>
    </xf>
    <xf numFmtId="0" fontId="16" fillId="0" borderId="0" xfId="0" applyFont="1" applyAlignment="1">
      <alignment horizontal="left" vertical="center" shrinkToFit="1"/>
    </xf>
    <xf numFmtId="0" fontId="16" fillId="0" borderId="0" xfId="0" applyFont="1" applyAlignment="1">
      <alignment horizontal="left" vertical="center"/>
    </xf>
    <xf numFmtId="0" fontId="16" fillId="6" borderId="51" xfId="0" applyFont="1" applyFill="1" applyBorder="1" applyAlignment="1">
      <alignment horizontal="center" vertical="center"/>
    </xf>
    <xf numFmtId="0" fontId="16" fillId="6" borderId="1" xfId="0" applyFont="1" applyFill="1" applyBorder="1" applyAlignment="1">
      <alignment horizontal="center" vertical="center"/>
    </xf>
    <xf numFmtId="0" fontId="16" fillId="0" borderId="139" xfId="0" applyFont="1" applyBorder="1" applyAlignment="1">
      <alignment horizontal="center" vertical="center" textRotation="255" shrinkToFit="1"/>
    </xf>
    <xf numFmtId="0" fontId="16" fillId="0" borderId="12" xfId="0" applyFont="1" applyBorder="1" applyAlignment="1">
      <alignment horizontal="center" vertical="center" textRotation="255" shrinkToFit="1"/>
    </xf>
    <xf numFmtId="0" fontId="16" fillId="0" borderId="5" xfId="0" applyFont="1" applyBorder="1" applyAlignment="1">
      <alignment horizontal="left" vertical="center" shrinkToFit="1"/>
    </xf>
    <xf numFmtId="0" fontId="19" fillId="0" borderId="0" xfId="0" applyFont="1" applyAlignment="1">
      <alignment horizontal="left" vertical="center" shrinkToFit="1"/>
    </xf>
    <xf numFmtId="0" fontId="16" fillId="0" borderId="80" xfId="0" applyFont="1" applyBorder="1" applyAlignment="1">
      <alignment horizontal="left" vertical="center"/>
    </xf>
    <xf numFmtId="0" fontId="16" fillId="0" borderId="188" xfId="0" applyFont="1" applyBorder="1" applyAlignment="1">
      <alignment horizontal="left" vertical="center"/>
    </xf>
    <xf numFmtId="0" fontId="16" fillId="6" borderId="77" xfId="0" applyFont="1" applyFill="1" applyBorder="1" applyAlignment="1">
      <alignment horizontal="left" vertical="center" shrinkToFit="1"/>
    </xf>
    <xf numFmtId="0" fontId="16" fillId="6" borderId="105" xfId="0" applyFont="1" applyFill="1" applyBorder="1" applyAlignment="1">
      <alignment horizontal="left" vertical="center" shrinkToFit="1"/>
    </xf>
    <xf numFmtId="0" fontId="16" fillId="6" borderId="80" xfId="0" applyFont="1" applyFill="1" applyBorder="1" applyAlignment="1">
      <alignment horizontal="left" vertical="center" shrinkToFit="1"/>
    </xf>
    <xf numFmtId="0" fontId="16" fillId="6" borderId="188" xfId="0" applyFont="1" applyFill="1" applyBorder="1" applyAlignment="1">
      <alignment horizontal="left" vertical="center" shrinkToFit="1"/>
    </xf>
    <xf numFmtId="0" fontId="1" fillId="0" borderId="54" xfId="11" applyBorder="1" applyAlignment="1">
      <alignment horizontal="left" vertical="top"/>
    </xf>
    <xf numFmtId="0" fontId="1" fillId="0" borderId="53" xfId="11" applyBorder="1" applyAlignment="1">
      <alignment horizontal="left" vertical="top"/>
    </xf>
    <xf numFmtId="0" fontId="1" fillId="0" borderId="52" xfId="11" applyBorder="1" applyAlignment="1">
      <alignment horizontal="left" vertical="top"/>
    </xf>
    <xf numFmtId="0" fontId="1" fillId="0" borderId="5" xfId="11" applyBorder="1" applyAlignment="1">
      <alignment horizontal="left" vertical="top"/>
    </xf>
    <xf numFmtId="0" fontId="1" fillId="0" borderId="0" xfId="11" applyAlignment="1">
      <alignment horizontal="left" vertical="top"/>
    </xf>
    <xf numFmtId="0" fontId="1" fillId="0" borderId="3" xfId="11" applyBorder="1" applyAlignment="1">
      <alignment horizontal="left" vertical="top"/>
    </xf>
    <xf numFmtId="0" fontId="1" fillId="0" borderId="51" xfId="11" applyBorder="1" applyAlignment="1">
      <alignment horizontal="left" vertical="top"/>
    </xf>
    <xf numFmtId="0" fontId="1" fillId="0" borderId="1" xfId="11" applyBorder="1" applyAlignment="1">
      <alignment horizontal="left" vertical="top"/>
    </xf>
    <xf numFmtId="0" fontId="1" fillId="0" borderId="50" xfId="11" applyBorder="1" applyAlignment="1">
      <alignment horizontal="left" vertical="top"/>
    </xf>
    <xf numFmtId="0" fontId="1" fillId="0" borderId="54" xfId="11" applyBorder="1" applyAlignment="1">
      <alignment horizontal="left" vertical="top" wrapText="1"/>
    </xf>
    <xf numFmtId="0" fontId="1" fillId="0" borderId="54" xfId="11" applyBorder="1" applyAlignment="1">
      <alignment vertical="top"/>
    </xf>
    <xf numFmtId="0" fontId="1" fillId="0" borderId="53" xfId="11" applyBorder="1" applyAlignment="1">
      <alignment vertical="top"/>
    </xf>
    <xf numFmtId="0" fontId="1" fillId="0" borderId="52" xfId="11" applyBorder="1" applyAlignment="1">
      <alignment vertical="top"/>
    </xf>
    <xf numFmtId="0" fontId="1" fillId="0" borderId="5" xfId="11" applyBorder="1" applyAlignment="1">
      <alignment vertical="top"/>
    </xf>
    <xf numFmtId="0" fontId="1" fillId="0" borderId="0" xfId="11" applyAlignment="1">
      <alignment vertical="top"/>
    </xf>
    <xf numFmtId="0" fontId="1" fillId="0" borderId="3" xfId="11" applyBorder="1" applyAlignment="1">
      <alignment vertical="top"/>
    </xf>
    <xf numFmtId="0" fontId="1" fillId="0" borderId="51" xfId="11" applyBorder="1" applyAlignment="1">
      <alignment vertical="top"/>
    </xf>
    <xf numFmtId="0" fontId="1" fillId="0" borderId="1" xfId="11" applyBorder="1" applyAlignment="1">
      <alignment vertical="top"/>
    </xf>
    <xf numFmtId="0" fontId="1" fillId="0" borderId="50" xfId="11" applyBorder="1" applyAlignment="1">
      <alignment vertical="top"/>
    </xf>
    <xf numFmtId="0" fontId="29" fillId="0" borderId="0" xfId="11" applyFont="1" applyAlignment="1">
      <alignment horizontal="center" vertical="center"/>
    </xf>
    <xf numFmtId="0" fontId="1" fillId="0" borderId="54" xfId="11" applyBorder="1" applyAlignment="1">
      <alignment vertical="top" wrapText="1"/>
    </xf>
    <xf numFmtId="0" fontId="1" fillId="0" borderId="0" xfId="11" applyAlignment="1">
      <alignment horizontal="center" vertical="center"/>
    </xf>
    <xf numFmtId="0" fontId="5" fillId="0" borderId="4" xfId="0" applyFont="1" applyBorder="1" applyAlignment="1">
      <alignment horizontal="center" vertical="center" textRotation="255"/>
    </xf>
    <xf numFmtId="0" fontId="5" fillId="0" borderId="71" xfId="0" applyFont="1" applyBorder="1" applyAlignment="1">
      <alignment horizontal="center" vertical="center" textRotation="255"/>
    </xf>
    <xf numFmtId="0" fontId="5" fillId="0" borderId="213" xfId="0" applyFont="1" applyBorder="1" applyAlignment="1">
      <alignment horizontal="center" vertical="center" wrapText="1"/>
    </xf>
    <xf numFmtId="0" fontId="5" fillId="0" borderId="214"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5" fillId="0" borderId="94" xfId="0" applyFont="1" applyBorder="1" applyAlignment="1">
      <alignment horizontal="center" vertical="center"/>
    </xf>
    <xf numFmtId="0" fontId="5" fillId="0" borderId="237" xfId="0" applyFont="1" applyBorder="1" applyAlignment="1">
      <alignment horizontal="center" vertical="center"/>
    </xf>
    <xf numFmtId="0" fontId="22" fillId="0" borderId="0" xfId="0" applyFont="1" applyAlignment="1">
      <alignment horizontal="center" vertical="center" shrinkToFit="1"/>
    </xf>
    <xf numFmtId="0" fontId="0" fillId="0" borderId="0" xfId="0" applyAlignment="1">
      <alignment horizontal="center" vertical="center" shrinkToFit="1"/>
    </xf>
    <xf numFmtId="0" fontId="23" fillId="0" borderId="102" xfId="0" applyFont="1" applyBorder="1" applyAlignment="1">
      <alignment horizontal="left" vertical="center" wrapText="1" shrinkToFit="1"/>
    </xf>
    <xf numFmtId="0" fontId="20" fillId="0" borderId="48" xfId="0" applyFont="1" applyBorder="1" applyAlignment="1">
      <alignment horizontal="left" vertical="center"/>
    </xf>
    <xf numFmtId="0" fontId="20" fillId="0" borderId="103" xfId="0" applyFont="1" applyBorder="1" applyAlignment="1">
      <alignment horizontal="left" vertical="center"/>
    </xf>
    <xf numFmtId="0" fontId="20" fillId="0" borderId="107" xfId="0" applyFont="1" applyBorder="1" applyAlignment="1">
      <alignment horizontal="left" vertical="center"/>
    </xf>
    <xf numFmtId="0" fontId="20" fillId="0" borderId="2" xfId="0" applyFont="1" applyBorder="1" applyAlignment="1">
      <alignment horizontal="left" vertical="center"/>
    </xf>
    <xf numFmtId="0" fontId="20" fillId="0" borderId="218" xfId="0" applyFont="1" applyBorder="1" applyAlignment="1">
      <alignment horizontal="left" vertical="center"/>
    </xf>
    <xf numFmtId="0" fontId="5" fillId="0" borderId="252" xfId="0" applyFont="1" applyBorder="1" applyAlignment="1">
      <alignment horizontal="center" vertical="center" textRotation="255"/>
    </xf>
    <xf numFmtId="0" fontId="5" fillId="0" borderId="6" xfId="0" applyFont="1" applyBorder="1" applyAlignment="1">
      <alignment horizontal="center" vertical="center" textRotation="255"/>
    </xf>
    <xf numFmtId="0" fontId="5" fillId="0" borderId="213"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161" xfId="0" applyFont="1" applyBorder="1" applyAlignment="1">
      <alignment horizontal="center" vertical="center"/>
    </xf>
    <xf numFmtId="0" fontId="5" fillId="0" borderId="274" xfId="0" applyFont="1" applyBorder="1" applyAlignment="1">
      <alignment horizontal="center" vertical="center"/>
    </xf>
    <xf numFmtId="0" fontId="5" fillId="0" borderId="44" xfId="0" applyFont="1" applyBorder="1" applyAlignment="1">
      <alignment horizontal="center" vertical="center"/>
    </xf>
    <xf numFmtId="193" fontId="5" fillId="0" borderId="169" xfId="0" applyNumberFormat="1" applyFont="1" applyBorder="1" applyAlignment="1">
      <alignment horizontal="center" vertical="center"/>
    </xf>
    <xf numFmtId="193" fontId="5" fillId="0" borderId="275" xfId="0" applyNumberFormat="1" applyFont="1" applyBorder="1" applyAlignment="1">
      <alignment horizontal="center" vertical="center"/>
    </xf>
    <xf numFmtId="193" fontId="5" fillId="0" borderId="5" xfId="0" applyNumberFormat="1" applyFont="1" applyBorder="1" applyAlignment="1">
      <alignment horizontal="center" vertical="center"/>
    </xf>
    <xf numFmtId="193" fontId="5" fillId="0" borderId="3" xfId="0" applyNumberFormat="1" applyFont="1" applyBorder="1" applyAlignment="1">
      <alignment horizontal="center" vertical="center"/>
    </xf>
    <xf numFmtId="193" fontId="5" fillId="0" borderId="94" xfId="0" applyNumberFormat="1" applyFont="1" applyBorder="1" applyAlignment="1">
      <alignment horizontal="center" vertical="center"/>
    </xf>
    <xf numFmtId="193" fontId="5" fillId="0" borderId="237" xfId="0" applyNumberFormat="1" applyFont="1" applyBorder="1" applyAlignment="1">
      <alignment horizontal="center" vertical="center"/>
    </xf>
    <xf numFmtId="0" fontId="5" fillId="6" borderId="54" xfId="0" applyFont="1" applyFill="1" applyBorder="1" applyAlignment="1">
      <alignment horizontal="center" vertical="center"/>
    </xf>
    <xf numFmtId="0" fontId="5" fillId="6" borderId="52"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51" xfId="0" applyFont="1" applyFill="1" applyBorder="1" applyAlignment="1">
      <alignment horizontal="center" vertical="center"/>
    </xf>
    <xf numFmtId="0" fontId="5" fillId="6" borderId="50" xfId="0" applyFont="1" applyFill="1" applyBorder="1" applyAlignment="1">
      <alignment horizontal="center" vertical="center"/>
    </xf>
    <xf numFmtId="0" fontId="3" fillId="8" borderId="0" xfId="0" applyFont="1" applyFill="1" applyAlignment="1">
      <alignment horizontal="center" vertical="center" shrinkToFit="1"/>
    </xf>
    <xf numFmtId="0" fontId="5" fillId="0" borderId="79" xfId="0" applyFont="1" applyBorder="1" applyAlignment="1">
      <alignment horizontal="left" vertical="center"/>
    </xf>
    <xf numFmtId="0" fontId="5" fillId="0" borderId="40" xfId="0" applyFont="1" applyBorder="1" applyAlignment="1">
      <alignment horizontal="left" vertical="center"/>
    </xf>
    <xf numFmtId="0" fontId="5" fillId="0" borderId="169" xfId="0" applyFont="1" applyBorder="1" applyAlignment="1">
      <alignment horizontal="left" vertical="center" wrapText="1"/>
    </xf>
    <xf numFmtId="0" fontId="5" fillId="0" borderId="275" xfId="0" applyFont="1" applyBorder="1" applyAlignment="1">
      <alignment horizontal="left" vertical="center"/>
    </xf>
    <xf numFmtId="0" fontId="5" fillId="0" borderId="94" xfId="0" applyFont="1" applyBorder="1" applyAlignment="1">
      <alignment horizontal="left" vertical="center"/>
    </xf>
    <xf numFmtId="0" fontId="5" fillId="0" borderId="237" xfId="0" applyFont="1" applyBorder="1" applyAlignment="1">
      <alignment horizontal="left" vertical="center"/>
    </xf>
    <xf numFmtId="0" fontId="5" fillId="0" borderId="5" xfId="0" applyFont="1" applyBorder="1" applyAlignment="1">
      <alignment horizontal="left" vertical="center" wrapText="1"/>
    </xf>
    <xf numFmtId="0" fontId="5" fillId="0" borderId="3" xfId="0" applyFont="1" applyBorder="1" applyAlignment="1">
      <alignment horizontal="left" vertical="center"/>
    </xf>
    <xf numFmtId="0" fontId="5" fillId="0" borderId="128" xfId="0" applyFont="1" applyBorder="1" applyAlignment="1">
      <alignment horizontal="center" vertical="center" textRotation="255"/>
    </xf>
    <xf numFmtId="0" fontId="5" fillId="0" borderId="54" xfId="0" applyFont="1" applyBorder="1" applyAlignment="1">
      <alignment horizontal="left" vertical="center" wrapText="1"/>
    </xf>
    <xf numFmtId="0" fontId="5" fillId="0" borderId="52" xfId="0" applyFont="1" applyBorder="1" applyAlignment="1">
      <alignment horizontal="left" vertical="center"/>
    </xf>
    <xf numFmtId="0" fontId="5" fillId="0" borderId="5" xfId="0" applyFont="1" applyBorder="1" applyAlignment="1">
      <alignment horizontal="left" vertical="center"/>
    </xf>
    <xf numFmtId="0" fontId="5" fillId="0" borderId="3" xfId="0" applyFont="1" applyBorder="1" applyAlignment="1">
      <alignment horizontal="left" vertical="center" wrapText="1"/>
    </xf>
    <xf numFmtId="0" fontId="5" fillId="0" borderId="94" xfId="0" applyFont="1" applyBorder="1" applyAlignment="1">
      <alignment horizontal="left" vertical="center" wrapText="1"/>
    </xf>
    <xf numFmtId="0" fontId="5" fillId="0" borderId="237" xfId="0" applyFont="1" applyBorder="1" applyAlignment="1">
      <alignment horizontal="left" vertical="center" wrapText="1"/>
    </xf>
    <xf numFmtId="0" fontId="26" fillId="0" borderId="19" xfId="0" applyFont="1" applyBorder="1" applyAlignment="1">
      <alignment horizontal="center" vertical="center" wrapText="1"/>
    </xf>
    <xf numFmtId="0" fontId="26" fillId="0" borderId="19" xfId="0" applyFont="1" applyBorder="1" applyAlignment="1">
      <alignment horizontal="center" vertical="center"/>
    </xf>
    <xf numFmtId="0" fontId="0" fillId="0" borderId="19" xfId="0" applyBorder="1" applyAlignment="1">
      <alignment horizontal="center" vertical="center"/>
    </xf>
    <xf numFmtId="0" fontId="5" fillId="0" borderId="93" xfId="0" applyFont="1" applyBorder="1" applyAlignment="1">
      <alignment horizontal="left" vertical="center"/>
    </xf>
    <xf numFmtId="0" fontId="5" fillId="0" borderId="244" xfId="0" applyFont="1" applyBorder="1" applyAlignment="1">
      <alignment horizontal="left" vertical="center"/>
    </xf>
    <xf numFmtId="0" fontId="5" fillId="0" borderId="54" xfId="0" applyFont="1" applyBorder="1" applyAlignment="1">
      <alignment horizontal="left" vertical="center"/>
    </xf>
    <xf numFmtId="0" fontId="5" fillId="0" borderId="169" xfId="0" applyFont="1" applyBorder="1" applyAlignment="1">
      <alignment horizontal="left" vertical="center"/>
    </xf>
    <xf numFmtId="0" fontId="5" fillId="0" borderId="276" xfId="0" applyFont="1" applyBorder="1" applyAlignment="1">
      <alignment horizontal="left" vertical="center"/>
    </xf>
    <xf numFmtId="0" fontId="3" fillId="0" borderId="277" xfId="0" applyFont="1" applyBorder="1" applyAlignment="1">
      <alignment horizontal="center" vertical="center"/>
    </xf>
    <xf numFmtId="0" fontId="5" fillId="0" borderId="278" xfId="0" applyFont="1" applyBorder="1" applyAlignment="1">
      <alignment horizontal="center" vertical="center"/>
    </xf>
    <xf numFmtId="0" fontId="5" fillId="0" borderId="279" xfId="0" applyFont="1" applyBorder="1" applyAlignment="1">
      <alignment horizontal="center" vertical="center"/>
    </xf>
    <xf numFmtId="0" fontId="5" fillId="6" borderId="98" xfId="0" applyFont="1" applyFill="1" applyBorder="1" applyAlignment="1">
      <alignment horizontal="center" vertical="center"/>
    </xf>
    <xf numFmtId="0" fontId="5" fillId="6" borderId="76" xfId="0" applyFont="1" applyFill="1" applyBorder="1" applyAlignment="1">
      <alignment horizontal="center" vertical="center"/>
    </xf>
    <xf numFmtId="0" fontId="5" fillId="0" borderId="67" xfId="0" applyFont="1" applyBorder="1" applyAlignment="1">
      <alignment horizontal="center" vertical="center" textRotation="255"/>
    </xf>
    <xf numFmtId="0" fontId="5" fillId="0" borderId="77" xfId="0" applyFont="1" applyBorder="1" applyAlignment="1">
      <alignment horizontal="left" vertical="center"/>
    </xf>
    <xf numFmtId="0" fontId="5" fillId="0" borderId="86" xfId="0" applyFont="1" applyBorder="1" applyAlignment="1">
      <alignment horizontal="left" vertical="center"/>
    </xf>
    <xf numFmtId="0" fontId="5" fillId="0" borderId="4" xfId="0" applyFont="1" applyBorder="1" applyAlignment="1">
      <alignment horizontal="center" vertical="center" textRotation="255" shrinkToFit="1"/>
    </xf>
    <xf numFmtId="0" fontId="5" fillId="0" borderId="69" xfId="0" applyFont="1" applyBorder="1" applyAlignment="1">
      <alignment horizontal="center" vertical="center" textRotation="255"/>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0" borderId="67" xfId="0" applyFont="1" applyBorder="1" applyAlignment="1">
      <alignment horizontal="center" vertical="center" textRotation="255" shrinkToFit="1"/>
    </xf>
    <xf numFmtId="49" fontId="3" fillId="6" borderId="73" xfId="0" applyNumberFormat="1" applyFont="1" applyFill="1" applyBorder="1" applyAlignment="1">
      <alignment horizontal="center" vertical="center"/>
    </xf>
    <xf numFmtId="49" fontId="3" fillId="6" borderId="66" xfId="0" applyNumberFormat="1" applyFont="1" applyFill="1" applyBorder="1" applyAlignment="1">
      <alignment horizontal="center" vertical="center"/>
    </xf>
    <xf numFmtId="49" fontId="3" fillId="6" borderId="256" xfId="0" applyNumberFormat="1" applyFont="1" applyFill="1" applyBorder="1" applyAlignment="1">
      <alignment horizontal="center" vertical="center"/>
    </xf>
    <xf numFmtId="0" fontId="3" fillId="6" borderId="73" xfId="0" applyFont="1" applyFill="1" applyBorder="1" applyAlignment="1">
      <alignment horizontal="center" vertical="center"/>
    </xf>
    <xf numFmtId="0" fontId="3" fillId="6" borderId="66" xfId="0" applyFont="1" applyFill="1" applyBorder="1" applyAlignment="1">
      <alignment horizontal="center" vertical="center"/>
    </xf>
    <xf numFmtId="0" fontId="3" fillId="6" borderId="256" xfId="0" applyFont="1" applyFill="1" applyBorder="1" applyAlignment="1">
      <alignment horizontal="center" vertical="center"/>
    </xf>
    <xf numFmtId="49" fontId="3" fillId="0" borderId="48" xfId="0" applyNumberFormat="1" applyFont="1" applyBorder="1" applyAlignment="1">
      <alignment horizontal="center" vertical="center"/>
    </xf>
    <xf numFmtId="0" fontId="5" fillId="0" borderId="252" xfId="0" applyFont="1" applyBorder="1" applyAlignment="1">
      <alignment horizontal="center" vertical="center" textRotation="255" shrinkToFit="1"/>
    </xf>
    <xf numFmtId="0" fontId="5" fillId="0" borderId="6" xfId="0" applyFont="1" applyBorder="1" applyAlignment="1">
      <alignment horizontal="center" vertical="center" textRotation="255" shrinkToFit="1"/>
    </xf>
    <xf numFmtId="0" fontId="84" fillId="0" borderId="245" xfId="0" applyFont="1" applyBorder="1" applyAlignment="1">
      <alignment horizontal="left" vertical="center"/>
    </xf>
    <xf numFmtId="0" fontId="84" fillId="0" borderId="273" xfId="0" applyFont="1" applyBorder="1" applyAlignment="1">
      <alignment horizontal="left" vertical="center"/>
    </xf>
    <xf numFmtId="0" fontId="5" fillId="0" borderId="274" xfId="0" applyFont="1" applyBorder="1" applyAlignment="1">
      <alignment horizontal="left" vertical="center"/>
    </xf>
    <xf numFmtId="0" fontId="5" fillId="0" borderId="19" xfId="0" applyFont="1" applyBorder="1" applyAlignment="1">
      <alignment horizontal="left" vertical="center"/>
    </xf>
    <xf numFmtId="0" fontId="5" fillId="0" borderId="44" xfId="0" applyFont="1" applyBorder="1" applyAlignment="1">
      <alignment horizontal="left" vertical="center"/>
    </xf>
    <xf numFmtId="0" fontId="84" fillId="0" borderId="79" xfId="0" applyFont="1" applyBorder="1" applyAlignment="1">
      <alignment horizontal="left" vertical="center"/>
    </xf>
    <xf numFmtId="0" fontId="84" fillId="0" borderId="40" xfId="0" applyFont="1" applyBorder="1" applyAlignment="1">
      <alignment horizontal="left" vertical="center"/>
    </xf>
    <xf numFmtId="0" fontId="84" fillId="0" borderId="169" xfId="0" applyFont="1" applyBorder="1" applyAlignment="1">
      <alignment horizontal="left" vertical="center"/>
    </xf>
    <xf numFmtId="0" fontId="84" fillId="0" borderId="275" xfId="0" applyFont="1" applyBorder="1" applyAlignment="1">
      <alignment horizontal="left" vertical="center"/>
    </xf>
    <xf numFmtId="0" fontId="5" fillId="0" borderId="102" xfId="0" applyFont="1" applyBorder="1" applyAlignment="1">
      <alignment horizontal="center" vertical="center" textRotation="255" shrinkToFit="1"/>
    </xf>
    <xf numFmtId="0" fontId="5" fillId="0" borderId="107" xfId="0" applyFont="1" applyBorder="1" applyAlignment="1">
      <alignment horizontal="center" vertical="center" textRotation="255" shrinkToFit="1"/>
    </xf>
    <xf numFmtId="0" fontId="5" fillId="0" borderId="245" xfId="0" applyFont="1" applyBorder="1" applyAlignment="1">
      <alignment horizontal="left" vertical="center"/>
    </xf>
    <xf numFmtId="0" fontId="5" fillId="0" borderId="273" xfId="0" applyFont="1" applyBorder="1" applyAlignment="1">
      <alignment horizontal="left" vertical="center"/>
    </xf>
    <xf numFmtId="0" fontId="3" fillId="0" borderId="274" xfId="0" applyFont="1" applyBorder="1" applyAlignment="1">
      <alignment horizontal="left" vertical="center"/>
    </xf>
    <xf numFmtId="0" fontId="3" fillId="0" borderId="19" xfId="0" applyFont="1" applyBorder="1" applyAlignment="1">
      <alignment horizontal="left" vertical="center"/>
    </xf>
    <xf numFmtId="0" fontId="3" fillId="0" borderId="44" xfId="0" applyFont="1" applyBorder="1" applyAlignment="1">
      <alignment horizontal="left" vertical="center"/>
    </xf>
    <xf numFmtId="0" fontId="5" fillId="0" borderId="108" xfId="0" applyFont="1" applyBorder="1" applyAlignment="1">
      <alignment horizontal="left" vertical="center" shrinkToFit="1"/>
    </xf>
    <xf numFmtId="0" fontId="5" fillId="0" borderId="110" xfId="0" applyFont="1" applyBorder="1" applyAlignment="1">
      <alignment horizontal="left" vertical="center" shrinkToFit="1"/>
    </xf>
    <xf numFmtId="0" fontId="13" fillId="0" borderId="0" xfId="0" applyFont="1" applyAlignment="1">
      <alignment vertical="center" wrapText="1" shrinkToFit="1"/>
    </xf>
    <xf numFmtId="0" fontId="13" fillId="0" borderId="0" xfId="0" applyFont="1">
      <alignment vertical="center"/>
    </xf>
    <xf numFmtId="0" fontId="13" fillId="0" borderId="0" xfId="0" applyFont="1" applyAlignment="1">
      <alignment vertical="center" wrapText="1"/>
    </xf>
    <xf numFmtId="0" fontId="13" fillId="0" borderId="0" xfId="0" applyFont="1" applyAlignment="1">
      <alignment horizontal="left" vertical="center"/>
    </xf>
    <xf numFmtId="49" fontId="3" fillId="0" borderId="270" xfId="0" applyNumberFormat="1" applyFont="1" applyBorder="1" applyAlignment="1">
      <alignment horizontal="center" vertical="center"/>
    </xf>
    <xf numFmtId="49" fontId="3" fillId="6" borderId="271" xfId="0" applyNumberFormat="1" applyFont="1" applyFill="1" applyBorder="1" applyAlignment="1">
      <alignment horizontal="left" vertical="center"/>
    </xf>
    <xf numFmtId="49" fontId="3" fillId="6" borderId="178" xfId="0" applyNumberFormat="1" applyFont="1" applyFill="1" applyBorder="1" applyAlignment="1">
      <alignment horizontal="left" vertical="center"/>
    </xf>
    <xf numFmtId="49" fontId="3" fillId="6" borderId="272" xfId="0" applyNumberFormat="1" applyFont="1" applyFill="1" applyBorder="1" applyAlignment="1">
      <alignment horizontal="left" vertical="center"/>
    </xf>
    <xf numFmtId="0" fontId="3" fillId="6" borderId="107" xfId="0" applyFont="1" applyFill="1" applyBorder="1" applyAlignment="1">
      <alignment horizontal="center" vertical="center" shrinkToFit="1"/>
    </xf>
    <xf numFmtId="0" fontId="3" fillId="6" borderId="2" xfId="0" applyFont="1" applyFill="1" applyBorder="1" applyAlignment="1">
      <alignment horizontal="center" vertical="center" shrinkToFit="1"/>
    </xf>
    <xf numFmtId="0" fontId="3" fillId="6" borderId="8" xfId="0" applyFont="1" applyFill="1" applyBorder="1" applyAlignment="1">
      <alignment horizontal="center" vertical="center" shrinkToFit="1"/>
    </xf>
    <xf numFmtId="0" fontId="13" fillId="0" borderId="0" xfId="0" applyFont="1" applyAlignment="1">
      <alignment horizontal="left" vertical="center" shrinkToFit="1"/>
    </xf>
    <xf numFmtId="0" fontId="56" fillId="0" borderId="283" xfId="0" applyFont="1" applyBorder="1" applyAlignment="1">
      <alignment horizontal="center" vertical="center"/>
    </xf>
    <xf numFmtId="0" fontId="56" fillId="0" borderId="151" xfId="0" applyFont="1" applyBorder="1" applyAlignment="1">
      <alignment horizontal="center" vertical="center"/>
    </xf>
    <xf numFmtId="0" fontId="56" fillId="0" borderId="284" xfId="0" applyFont="1" applyBorder="1" applyAlignment="1">
      <alignment horizontal="center" vertical="center"/>
    </xf>
    <xf numFmtId="187" fontId="0" fillId="8" borderId="1" xfId="0" applyNumberFormat="1" applyFill="1" applyBorder="1" applyAlignment="1">
      <alignment horizontal="center"/>
    </xf>
    <xf numFmtId="0" fontId="56" fillId="0" borderId="285" xfId="0" applyFont="1" applyBorder="1" applyAlignment="1">
      <alignment horizontal="center" vertical="center"/>
    </xf>
    <xf numFmtId="0" fontId="56" fillId="0" borderId="282" xfId="0" applyFont="1" applyBorder="1" applyAlignment="1">
      <alignment horizontal="center" vertical="center"/>
    </xf>
    <xf numFmtId="0" fontId="56" fillId="0" borderId="286" xfId="0" applyFont="1" applyBorder="1" applyAlignment="1">
      <alignment horizontal="center" vertical="center"/>
    </xf>
    <xf numFmtId="0" fontId="56" fillId="0" borderId="148" xfId="0" applyFont="1" applyBorder="1" applyAlignment="1">
      <alignment horizontal="center" vertical="center"/>
    </xf>
    <xf numFmtId="187" fontId="56" fillId="0" borderId="287" xfId="0" applyNumberFormat="1" applyFont="1" applyBorder="1" applyAlignment="1">
      <alignment horizontal="center" vertical="center"/>
    </xf>
    <xf numFmtId="187" fontId="56" fillId="0" borderId="197" xfId="0" applyNumberFormat="1" applyFont="1" applyBorder="1" applyAlignment="1">
      <alignment horizontal="center" vertical="center"/>
    </xf>
    <xf numFmtId="187" fontId="56" fillId="0" borderId="62" xfId="0" applyNumberFormat="1" applyFont="1" applyBorder="1" applyAlignment="1">
      <alignment horizontal="center" vertical="center" wrapText="1"/>
    </xf>
    <xf numFmtId="187" fontId="56" fillId="0" borderId="220" xfId="0" applyNumberFormat="1" applyFont="1" applyBorder="1" applyAlignment="1">
      <alignment horizontal="center" vertical="center" wrapText="1"/>
    </xf>
    <xf numFmtId="0" fontId="56" fillId="0" borderId="251" xfId="0" applyFont="1" applyBorder="1" applyAlignment="1">
      <alignment horizontal="center" vertical="center"/>
    </xf>
    <xf numFmtId="0" fontId="56" fillId="0" borderId="246" xfId="0" applyFont="1" applyBorder="1" applyAlignment="1">
      <alignment horizontal="center" vertical="center"/>
    </xf>
    <xf numFmtId="0" fontId="56" fillId="0" borderId="248" xfId="0" applyFont="1" applyBorder="1" applyAlignment="1">
      <alignment horizontal="center" vertical="center"/>
    </xf>
    <xf numFmtId="0" fontId="56" fillId="0" borderId="226" xfId="0" applyFont="1" applyBorder="1" applyAlignment="1">
      <alignment horizontal="center" vertical="center" wrapText="1"/>
    </xf>
    <xf numFmtId="0" fontId="56" fillId="0" borderId="230" xfId="0" applyFont="1" applyBorder="1" applyAlignment="1">
      <alignment horizontal="center" vertical="center"/>
    </xf>
    <xf numFmtId="0" fontId="56" fillId="0" borderId="231" xfId="0" applyFont="1" applyBorder="1" applyAlignment="1">
      <alignment horizontal="center" vertical="center"/>
    </xf>
    <xf numFmtId="0" fontId="56" fillId="0" borderId="17" xfId="0" applyFont="1" applyBorder="1" applyAlignment="1">
      <alignment horizontal="center" vertical="center" wrapText="1"/>
    </xf>
    <xf numFmtId="0" fontId="56" fillId="0" borderId="21" xfId="0" applyFont="1" applyBorder="1" applyAlignment="1">
      <alignment horizontal="center" vertical="center"/>
    </xf>
    <xf numFmtId="0" fontId="56" fillId="0" borderId="280" xfId="0" applyFont="1" applyBorder="1" applyAlignment="1">
      <alignment horizontal="center" vertical="center"/>
    </xf>
    <xf numFmtId="0" fontId="56" fillId="0" borderId="281" xfId="0" applyFont="1" applyBorder="1" applyAlignment="1">
      <alignment horizontal="center" vertical="center" wrapText="1"/>
    </xf>
    <xf numFmtId="0" fontId="56" fillId="0" borderId="17" xfId="0" applyFont="1" applyBorder="1" applyAlignment="1">
      <alignment horizontal="center" vertical="center"/>
    </xf>
    <xf numFmtId="0" fontId="30" fillId="5" borderId="0" xfId="0" applyFont="1" applyFill="1" applyAlignment="1">
      <alignment horizontal="distributed" vertical="center" indent="3"/>
    </xf>
    <xf numFmtId="0" fontId="18" fillId="5" borderId="98" xfId="0" applyFont="1" applyFill="1" applyBorder="1" applyAlignment="1">
      <alignment horizontal="center" vertical="center"/>
    </xf>
    <xf numFmtId="0" fontId="18" fillId="5" borderId="10" xfId="0" applyFont="1" applyFill="1" applyBorder="1" applyAlignment="1">
      <alignment horizontal="center" vertical="center"/>
    </xf>
    <xf numFmtId="0" fontId="83" fillId="5" borderId="98" xfId="0" applyFont="1" applyFill="1" applyBorder="1" applyAlignment="1">
      <alignment horizontal="left" vertical="center"/>
    </xf>
    <xf numFmtId="0" fontId="83" fillId="5" borderId="10" xfId="0" applyFont="1" applyFill="1" applyBorder="1" applyAlignment="1">
      <alignment horizontal="left" vertical="center"/>
    </xf>
    <xf numFmtId="0" fontId="83" fillId="5" borderId="76" xfId="0" applyFont="1" applyFill="1" applyBorder="1" applyAlignment="1">
      <alignment horizontal="left" vertical="center"/>
    </xf>
    <xf numFmtId="0" fontId="18" fillId="5" borderId="76" xfId="0" applyFont="1" applyFill="1" applyBorder="1" applyAlignment="1">
      <alignment horizontal="center" vertical="center"/>
    </xf>
    <xf numFmtId="0" fontId="86" fillId="5" borderId="73" xfId="0" applyFont="1" applyFill="1" applyBorder="1" applyAlignment="1">
      <alignment horizontal="center" vertical="center"/>
    </xf>
    <xf numFmtId="0" fontId="86" fillId="5" borderId="66" xfId="0" applyFont="1" applyFill="1" applyBorder="1" applyAlignment="1">
      <alignment horizontal="center" vertical="center"/>
    </xf>
    <xf numFmtId="0" fontId="86" fillId="5" borderId="253" xfId="0" applyFont="1" applyFill="1" applyBorder="1" applyAlignment="1">
      <alignment horizontal="center" vertical="center"/>
    </xf>
    <xf numFmtId="38" fontId="18" fillId="5" borderId="28" xfId="3" applyFont="1" applyFill="1" applyBorder="1" applyAlignment="1">
      <alignment horizontal="center" vertical="center"/>
    </xf>
    <xf numFmtId="0" fontId="18" fillId="5" borderId="24" xfId="0" applyFont="1" applyFill="1" applyBorder="1">
      <alignment vertical="center"/>
    </xf>
    <xf numFmtId="179" fontId="18" fillId="5" borderId="98" xfId="3" applyNumberFormat="1" applyFont="1" applyFill="1" applyBorder="1" applyAlignment="1">
      <alignment horizontal="right" vertical="center"/>
    </xf>
    <xf numFmtId="179" fontId="18" fillId="5" borderId="10" xfId="3" applyNumberFormat="1" applyFont="1" applyFill="1" applyBorder="1" applyAlignment="1">
      <alignment horizontal="right" vertical="center"/>
    </xf>
    <xf numFmtId="38" fontId="18" fillId="5" borderId="289" xfId="3" applyFont="1" applyFill="1" applyBorder="1" applyAlignment="1">
      <alignment horizontal="center" vertical="center"/>
    </xf>
    <xf numFmtId="38" fontId="18" fillId="5" borderId="290" xfId="3" applyFont="1" applyFill="1" applyBorder="1" applyAlignment="1">
      <alignment horizontal="center" vertical="center"/>
    </xf>
    <xf numFmtId="38" fontId="18" fillId="5" borderId="291" xfId="3" applyFont="1" applyFill="1" applyBorder="1" applyAlignment="1">
      <alignment horizontal="center" vertical="center"/>
    </xf>
    <xf numFmtId="38" fontId="18" fillId="5" borderId="54" xfId="3" applyFont="1" applyFill="1" applyBorder="1" applyAlignment="1">
      <alignment horizontal="center" vertical="center"/>
    </xf>
    <xf numFmtId="0" fontId="18" fillId="5" borderId="51" xfId="0" applyFont="1" applyFill="1" applyBorder="1">
      <alignment vertical="center"/>
    </xf>
    <xf numFmtId="38" fontId="18" fillId="5" borderId="53" xfId="3" applyFont="1" applyFill="1" applyBorder="1" applyAlignment="1">
      <alignment horizontal="center" vertical="center"/>
    </xf>
    <xf numFmtId="38" fontId="18" fillId="5" borderId="3" xfId="3" applyFont="1" applyFill="1" applyBorder="1" applyAlignment="1">
      <alignment horizontal="center" vertical="center"/>
    </xf>
    <xf numFmtId="38" fontId="18" fillId="5" borderId="139" xfId="3" applyFont="1" applyFill="1" applyBorder="1" applyAlignment="1">
      <alignment horizontal="center" vertical="center"/>
    </xf>
    <xf numFmtId="38" fontId="83" fillId="5" borderId="98" xfId="3" applyFont="1" applyFill="1" applyBorder="1" applyAlignment="1">
      <alignment horizontal="right" vertical="center"/>
    </xf>
    <xf numFmtId="38" fontId="83" fillId="5" borderId="10" xfId="3" applyFont="1" applyFill="1" applyBorder="1" applyAlignment="1">
      <alignment horizontal="right" vertical="center"/>
    </xf>
    <xf numFmtId="38" fontId="18" fillId="5" borderId="98" xfId="3" applyFont="1" applyFill="1" applyBorder="1" applyAlignment="1">
      <alignment horizontal="right" vertical="center"/>
    </xf>
    <xf numFmtId="38" fontId="18" fillId="5" borderId="10" xfId="3" applyFont="1" applyFill="1" applyBorder="1" applyAlignment="1">
      <alignment horizontal="right" vertical="center"/>
    </xf>
    <xf numFmtId="38" fontId="18" fillId="6" borderId="98" xfId="3" applyFont="1" applyFill="1" applyBorder="1" applyAlignment="1">
      <alignment horizontal="right" vertical="center"/>
    </xf>
    <xf numFmtId="38" fontId="18" fillId="6" borderId="10" xfId="3" applyFont="1" applyFill="1" applyBorder="1" applyAlignment="1">
      <alignment horizontal="right" vertical="center"/>
    </xf>
    <xf numFmtId="0" fontId="18" fillId="5" borderId="288" xfId="0" applyFont="1" applyFill="1" applyBorder="1" applyAlignment="1">
      <alignment horizontal="center" vertical="center"/>
    </xf>
    <xf numFmtId="0" fontId="18" fillId="5" borderId="83" xfId="0" applyFont="1" applyFill="1" applyBorder="1" applyAlignment="1">
      <alignment horizontal="center" vertical="center"/>
    </xf>
    <xf numFmtId="0" fontId="18" fillId="5" borderId="54" xfId="0" applyFont="1" applyFill="1" applyBorder="1" applyAlignment="1">
      <alignment horizontal="center" vertical="center" textRotation="255" shrinkToFit="1"/>
    </xf>
    <xf numFmtId="0" fontId="18" fillId="5" borderId="5" xfId="0" applyFont="1" applyFill="1" applyBorder="1" applyAlignment="1">
      <alignment horizontal="center" vertical="center" textRotation="255" shrinkToFit="1"/>
    </xf>
    <xf numFmtId="0" fontId="18" fillId="5" borderId="55" xfId="0" applyFont="1" applyFill="1" applyBorder="1" applyAlignment="1">
      <alignment horizontal="center" vertical="center" shrinkToFit="1"/>
    </xf>
    <xf numFmtId="0" fontId="18" fillId="5" borderId="139" xfId="0" applyFont="1" applyFill="1" applyBorder="1" applyAlignment="1">
      <alignment horizontal="center" vertical="center" shrinkToFit="1"/>
    </xf>
    <xf numFmtId="0" fontId="28" fillId="0" borderId="0" xfId="7" applyFont="1" applyAlignment="1">
      <alignment horizontal="center"/>
    </xf>
    <xf numFmtId="38" fontId="85" fillId="0" borderId="134" xfId="3" applyFont="1" applyFill="1" applyBorder="1" applyAlignment="1">
      <alignment horizontal="right" vertical="center" shrinkToFit="1"/>
    </xf>
    <xf numFmtId="38" fontId="85" fillId="0" borderId="78" xfId="3" applyFont="1" applyFill="1" applyBorder="1" applyAlignment="1">
      <alignment horizontal="right" vertical="center" shrinkToFit="1"/>
    </xf>
    <xf numFmtId="38" fontId="85" fillId="0" borderId="137" xfId="3" applyFont="1" applyFill="1" applyBorder="1" applyAlignment="1">
      <alignment horizontal="right" vertical="center" shrinkToFit="1"/>
    </xf>
    <xf numFmtId="38" fontId="85" fillId="0" borderId="118" xfId="3" applyFont="1" applyFill="1" applyBorder="1" applyAlignment="1">
      <alignment horizontal="right" vertical="center" shrinkToFit="1"/>
    </xf>
    <xf numFmtId="189" fontId="81" fillId="0" borderId="86" xfId="0" applyNumberFormat="1" applyFont="1" applyBorder="1">
      <alignment vertical="center"/>
    </xf>
    <xf numFmtId="189" fontId="81" fillId="0" borderId="244" xfId="0" applyNumberFormat="1" applyFont="1" applyBorder="1">
      <alignment vertical="center"/>
    </xf>
    <xf numFmtId="189" fontId="81" fillId="0" borderId="78" xfId="0" applyNumberFormat="1" applyFont="1" applyBorder="1">
      <alignment vertical="center"/>
    </xf>
    <xf numFmtId="189" fontId="81" fillId="0" borderId="96" xfId="0" applyNumberFormat="1" applyFont="1" applyBorder="1">
      <alignment vertical="center"/>
    </xf>
    <xf numFmtId="178" fontId="88" fillId="0" borderId="168" xfId="12" applyNumberFormat="1" applyFont="1" applyBorder="1" applyAlignment="1">
      <alignment vertical="center"/>
    </xf>
    <xf numFmtId="179" fontId="83" fillId="5" borderId="98" xfId="3" applyNumberFormat="1" applyFont="1" applyFill="1" applyBorder="1" applyAlignment="1">
      <alignment horizontal="right" vertical="center"/>
    </xf>
    <xf numFmtId="179" fontId="83" fillId="5" borderId="10" xfId="3" applyNumberFormat="1" applyFont="1" applyFill="1" applyBorder="1" applyAlignment="1">
      <alignment horizontal="right" vertical="center"/>
    </xf>
    <xf numFmtId="38" fontId="83" fillId="5" borderId="79" xfId="3" applyFont="1" applyFill="1" applyBorder="1">
      <alignment vertical="center"/>
    </xf>
    <xf numFmtId="38" fontId="83" fillId="5" borderId="33" xfId="3" applyFont="1" applyFill="1" applyBorder="1">
      <alignment vertical="center"/>
    </xf>
    <xf numFmtId="0" fontId="38" fillId="8" borderId="21" xfId="12" applyFont="1" applyFill="1" applyBorder="1" applyAlignment="1">
      <alignment horizontal="center" vertical="center" shrinkToFit="1"/>
    </xf>
    <xf numFmtId="0" fontId="1" fillId="8" borderId="143" xfId="12" applyFill="1" applyBorder="1" applyAlignment="1">
      <alignment horizontal="center" vertical="center"/>
    </xf>
  </cellXfs>
  <cellStyles count="17">
    <cellStyle name="パーセント" xfId="1" builtinId="5"/>
    <cellStyle name="ハイパーリンク" xfId="2" builtinId="8"/>
    <cellStyle name="桁区切り" xfId="3" builtinId="6"/>
    <cellStyle name="桁区切り 2" xfId="4" xr:uid="{5B3766BB-E0E9-4349-94FB-4B975B0E53C9}"/>
    <cellStyle name="桁区切り 2 2" xfId="5" xr:uid="{444C86FB-5CD7-4932-82E8-996BD337E220}"/>
    <cellStyle name="桁区切り 2 2 2" xfId="6" xr:uid="{368D255E-2AC1-4E48-9083-D8C9E7B36E24}"/>
    <cellStyle name="標準" xfId="0" builtinId="0"/>
    <cellStyle name="標準 2" xfId="7" xr:uid="{1FA832F6-8D8F-40B2-9693-06583E69E4F9}"/>
    <cellStyle name="標準 2 2" xfId="8" xr:uid="{6FEF649E-1D19-43F4-9183-C708D924E137}"/>
    <cellStyle name="標準 2 2 2" xfId="9" xr:uid="{DF0FEC06-3D83-490F-9244-3728C01DA652}"/>
    <cellStyle name="標準 3" xfId="10" xr:uid="{B465F430-F347-4710-A3A0-20BF6B0B8BE5}"/>
    <cellStyle name="標準 3 2" xfId="11" xr:uid="{08593E01-1EFD-46A0-8FC8-691B4C8108D5}"/>
    <cellStyle name="標準 4" xfId="12" xr:uid="{719E87A1-0953-41FA-AB71-7366C08D382D}"/>
    <cellStyle name="標準 5" xfId="13" xr:uid="{57507445-15CA-441D-BE91-E342929AD79D}"/>
    <cellStyle name="標準 6" xfId="14" xr:uid="{EEC8C845-2A0D-48F1-9226-BDBC96B5F9D6}"/>
    <cellStyle name="標準_◎様式１（事業計画書・高中小）" xfId="15" xr:uid="{C7666A50-5871-4EB6-8635-187A1040680B}"/>
    <cellStyle name="標準_250712_87naiyou_88keikaku_89itiran_93kongoitiran" xfId="16" xr:uid="{7A555AC2-0707-4C51-B574-E11B7677ED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5</xdr:col>
      <xdr:colOff>256595</xdr:colOff>
      <xdr:row>7</xdr:row>
      <xdr:rowOff>30315</xdr:rowOff>
    </xdr:from>
    <xdr:to>
      <xdr:col>8</xdr:col>
      <xdr:colOff>309866</xdr:colOff>
      <xdr:row>15</xdr:row>
      <xdr:rowOff>70005</xdr:rowOff>
    </xdr:to>
    <xdr:sp macro="" textlink="">
      <xdr:nvSpPr>
        <xdr:cNvPr id="2" name="テキスト ボックス 1">
          <a:extLst>
            <a:ext uri="{FF2B5EF4-FFF2-40B4-BE49-F238E27FC236}">
              <a16:creationId xmlns:a16="http://schemas.microsoft.com/office/drawing/2014/main" id="{5DB6CA2D-3911-ED43-2E6B-E195FC2C936A}"/>
            </a:ext>
          </a:extLst>
        </xdr:cNvPr>
        <xdr:cNvSpPr txBox="1"/>
      </xdr:nvSpPr>
      <xdr:spPr>
        <a:xfrm>
          <a:off x="5830956" y="1325218"/>
          <a:ext cx="2353616" cy="180229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600"/>
            </a:lnSpc>
          </a:pPr>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pPr>
            <a:lnSpc>
              <a:spcPts val="1600"/>
            </a:lnSpc>
          </a:pPr>
          <a:r>
            <a:rPr kumimoji="1" lang="ja-JP" altLang="en-US" sz="1400" b="1">
              <a:solidFill>
                <a:srgbClr val="FF0000"/>
              </a:solidFill>
            </a:rPr>
            <a:t>オレンジ色のセル：自動計算</a:t>
          </a:r>
          <a:endParaRPr kumimoji="1" lang="en-US" altLang="ja-JP" sz="1400" b="1">
            <a:solidFill>
              <a:srgbClr val="FF0000"/>
            </a:solidFill>
          </a:endParaRPr>
        </a:p>
        <a:p>
          <a:pPr>
            <a:lnSpc>
              <a:spcPts val="1600"/>
            </a:lnSpc>
          </a:pPr>
          <a:r>
            <a:rPr kumimoji="1" lang="ja-JP" altLang="en-US" sz="1400" b="1">
              <a:solidFill>
                <a:srgbClr val="FF0000"/>
              </a:solidFill>
            </a:rPr>
            <a:t>グレー色のセル：他のシートから自動転記</a:t>
          </a:r>
          <a:endParaRPr kumimoji="1" lang="en-US" altLang="ja-JP" sz="1400" b="1">
            <a:solidFill>
              <a:srgbClr val="FF0000"/>
            </a:solidFill>
          </a:endParaRPr>
        </a:p>
        <a:p>
          <a:pPr>
            <a:lnSpc>
              <a:spcPts val="1600"/>
            </a:lnSpc>
          </a:pPr>
          <a:r>
            <a:rPr kumimoji="1" lang="ja-JP" altLang="en-US" sz="1400" b="1">
              <a:solidFill>
                <a:srgbClr val="FF0000"/>
              </a:solidFill>
            </a:rPr>
            <a:t>白抜きのセル：手入力で記入してください。</a:t>
          </a:r>
          <a:endParaRPr kumimoji="1" lang="en-US" altLang="ja-JP" sz="1400" b="1">
            <a:solidFill>
              <a:srgbClr val="FF0000"/>
            </a:solidFill>
          </a:endParaRPr>
        </a:p>
        <a:p>
          <a:pPr>
            <a:lnSpc>
              <a:spcPts val="1200"/>
            </a:lnSpc>
          </a:pPr>
          <a:endParaRPr kumimoji="1" lang="ja-JP" altLang="en-US" sz="14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15875</xdr:colOff>
      <xdr:row>16</xdr:row>
      <xdr:rowOff>238126</xdr:rowOff>
    </xdr:from>
    <xdr:to>
      <xdr:col>4</xdr:col>
      <xdr:colOff>1096010</xdr:colOff>
      <xdr:row>19</xdr:row>
      <xdr:rowOff>29846</xdr:rowOff>
    </xdr:to>
    <xdr:sp macro="" textlink="">
      <xdr:nvSpPr>
        <xdr:cNvPr id="2" name="四角形: 角を丸くする 1">
          <a:extLst>
            <a:ext uri="{FF2B5EF4-FFF2-40B4-BE49-F238E27FC236}">
              <a16:creationId xmlns:a16="http://schemas.microsoft.com/office/drawing/2014/main" id="{5DB99DAA-278D-4B8D-B8FB-3D08A07B4921}"/>
            </a:ext>
          </a:extLst>
        </xdr:cNvPr>
        <xdr:cNvSpPr/>
      </xdr:nvSpPr>
      <xdr:spPr>
        <a:xfrm>
          <a:off x="2063750" y="6397626"/>
          <a:ext cx="3715385" cy="107759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・併設事業に対する補助も記載すること。</a:t>
          </a:r>
          <a:endParaRPr kumimoji="1" lang="en-US" altLang="ja-JP" sz="1100"/>
        </a:p>
        <a:p>
          <a:pPr algn="l"/>
          <a:r>
            <a:rPr kumimoji="1" lang="ja-JP" altLang="en-US" sz="1100"/>
            <a:t>・同一施設における創設から現在までのすべての補助事業を記入すること（業務省力化設備整備費は除く）。</a:t>
          </a:r>
          <a:endParaRPr kumimoji="1" lang="en-US" altLang="ja-JP"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116205</xdr:colOff>
      <xdr:row>1</xdr:row>
      <xdr:rowOff>26670</xdr:rowOff>
    </xdr:from>
    <xdr:to>
      <xdr:col>12</xdr:col>
      <xdr:colOff>238518</xdr:colOff>
      <xdr:row>6</xdr:row>
      <xdr:rowOff>0</xdr:rowOff>
    </xdr:to>
    <xdr:sp macro="" textlink="">
      <xdr:nvSpPr>
        <xdr:cNvPr id="2" name="テキスト ボックス 1">
          <a:extLst>
            <a:ext uri="{FF2B5EF4-FFF2-40B4-BE49-F238E27FC236}">
              <a16:creationId xmlns:a16="http://schemas.microsoft.com/office/drawing/2014/main" id="{00504E1D-CF6A-CBBF-8F0A-603CDF061295}"/>
            </a:ext>
          </a:extLst>
        </xdr:cNvPr>
        <xdr:cNvSpPr txBox="1"/>
      </xdr:nvSpPr>
      <xdr:spPr>
        <a:xfrm>
          <a:off x="6080760" y="236220"/>
          <a:ext cx="3642873" cy="117437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pPr>
            <a:lnSpc>
              <a:spcPts val="1600"/>
            </a:lnSpc>
          </a:pPr>
          <a:endParaRPr kumimoji="1" lang="ja-JP" altLang="en-US" sz="1400" b="1">
            <a:solidFill>
              <a:srgbClr val="FF0000"/>
            </a:solidFill>
          </a:endParaRPr>
        </a:p>
      </xdr:txBody>
    </xdr:sp>
    <xdr:clientData/>
  </xdr:twoCellAnchor>
  <xdr:twoCellAnchor>
    <xdr:from>
      <xdr:col>6</xdr:col>
      <xdr:colOff>116205</xdr:colOff>
      <xdr:row>1</xdr:row>
      <xdr:rowOff>26670</xdr:rowOff>
    </xdr:from>
    <xdr:to>
      <xdr:col>12</xdr:col>
      <xdr:colOff>238518</xdr:colOff>
      <xdr:row>6</xdr:row>
      <xdr:rowOff>0</xdr:rowOff>
    </xdr:to>
    <xdr:sp macro="" textlink="">
      <xdr:nvSpPr>
        <xdr:cNvPr id="3" name="テキスト ボックス 2">
          <a:extLst>
            <a:ext uri="{FF2B5EF4-FFF2-40B4-BE49-F238E27FC236}">
              <a16:creationId xmlns:a16="http://schemas.microsoft.com/office/drawing/2014/main" id="{4D06D14E-0A7E-4A8A-98D0-88E8017BFAB3}"/>
            </a:ext>
          </a:extLst>
        </xdr:cNvPr>
        <xdr:cNvSpPr txBox="1"/>
      </xdr:nvSpPr>
      <xdr:spPr>
        <a:xfrm>
          <a:off x="6088380" y="253365"/>
          <a:ext cx="3648468" cy="98488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pPr>
            <a:lnSpc>
              <a:spcPts val="1600"/>
            </a:lnSpc>
          </a:pPr>
          <a:endParaRPr kumimoji="1" lang="ja-JP" altLang="en-US" sz="14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571500</xdr:colOff>
      <xdr:row>29</xdr:row>
      <xdr:rowOff>0</xdr:rowOff>
    </xdr:from>
    <xdr:to>
      <xdr:col>3</xdr:col>
      <xdr:colOff>630555</xdr:colOff>
      <xdr:row>30</xdr:row>
      <xdr:rowOff>95726</xdr:rowOff>
    </xdr:to>
    <xdr:sp macro="" textlink="">
      <xdr:nvSpPr>
        <xdr:cNvPr id="40123" name="Text Box 1">
          <a:extLst>
            <a:ext uri="{FF2B5EF4-FFF2-40B4-BE49-F238E27FC236}">
              <a16:creationId xmlns:a16="http://schemas.microsoft.com/office/drawing/2014/main" id="{D40D04D5-5A95-6C99-637E-663D5D52D1AF}"/>
            </a:ext>
          </a:extLst>
        </xdr:cNvPr>
        <xdr:cNvSpPr txBox="1">
          <a:spLocks noChangeArrowheads="1"/>
        </xdr:cNvSpPr>
      </xdr:nvSpPr>
      <xdr:spPr bwMode="auto">
        <a:xfrm>
          <a:off x="2407920" y="6690360"/>
          <a:ext cx="68580" cy="19812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114300</xdr:colOff>
      <xdr:row>29</xdr:row>
      <xdr:rowOff>0</xdr:rowOff>
    </xdr:from>
    <xdr:to>
      <xdr:col>5</xdr:col>
      <xdr:colOff>49</xdr:colOff>
      <xdr:row>29</xdr:row>
      <xdr:rowOff>0</xdr:rowOff>
    </xdr:to>
    <xdr:sp macro="" textlink="">
      <xdr:nvSpPr>
        <xdr:cNvPr id="3" name="Text Box 2">
          <a:extLst>
            <a:ext uri="{FF2B5EF4-FFF2-40B4-BE49-F238E27FC236}">
              <a16:creationId xmlns:a16="http://schemas.microsoft.com/office/drawing/2014/main" id="{D8BA1BC8-4CE3-E13E-BC9F-D517814DD92C}"/>
            </a:ext>
          </a:extLst>
        </xdr:cNvPr>
        <xdr:cNvSpPr txBox="1">
          <a:spLocks noChangeArrowheads="1"/>
        </xdr:cNvSpPr>
      </xdr:nvSpPr>
      <xdr:spPr bwMode="auto">
        <a:xfrm>
          <a:off x="137160" y="6515100"/>
          <a:ext cx="5417829" cy="0"/>
        </a:xfrm>
        <a:prstGeom prst="rect">
          <a:avLst/>
        </a:prstGeom>
        <a:solidFill>
          <a:srgbClr xmlns:mc="http://schemas.openxmlformats.org/markup-compatibility/2006" xmlns:a14="http://schemas.microsoft.com/office/drawing/2010/main" val="FFFFFF" mc:Ignorable="a14" a14:legacySpreadsheetColorIndex="65"/>
        </a:solidFill>
        <a:ln>
          <a:noFill/>
        </a:ln>
        <a:effec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　事業費・資金調達内訳一覧表注記</a:t>
          </a: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１</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事業費　及び　２</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資金調達内訳について</a:t>
          </a:r>
          <a:endParaRPr lang="ja-JP" altLang="en-US" sz="1200" b="0" i="0" u="none" strike="noStrike" baseline="0">
            <a:solidFill>
              <a:srgbClr val="000000"/>
            </a:solidFill>
            <a:latin typeface="ＭＳ 明朝"/>
            <a:ea typeface="ＭＳ 明朝"/>
          </a:endParaRP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運転資金として</a:t>
          </a:r>
          <a:r>
            <a:rPr lang="ja-JP" altLang="en-US" sz="1100" b="0" i="0" u="sng" strike="noStrike" baseline="0">
              <a:solidFill>
                <a:srgbClr val="000000"/>
              </a:solidFill>
              <a:latin typeface="ＭＳ 明朝"/>
              <a:ea typeface="ＭＳ 明朝"/>
            </a:rPr>
            <a:t>年間事業費の１２分の３以上</a:t>
          </a:r>
          <a:r>
            <a:rPr lang="ja-JP" altLang="en-US" sz="1100" b="0" i="0" u="none" strike="noStrike" baseline="0">
              <a:solidFill>
                <a:srgbClr val="000000"/>
              </a:solidFill>
              <a:latin typeface="ＭＳ 明朝"/>
              <a:ea typeface="ＭＳ 明朝"/>
            </a:rPr>
            <a:t>を確保すること。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② 法人事務費として、開設までに必要な額（※）を用意すること。　　</a:t>
          </a:r>
        </a:p>
        <a:p>
          <a:pPr algn="l" rtl="0">
            <a:defRPr sz="1000"/>
          </a:pPr>
          <a:r>
            <a:rPr lang="ja-JP" altLang="en-US" sz="1100" b="0" i="0" u="none" strike="noStrike" baseline="0">
              <a:solidFill>
                <a:srgbClr val="000000"/>
              </a:solidFill>
              <a:latin typeface="ＭＳ 明朝"/>
              <a:ea typeface="ＭＳ 明朝"/>
            </a:rPr>
            <a:t>　 また、</a:t>
          </a:r>
          <a:r>
            <a:rPr lang="ja-JP" altLang="en-US" sz="1100" b="0" i="0" u="sng" strike="noStrike" baseline="0">
              <a:solidFill>
                <a:srgbClr val="000000"/>
              </a:solidFill>
              <a:latin typeface="ＭＳ 明朝"/>
              <a:ea typeface="ＭＳ 明朝"/>
            </a:rPr>
            <a:t>別紙によりその内訳を添付すること（例：事務所代、入札準備代、収入印紙代、</a:t>
          </a:r>
          <a:r>
            <a:rPr lang="ja-JP" altLang="en-US" sz="1100" b="0" i="0" u="none" strike="noStrike" baseline="0">
              <a:solidFill>
                <a:srgbClr val="000000"/>
              </a:solidFill>
              <a:latin typeface="ＭＳ 明朝"/>
              <a:ea typeface="ＭＳ 明朝"/>
            </a:rPr>
            <a:t>　</a:t>
          </a:r>
          <a:endParaRPr lang="ja-JP" altLang="en-US" sz="1100" b="0" i="0" u="sng"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　</a:t>
          </a:r>
          <a:r>
            <a:rPr lang="ja-JP" altLang="en-US" sz="1100" b="0" i="0" u="sng" strike="noStrike" baseline="0">
              <a:solidFill>
                <a:srgbClr val="000000"/>
              </a:solidFill>
              <a:latin typeface="ＭＳ 明朝"/>
              <a:ea typeface="ＭＳ 明朝"/>
            </a:rPr>
            <a:t>開設前人件費、固定資産税等）</a:t>
          </a:r>
          <a:r>
            <a:rPr lang="ja-JP" altLang="en-US" sz="1100" b="0" i="0" u="none" strike="noStrike" baseline="0">
              <a:solidFill>
                <a:srgbClr val="000000"/>
              </a:solidFill>
              <a:latin typeface="ＭＳ 明朝"/>
              <a:ea typeface="ＭＳ 明朝"/>
            </a:rPr>
            <a:t>。</a:t>
          </a:r>
        </a:p>
        <a:p>
          <a:pPr algn="l" rtl="0">
            <a:defRPr sz="1000"/>
          </a:pPr>
          <a:r>
            <a:rPr lang="ja-JP" altLang="en-US" sz="1100" b="0" i="0" u="none" strike="noStrike" baseline="0">
              <a:solidFill>
                <a:srgbClr val="000000"/>
              </a:solidFill>
              <a:latin typeface="ＭＳ 明朝"/>
              <a:ea typeface="ＭＳ 明朝"/>
            </a:rPr>
            <a:t>　※新設法人の場合</a:t>
          </a:r>
        </a:p>
        <a:p>
          <a:pPr algn="l" rtl="0">
            <a:defRPr sz="1000"/>
          </a:pPr>
          <a:r>
            <a:rPr lang="ja-JP" altLang="en-US" sz="1100" b="0" i="0" u="none" strike="noStrike" baseline="0">
              <a:solidFill>
                <a:srgbClr val="000000"/>
              </a:solidFill>
              <a:latin typeface="ＭＳ 明朝"/>
              <a:ea typeface="ＭＳ 明朝"/>
            </a:rPr>
            <a:t>　　①法人認可要件：最低100万円以上用意</a:t>
          </a:r>
        </a:p>
        <a:p>
          <a:pPr algn="l" rtl="0">
            <a:defRPr sz="1000"/>
          </a:pPr>
          <a:r>
            <a:rPr lang="ja-JP" altLang="en-US" sz="1100" b="0" i="0" u="none" strike="noStrike" baseline="0">
              <a:solidFill>
                <a:srgbClr val="000000"/>
              </a:solidFill>
              <a:latin typeface="ＭＳ 明朝"/>
              <a:ea typeface="ＭＳ 明朝"/>
            </a:rPr>
            <a:t>　　②設立準備会と法人の会計は区別すること。</a:t>
          </a:r>
        </a:p>
        <a:p>
          <a:pPr algn="l" rtl="0">
            <a:defRPr sz="1000"/>
          </a:pPr>
          <a:r>
            <a:rPr lang="ja-JP" altLang="en-US" sz="1100" b="0" i="0" u="none" strike="noStrike" baseline="0">
              <a:solidFill>
                <a:srgbClr val="000000"/>
              </a:solidFill>
              <a:latin typeface="ＭＳ 明朝"/>
              <a:ea typeface="ＭＳ 明朝"/>
            </a:rPr>
            <a:t>　　　負債（未払金含む）を負っての法人設立は認められない。</a:t>
          </a:r>
        </a:p>
        <a:p>
          <a:pPr algn="l" rtl="0">
            <a:defRPr sz="1000"/>
          </a:pPr>
          <a:r>
            <a:rPr lang="ja-JP" altLang="en-US" sz="1100" b="0" i="0" u="none" strike="noStrike" baseline="0">
              <a:solidFill>
                <a:srgbClr val="000000"/>
              </a:solidFill>
              <a:latin typeface="ＭＳ 明朝"/>
              <a:ea typeface="ＭＳ 明朝"/>
            </a:rPr>
            <a:t>　　　設立準備会の会計に残余が生じた時は、準備会設立の趣旨を考慮し、社会福祉法人</a:t>
          </a:r>
        </a:p>
        <a:p>
          <a:pPr algn="l" rtl="0">
            <a:defRPr sz="1000"/>
          </a:pPr>
          <a:r>
            <a:rPr lang="ja-JP" altLang="en-US" sz="1100" b="0" i="0" u="none" strike="noStrike" baseline="0">
              <a:solidFill>
                <a:srgbClr val="000000"/>
              </a:solidFill>
              <a:latin typeface="ＭＳ 明朝"/>
              <a:ea typeface="ＭＳ 明朝"/>
            </a:rPr>
            <a:t>　　に引き継ぐ（寄附する）ことが望ましい。</a:t>
          </a:r>
        </a:p>
        <a:p>
          <a:pPr algn="l" rtl="0">
            <a:defRPr sz="1000"/>
          </a:pPr>
          <a:r>
            <a:rPr lang="ja-JP" altLang="en-US" sz="1100" b="0" i="0" u="none" strike="noStrike" baseline="0">
              <a:solidFill>
                <a:srgbClr val="000000"/>
              </a:solidFill>
              <a:latin typeface="ＭＳ 明朝"/>
              <a:ea typeface="ＭＳ 明朝"/>
            </a:rPr>
            <a:t>　　　法人設立に必要な資産（建設資金・運転資金・法人事務費等）は、準備会に要する</a:t>
          </a:r>
        </a:p>
        <a:p>
          <a:pPr algn="l" rtl="0">
            <a:defRPr sz="1000"/>
          </a:pPr>
          <a:r>
            <a:rPr lang="ja-JP" altLang="en-US" sz="1100" b="0" i="0" u="none" strike="noStrike" baseline="0">
              <a:solidFill>
                <a:srgbClr val="000000"/>
              </a:solidFill>
              <a:latin typeface="ＭＳ 明朝"/>
              <a:ea typeface="ＭＳ 明朝"/>
            </a:rPr>
            <a:t>　　経費には充当できない。</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③ 寄附者が複数いる場合、「寄付金」欄を増やして寄付者ごとにわかりやすく記載する</a:t>
          </a:r>
        </a:p>
        <a:p>
          <a:pPr algn="l" rtl="0">
            <a:defRPr sz="1000"/>
          </a:pPr>
          <a:r>
            <a:rPr lang="ja-JP" altLang="en-US" sz="1100" b="0" i="0" u="none" strike="noStrike" baseline="0">
              <a:solidFill>
                <a:srgbClr val="000000"/>
              </a:solidFill>
              <a:latin typeface="ＭＳ 明朝"/>
              <a:ea typeface="ＭＳ 明朝"/>
            </a:rPr>
            <a:t>　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④　移行時特別積立預金を有する社会福祉法人は、原則、移行時特別積立預金を用地費及び</a:t>
          </a:r>
        </a:p>
        <a:p>
          <a:pPr algn="l" rtl="0">
            <a:defRPr sz="1000"/>
          </a:pPr>
          <a:r>
            <a:rPr lang="ja-JP" altLang="en-US" sz="1100" b="0" i="0" u="none" strike="noStrike" baseline="0">
              <a:solidFill>
                <a:srgbClr val="000000"/>
              </a:solidFill>
              <a:latin typeface="ＭＳ 明朝"/>
              <a:ea typeface="ＭＳ 明朝"/>
            </a:rPr>
            <a:t>　整備費に全額充当すること（用地費、整備費どちらに充てるかは任意）。</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３</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借入比率算出表について</a:t>
          </a:r>
          <a:endParaRPr lang="ja-JP" altLang="en-US" sz="1100" b="1" i="0" u="none" strike="noStrike" baseline="0">
            <a:solidFill>
              <a:srgbClr val="000000"/>
            </a:solidFill>
            <a:latin typeface="ＭＳ 明朝"/>
            <a:ea typeface="ＭＳ 明朝"/>
          </a:endParaRPr>
        </a:p>
        <a:p>
          <a:pPr algn="l" rtl="0">
            <a:defRPr sz="1000"/>
          </a:pPr>
          <a:endParaRPr lang="ja-JP" altLang="en-US" sz="1100" b="1"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当該計画の事業費及び資金総額における借入金総額（区市町村等からの償還補助額を</a:t>
          </a:r>
        </a:p>
        <a:p>
          <a:pPr algn="l" rtl="0">
            <a:defRPr sz="1000"/>
          </a:pPr>
          <a:r>
            <a:rPr lang="ja-JP" altLang="en-US" sz="1100" b="0" i="0" u="none" strike="noStrike" baseline="0">
              <a:solidFill>
                <a:srgbClr val="000000"/>
              </a:solidFill>
              <a:latin typeface="ＭＳ 明朝"/>
              <a:ea typeface="ＭＳ 明朝"/>
            </a:rPr>
            <a:t>　除く）の比率を算定し、</a:t>
          </a:r>
          <a:r>
            <a:rPr lang="ja-JP" altLang="en-US" sz="1100" b="0" i="0" u="sng" strike="noStrike" baseline="0">
              <a:solidFill>
                <a:srgbClr val="000000"/>
              </a:solidFill>
              <a:latin typeface="ＭＳ 明朝"/>
              <a:ea typeface="ＭＳ 明朝"/>
            </a:rPr>
            <a:t>借入比率が５０％を超えない範囲であること。</a:t>
          </a:r>
          <a:endParaRPr lang="ja-JP" altLang="en-US" sz="1100" b="0" i="0" u="none" strike="noStrike" baseline="0">
            <a:solidFill>
              <a:srgbClr val="000000"/>
            </a:solidFill>
            <a:latin typeface="ＭＳ 明朝"/>
            <a:ea typeface="ＭＳ 明朝"/>
          </a:endParaRPr>
        </a:p>
        <a:p>
          <a:pPr algn="l" rtl="0">
            <a:defRPr sz="1000"/>
          </a:pPr>
          <a:endParaRPr lang="ja-JP" altLang="en-US" sz="1100" b="0" i="0" u="none" strike="noStrike" baseline="0">
            <a:solidFill>
              <a:srgbClr val="000000"/>
            </a:solidFill>
            <a:latin typeface="ＭＳ 明朝"/>
            <a:ea typeface="ＭＳ 明朝"/>
          </a:endParaRPr>
        </a:p>
      </xdr:txBody>
    </xdr:sp>
    <xdr:clientData/>
  </xdr:twoCellAnchor>
  <xdr:twoCellAnchor>
    <xdr:from>
      <xdr:col>12</xdr:col>
      <xdr:colOff>125730</xdr:colOff>
      <xdr:row>1</xdr:row>
      <xdr:rowOff>121920</xdr:rowOff>
    </xdr:from>
    <xdr:to>
      <xdr:col>18</xdr:col>
      <xdr:colOff>46244</xdr:colOff>
      <xdr:row>7</xdr:row>
      <xdr:rowOff>27722</xdr:rowOff>
    </xdr:to>
    <xdr:sp macro="" textlink="">
      <xdr:nvSpPr>
        <xdr:cNvPr id="4" name="テキスト ボックス 3">
          <a:extLst>
            <a:ext uri="{FF2B5EF4-FFF2-40B4-BE49-F238E27FC236}">
              <a16:creationId xmlns:a16="http://schemas.microsoft.com/office/drawing/2014/main" id="{FC1BE9AC-104D-0AF8-9ED1-0DFA611CCE6A}"/>
            </a:ext>
          </a:extLst>
        </xdr:cNvPr>
        <xdr:cNvSpPr txBox="1"/>
      </xdr:nvSpPr>
      <xdr:spPr>
        <a:xfrm>
          <a:off x="11788140" y="335280"/>
          <a:ext cx="3642873" cy="117437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twoCellAnchor>
    <xdr:from>
      <xdr:col>3</xdr:col>
      <xdr:colOff>1238250</xdr:colOff>
      <xdr:row>9</xdr:row>
      <xdr:rowOff>124374</xdr:rowOff>
    </xdr:from>
    <xdr:to>
      <xdr:col>4</xdr:col>
      <xdr:colOff>215809</xdr:colOff>
      <xdr:row>13</xdr:row>
      <xdr:rowOff>190501</xdr:rowOff>
    </xdr:to>
    <xdr:cxnSp macro="">
      <xdr:nvCxnSpPr>
        <xdr:cNvPr id="8" name="コネクタ: カギ線 7">
          <a:extLst>
            <a:ext uri="{FF2B5EF4-FFF2-40B4-BE49-F238E27FC236}">
              <a16:creationId xmlns:a16="http://schemas.microsoft.com/office/drawing/2014/main" id="{0E2A5FBD-FA32-4DFD-8C73-4D18DCB9A285}"/>
            </a:ext>
          </a:extLst>
        </xdr:cNvPr>
        <xdr:cNvCxnSpPr/>
      </xdr:nvCxnSpPr>
      <xdr:spPr>
        <a:xfrm rot="5400000" flipH="1" flipV="1">
          <a:off x="2803073" y="2519229"/>
          <a:ext cx="991413" cy="474345"/>
        </a:xfrm>
        <a:prstGeom prst="bentConnector3">
          <a:avLst>
            <a:gd name="adj1" fmla="val 100046"/>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xdr:col>
      <xdr:colOff>1237603</xdr:colOff>
      <xdr:row>15</xdr:row>
      <xdr:rowOff>77752</xdr:rowOff>
    </xdr:from>
    <xdr:to>
      <xdr:col>4</xdr:col>
      <xdr:colOff>190500</xdr:colOff>
      <xdr:row>23</xdr:row>
      <xdr:rowOff>107155</xdr:rowOff>
    </xdr:to>
    <xdr:cxnSp macro="">
      <xdr:nvCxnSpPr>
        <xdr:cNvPr id="14" name="コネクタ: カギ線 13">
          <a:extLst>
            <a:ext uri="{FF2B5EF4-FFF2-40B4-BE49-F238E27FC236}">
              <a16:creationId xmlns:a16="http://schemas.microsoft.com/office/drawing/2014/main" id="{08BA0988-E627-46A0-BF17-4E523969C76F}"/>
            </a:ext>
          </a:extLst>
        </xdr:cNvPr>
        <xdr:cNvCxnSpPr/>
      </xdr:nvCxnSpPr>
      <xdr:spPr>
        <a:xfrm rot="16200000" flipH="1">
          <a:off x="2366225" y="4223599"/>
          <a:ext cx="1839153" cy="453085"/>
        </a:xfrm>
        <a:prstGeom prst="bentConnector3">
          <a:avLst>
            <a:gd name="adj1" fmla="val 99900"/>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xdr:col>
      <xdr:colOff>336368</xdr:colOff>
      <xdr:row>13</xdr:row>
      <xdr:rowOff>99119</xdr:rowOff>
    </xdr:from>
    <xdr:to>
      <xdr:col>4</xdr:col>
      <xdr:colOff>401262</xdr:colOff>
      <xdr:row>15</xdr:row>
      <xdr:rowOff>81899</xdr:rowOff>
    </xdr:to>
    <xdr:sp macro="" textlink="">
      <xdr:nvSpPr>
        <xdr:cNvPr id="5" name="四角形: 角を丸くする 4">
          <a:extLst>
            <a:ext uri="{FF2B5EF4-FFF2-40B4-BE49-F238E27FC236}">
              <a16:creationId xmlns:a16="http://schemas.microsoft.com/office/drawing/2014/main" id="{E6511CBA-D7A2-479C-9AF6-6481CB27E59F}"/>
            </a:ext>
          </a:extLst>
        </xdr:cNvPr>
        <xdr:cNvSpPr/>
      </xdr:nvSpPr>
      <xdr:spPr>
        <a:xfrm>
          <a:off x="2163613" y="3105650"/>
          <a:ext cx="1561680" cy="436351"/>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r>
            <a:rPr kumimoji="1" lang="ja-JP" altLang="en-US" sz="1100">
              <a:solidFill>
                <a:schemeClr val="dk1"/>
              </a:solidFill>
              <a:effectLst/>
              <a:latin typeface="+mn-lt"/>
              <a:ea typeface="+mn-ea"/>
              <a:cs typeface="+mn-cs"/>
            </a:rPr>
            <a:t>合計が一致すること</a:t>
          </a:r>
          <a:endParaRPr kumimoji="1" lang="en-US" altLang="ja-JP" sz="1100">
            <a:solidFill>
              <a:schemeClr val="dk1"/>
            </a:solidFill>
            <a:effectLst/>
            <a:latin typeface="+mn-lt"/>
            <a:ea typeface="+mn-ea"/>
            <a:cs typeface="+mn-cs"/>
          </a:endParaRPr>
        </a:p>
      </xdr:txBody>
    </xdr:sp>
    <xdr:clientData/>
  </xdr:twoCellAnchor>
  <xdr:twoCellAnchor editAs="oneCell">
    <xdr:from>
      <xdr:col>3</xdr:col>
      <xdr:colOff>571500</xdr:colOff>
      <xdr:row>32</xdr:row>
      <xdr:rowOff>0</xdr:rowOff>
    </xdr:from>
    <xdr:to>
      <xdr:col>3</xdr:col>
      <xdr:colOff>626745</xdr:colOff>
      <xdr:row>33</xdr:row>
      <xdr:rowOff>17146</xdr:rowOff>
    </xdr:to>
    <xdr:sp macro="" textlink="">
      <xdr:nvSpPr>
        <xdr:cNvPr id="2" name="Text Box 1">
          <a:extLst>
            <a:ext uri="{FF2B5EF4-FFF2-40B4-BE49-F238E27FC236}">
              <a16:creationId xmlns:a16="http://schemas.microsoft.com/office/drawing/2014/main" id="{374D9E62-120E-436E-B575-FBCD35847FF5}"/>
            </a:ext>
          </a:extLst>
        </xdr:cNvPr>
        <xdr:cNvSpPr txBox="1">
          <a:spLocks noChangeArrowheads="1"/>
        </xdr:cNvSpPr>
      </xdr:nvSpPr>
      <xdr:spPr bwMode="auto">
        <a:xfrm>
          <a:off x="2400300" y="7372350"/>
          <a:ext cx="55245" cy="18859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114300</xdr:colOff>
      <xdr:row>32</xdr:row>
      <xdr:rowOff>0</xdr:rowOff>
    </xdr:from>
    <xdr:to>
      <xdr:col>5</xdr:col>
      <xdr:colOff>49</xdr:colOff>
      <xdr:row>32</xdr:row>
      <xdr:rowOff>0</xdr:rowOff>
    </xdr:to>
    <xdr:sp macro="" textlink="">
      <xdr:nvSpPr>
        <xdr:cNvPr id="6" name="Text Box 2">
          <a:extLst>
            <a:ext uri="{FF2B5EF4-FFF2-40B4-BE49-F238E27FC236}">
              <a16:creationId xmlns:a16="http://schemas.microsoft.com/office/drawing/2014/main" id="{8E9BF1ED-D74F-4FC5-9322-A7E275238142}"/>
            </a:ext>
          </a:extLst>
        </xdr:cNvPr>
        <xdr:cNvSpPr txBox="1">
          <a:spLocks noChangeArrowheads="1"/>
        </xdr:cNvSpPr>
      </xdr:nvSpPr>
      <xdr:spPr bwMode="auto">
        <a:xfrm>
          <a:off x="114300" y="7372350"/>
          <a:ext cx="4533949" cy="0"/>
        </a:xfrm>
        <a:prstGeom prst="rect">
          <a:avLst/>
        </a:prstGeom>
        <a:solidFill>
          <a:srgbClr xmlns:mc="http://schemas.openxmlformats.org/markup-compatibility/2006" xmlns:a14="http://schemas.microsoft.com/office/drawing/2010/main" val="FFFFFF" mc:Ignorable="a14" a14:legacySpreadsheetColorIndex="65"/>
        </a:solidFill>
        <a:ln>
          <a:noFill/>
        </a:ln>
        <a:effec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　事業費・資金調達内訳一覧表注記</a:t>
          </a: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１</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事業費　及び　２</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資金調達内訳について</a:t>
          </a:r>
          <a:endParaRPr lang="ja-JP" altLang="en-US" sz="1200" b="0" i="0" u="none" strike="noStrike" baseline="0">
            <a:solidFill>
              <a:srgbClr val="000000"/>
            </a:solidFill>
            <a:latin typeface="ＭＳ 明朝"/>
            <a:ea typeface="ＭＳ 明朝"/>
          </a:endParaRP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運転資金として</a:t>
          </a:r>
          <a:r>
            <a:rPr lang="ja-JP" altLang="en-US" sz="1100" b="0" i="0" u="sng" strike="noStrike" baseline="0">
              <a:solidFill>
                <a:srgbClr val="000000"/>
              </a:solidFill>
              <a:latin typeface="ＭＳ 明朝"/>
              <a:ea typeface="ＭＳ 明朝"/>
            </a:rPr>
            <a:t>年間事業費の１２分の３以上</a:t>
          </a:r>
          <a:r>
            <a:rPr lang="ja-JP" altLang="en-US" sz="1100" b="0" i="0" u="none" strike="noStrike" baseline="0">
              <a:solidFill>
                <a:srgbClr val="000000"/>
              </a:solidFill>
              <a:latin typeface="ＭＳ 明朝"/>
              <a:ea typeface="ＭＳ 明朝"/>
            </a:rPr>
            <a:t>を確保すること。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② 法人事務費として、開設までに必要な額（※）を用意すること。　　</a:t>
          </a:r>
        </a:p>
        <a:p>
          <a:pPr algn="l" rtl="0">
            <a:defRPr sz="1000"/>
          </a:pPr>
          <a:r>
            <a:rPr lang="ja-JP" altLang="en-US" sz="1100" b="0" i="0" u="none" strike="noStrike" baseline="0">
              <a:solidFill>
                <a:srgbClr val="000000"/>
              </a:solidFill>
              <a:latin typeface="ＭＳ 明朝"/>
              <a:ea typeface="ＭＳ 明朝"/>
            </a:rPr>
            <a:t>　 また、</a:t>
          </a:r>
          <a:r>
            <a:rPr lang="ja-JP" altLang="en-US" sz="1100" b="0" i="0" u="sng" strike="noStrike" baseline="0">
              <a:solidFill>
                <a:srgbClr val="000000"/>
              </a:solidFill>
              <a:latin typeface="ＭＳ 明朝"/>
              <a:ea typeface="ＭＳ 明朝"/>
            </a:rPr>
            <a:t>別紙によりその内訳を添付すること（例：事務所代、入札準備代、収入印紙代、</a:t>
          </a:r>
          <a:r>
            <a:rPr lang="ja-JP" altLang="en-US" sz="1100" b="0" i="0" u="none" strike="noStrike" baseline="0">
              <a:solidFill>
                <a:srgbClr val="000000"/>
              </a:solidFill>
              <a:latin typeface="ＭＳ 明朝"/>
              <a:ea typeface="ＭＳ 明朝"/>
            </a:rPr>
            <a:t>　</a:t>
          </a:r>
          <a:endParaRPr lang="ja-JP" altLang="en-US" sz="1100" b="0" i="0" u="sng"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　</a:t>
          </a:r>
          <a:r>
            <a:rPr lang="ja-JP" altLang="en-US" sz="1100" b="0" i="0" u="sng" strike="noStrike" baseline="0">
              <a:solidFill>
                <a:srgbClr val="000000"/>
              </a:solidFill>
              <a:latin typeface="ＭＳ 明朝"/>
              <a:ea typeface="ＭＳ 明朝"/>
            </a:rPr>
            <a:t>開設前人件費、固定資産税等）</a:t>
          </a:r>
          <a:r>
            <a:rPr lang="ja-JP" altLang="en-US" sz="1100" b="0" i="0" u="none" strike="noStrike" baseline="0">
              <a:solidFill>
                <a:srgbClr val="000000"/>
              </a:solidFill>
              <a:latin typeface="ＭＳ 明朝"/>
              <a:ea typeface="ＭＳ 明朝"/>
            </a:rPr>
            <a:t>。</a:t>
          </a:r>
        </a:p>
        <a:p>
          <a:pPr algn="l" rtl="0">
            <a:defRPr sz="1000"/>
          </a:pPr>
          <a:r>
            <a:rPr lang="ja-JP" altLang="en-US" sz="1100" b="0" i="0" u="none" strike="noStrike" baseline="0">
              <a:solidFill>
                <a:srgbClr val="000000"/>
              </a:solidFill>
              <a:latin typeface="ＭＳ 明朝"/>
              <a:ea typeface="ＭＳ 明朝"/>
            </a:rPr>
            <a:t>　※新設法人の場合</a:t>
          </a:r>
        </a:p>
        <a:p>
          <a:pPr algn="l" rtl="0">
            <a:defRPr sz="1000"/>
          </a:pPr>
          <a:r>
            <a:rPr lang="ja-JP" altLang="en-US" sz="1100" b="0" i="0" u="none" strike="noStrike" baseline="0">
              <a:solidFill>
                <a:srgbClr val="000000"/>
              </a:solidFill>
              <a:latin typeface="ＭＳ 明朝"/>
              <a:ea typeface="ＭＳ 明朝"/>
            </a:rPr>
            <a:t>　　①法人認可要件：最低100万円以上用意</a:t>
          </a:r>
        </a:p>
        <a:p>
          <a:pPr algn="l" rtl="0">
            <a:defRPr sz="1000"/>
          </a:pPr>
          <a:r>
            <a:rPr lang="ja-JP" altLang="en-US" sz="1100" b="0" i="0" u="none" strike="noStrike" baseline="0">
              <a:solidFill>
                <a:srgbClr val="000000"/>
              </a:solidFill>
              <a:latin typeface="ＭＳ 明朝"/>
              <a:ea typeface="ＭＳ 明朝"/>
            </a:rPr>
            <a:t>　　②設立準備会と法人の会計は区別すること。</a:t>
          </a:r>
        </a:p>
        <a:p>
          <a:pPr algn="l" rtl="0">
            <a:defRPr sz="1000"/>
          </a:pPr>
          <a:r>
            <a:rPr lang="ja-JP" altLang="en-US" sz="1100" b="0" i="0" u="none" strike="noStrike" baseline="0">
              <a:solidFill>
                <a:srgbClr val="000000"/>
              </a:solidFill>
              <a:latin typeface="ＭＳ 明朝"/>
              <a:ea typeface="ＭＳ 明朝"/>
            </a:rPr>
            <a:t>　　　負債（未払金含む）を負っての法人設立は認められない。</a:t>
          </a:r>
        </a:p>
        <a:p>
          <a:pPr algn="l" rtl="0">
            <a:defRPr sz="1000"/>
          </a:pPr>
          <a:r>
            <a:rPr lang="ja-JP" altLang="en-US" sz="1100" b="0" i="0" u="none" strike="noStrike" baseline="0">
              <a:solidFill>
                <a:srgbClr val="000000"/>
              </a:solidFill>
              <a:latin typeface="ＭＳ 明朝"/>
              <a:ea typeface="ＭＳ 明朝"/>
            </a:rPr>
            <a:t>　　　設立準備会の会計に残余が生じた時は、準備会設立の趣旨を考慮し、社会福祉法人</a:t>
          </a:r>
        </a:p>
        <a:p>
          <a:pPr algn="l" rtl="0">
            <a:defRPr sz="1000"/>
          </a:pPr>
          <a:r>
            <a:rPr lang="ja-JP" altLang="en-US" sz="1100" b="0" i="0" u="none" strike="noStrike" baseline="0">
              <a:solidFill>
                <a:srgbClr val="000000"/>
              </a:solidFill>
              <a:latin typeface="ＭＳ 明朝"/>
              <a:ea typeface="ＭＳ 明朝"/>
            </a:rPr>
            <a:t>　　に引き継ぐ（寄附する）ことが望ましい。</a:t>
          </a:r>
        </a:p>
        <a:p>
          <a:pPr algn="l" rtl="0">
            <a:defRPr sz="1000"/>
          </a:pPr>
          <a:r>
            <a:rPr lang="ja-JP" altLang="en-US" sz="1100" b="0" i="0" u="none" strike="noStrike" baseline="0">
              <a:solidFill>
                <a:srgbClr val="000000"/>
              </a:solidFill>
              <a:latin typeface="ＭＳ 明朝"/>
              <a:ea typeface="ＭＳ 明朝"/>
            </a:rPr>
            <a:t>　　　法人設立に必要な資産（建設資金・運転資金・法人事務費等）は、準備会に要する</a:t>
          </a:r>
        </a:p>
        <a:p>
          <a:pPr algn="l" rtl="0">
            <a:defRPr sz="1000"/>
          </a:pPr>
          <a:r>
            <a:rPr lang="ja-JP" altLang="en-US" sz="1100" b="0" i="0" u="none" strike="noStrike" baseline="0">
              <a:solidFill>
                <a:srgbClr val="000000"/>
              </a:solidFill>
              <a:latin typeface="ＭＳ 明朝"/>
              <a:ea typeface="ＭＳ 明朝"/>
            </a:rPr>
            <a:t>　　経費には充当できない。</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③ 寄附者が複数いる場合、「寄付金」欄を増やして寄付者ごとにわかりやすく記載する</a:t>
          </a:r>
        </a:p>
        <a:p>
          <a:pPr algn="l" rtl="0">
            <a:defRPr sz="1000"/>
          </a:pPr>
          <a:r>
            <a:rPr lang="ja-JP" altLang="en-US" sz="1100" b="0" i="0" u="none" strike="noStrike" baseline="0">
              <a:solidFill>
                <a:srgbClr val="000000"/>
              </a:solidFill>
              <a:latin typeface="ＭＳ 明朝"/>
              <a:ea typeface="ＭＳ 明朝"/>
            </a:rPr>
            <a:t>　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④　移行時特別積立預金を有する社会福祉法人は、原則、移行時特別積立預金を用地費及び</a:t>
          </a:r>
        </a:p>
        <a:p>
          <a:pPr algn="l" rtl="0">
            <a:defRPr sz="1000"/>
          </a:pPr>
          <a:r>
            <a:rPr lang="ja-JP" altLang="en-US" sz="1100" b="0" i="0" u="none" strike="noStrike" baseline="0">
              <a:solidFill>
                <a:srgbClr val="000000"/>
              </a:solidFill>
              <a:latin typeface="ＭＳ 明朝"/>
              <a:ea typeface="ＭＳ 明朝"/>
            </a:rPr>
            <a:t>　整備費に全額充当すること（用地費、整備費どちらに充てるかは任意）。</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３</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借入比率算出表について</a:t>
          </a:r>
          <a:endParaRPr lang="ja-JP" altLang="en-US" sz="1100" b="1" i="0" u="none" strike="noStrike" baseline="0">
            <a:solidFill>
              <a:srgbClr val="000000"/>
            </a:solidFill>
            <a:latin typeface="ＭＳ 明朝"/>
            <a:ea typeface="ＭＳ 明朝"/>
          </a:endParaRPr>
        </a:p>
        <a:p>
          <a:pPr algn="l" rtl="0">
            <a:defRPr sz="1000"/>
          </a:pPr>
          <a:endParaRPr lang="ja-JP" altLang="en-US" sz="1100" b="1"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当該計画の事業費及び資金総額における借入金総額（区市町村等からの償還補助額を</a:t>
          </a:r>
        </a:p>
        <a:p>
          <a:pPr algn="l" rtl="0">
            <a:defRPr sz="1000"/>
          </a:pPr>
          <a:r>
            <a:rPr lang="ja-JP" altLang="en-US" sz="1100" b="0" i="0" u="none" strike="noStrike" baseline="0">
              <a:solidFill>
                <a:srgbClr val="000000"/>
              </a:solidFill>
              <a:latin typeface="ＭＳ 明朝"/>
              <a:ea typeface="ＭＳ 明朝"/>
            </a:rPr>
            <a:t>　除く）の比率を算定し、</a:t>
          </a:r>
          <a:r>
            <a:rPr lang="ja-JP" altLang="en-US" sz="1100" b="0" i="0" u="sng" strike="noStrike" baseline="0">
              <a:solidFill>
                <a:srgbClr val="000000"/>
              </a:solidFill>
              <a:latin typeface="ＭＳ 明朝"/>
              <a:ea typeface="ＭＳ 明朝"/>
            </a:rPr>
            <a:t>借入比率が５０％を超えない範囲であること。</a:t>
          </a:r>
          <a:endParaRPr lang="ja-JP" altLang="en-US" sz="1100" b="0" i="0" u="none" strike="noStrike" baseline="0">
            <a:solidFill>
              <a:srgbClr val="000000"/>
            </a:solidFill>
            <a:latin typeface="ＭＳ 明朝"/>
            <a:ea typeface="ＭＳ 明朝"/>
          </a:endParaRPr>
        </a:p>
        <a:p>
          <a:pPr algn="l" rtl="0">
            <a:defRPr sz="1000"/>
          </a:pPr>
          <a:endParaRPr lang="ja-JP" altLang="en-US" sz="1100" b="0" i="0" u="none" strike="noStrike" baseline="0">
            <a:solidFill>
              <a:srgbClr val="000000"/>
            </a:solidFill>
            <a:latin typeface="ＭＳ 明朝"/>
            <a:ea typeface="ＭＳ 明朝"/>
          </a:endParaRPr>
        </a:p>
      </xdr:txBody>
    </xdr:sp>
    <xdr:clientData/>
  </xdr:twoCellAnchor>
  <xdr:twoCellAnchor>
    <xdr:from>
      <xdr:col>12</xdr:col>
      <xdr:colOff>125730</xdr:colOff>
      <xdr:row>1</xdr:row>
      <xdr:rowOff>121920</xdr:rowOff>
    </xdr:from>
    <xdr:to>
      <xdr:col>18</xdr:col>
      <xdr:colOff>46244</xdr:colOff>
      <xdr:row>6</xdr:row>
      <xdr:rowOff>27722</xdr:rowOff>
    </xdr:to>
    <xdr:sp macro="" textlink="">
      <xdr:nvSpPr>
        <xdr:cNvPr id="7" name="テキスト ボックス 6">
          <a:extLst>
            <a:ext uri="{FF2B5EF4-FFF2-40B4-BE49-F238E27FC236}">
              <a16:creationId xmlns:a16="http://schemas.microsoft.com/office/drawing/2014/main" id="{8C5B18E2-27D9-4B2A-B112-8635CC54B702}"/>
            </a:ext>
          </a:extLst>
        </xdr:cNvPr>
        <xdr:cNvSpPr txBox="1"/>
      </xdr:nvSpPr>
      <xdr:spPr>
        <a:xfrm>
          <a:off x="12940665" y="352425"/>
          <a:ext cx="3633359" cy="110214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twoCellAnchor>
    <xdr:from>
      <xdr:col>3</xdr:col>
      <xdr:colOff>1238251</xdr:colOff>
      <xdr:row>22</xdr:row>
      <xdr:rowOff>178595</xdr:rowOff>
    </xdr:from>
    <xdr:to>
      <xdr:col>4</xdr:col>
      <xdr:colOff>185433</xdr:colOff>
      <xdr:row>31</xdr:row>
      <xdr:rowOff>97032</xdr:rowOff>
    </xdr:to>
    <xdr:cxnSp macro="">
      <xdr:nvCxnSpPr>
        <xdr:cNvPr id="13" name="コネクタ: カギ線 12">
          <a:extLst>
            <a:ext uri="{FF2B5EF4-FFF2-40B4-BE49-F238E27FC236}">
              <a16:creationId xmlns:a16="http://schemas.microsoft.com/office/drawing/2014/main" id="{803132A0-41B1-4615-8EB9-26B68AAFECF7}"/>
            </a:ext>
          </a:extLst>
        </xdr:cNvPr>
        <xdr:cNvCxnSpPr/>
      </xdr:nvCxnSpPr>
      <xdr:spPr>
        <a:xfrm rot="16200000" flipH="1">
          <a:off x="2365920" y="5908926"/>
          <a:ext cx="1835343" cy="447370"/>
        </a:xfrm>
        <a:prstGeom prst="bentConnector3">
          <a:avLst>
            <a:gd name="adj1" fmla="val 99900"/>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631209</xdr:colOff>
      <xdr:row>13</xdr:row>
      <xdr:rowOff>35718</xdr:rowOff>
    </xdr:from>
    <xdr:to>
      <xdr:col>6</xdr:col>
      <xdr:colOff>1002196</xdr:colOff>
      <xdr:row>19</xdr:row>
      <xdr:rowOff>149493</xdr:rowOff>
    </xdr:to>
    <xdr:sp macro="" textlink="">
      <xdr:nvSpPr>
        <xdr:cNvPr id="2" name="AutoShape 1">
          <a:extLst>
            <a:ext uri="{FF2B5EF4-FFF2-40B4-BE49-F238E27FC236}">
              <a16:creationId xmlns:a16="http://schemas.microsoft.com/office/drawing/2014/main" id="{037AF668-27FE-4002-AA93-C8D44DC4604F}"/>
            </a:ext>
          </a:extLst>
        </xdr:cNvPr>
        <xdr:cNvSpPr>
          <a:spLocks noChangeArrowheads="1"/>
        </xdr:cNvSpPr>
      </xdr:nvSpPr>
      <xdr:spPr bwMode="auto">
        <a:xfrm>
          <a:off x="4593609" y="2416968"/>
          <a:ext cx="2628412" cy="1142475"/>
        </a:xfrm>
        <a:prstGeom prst="roundRect">
          <a:avLst>
            <a:gd name="adj"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併設事業がある場合は、老健・通所リハとそれ以外で個々に積算可能なものは個々に積み上げ、不可能なものは面積で按分する。</a:t>
          </a:r>
        </a:p>
        <a:p>
          <a:pPr algn="l" rtl="0">
            <a:lnSpc>
              <a:spcPts val="1300"/>
            </a:lnSpc>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9</xdr:col>
      <xdr:colOff>0</xdr:colOff>
      <xdr:row>4</xdr:row>
      <xdr:rowOff>0</xdr:rowOff>
    </xdr:from>
    <xdr:to>
      <xdr:col>15</xdr:col>
      <xdr:colOff>2761</xdr:colOff>
      <xdr:row>11</xdr:row>
      <xdr:rowOff>157383</xdr:rowOff>
    </xdr:to>
    <xdr:sp macro="" textlink="">
      <xdr:nvSpPr>
        <xdr:cNvPr id="3" name="テキスト ボックス 2">
          <a:extLst>
            <a:ext uri="{FF2B5EF4-FFF2-40B4-BE49-F238E27FC236}">
              <a16:creationId xmlns:a16="http://schemas.microsoft.com/office/drawing/2014/main" id="{FCBCAB0E-EDAB-4093-9910-9590FE6C4120}"/>
            </a:ext>
          </a:extLst>
        </xdr:cNvPr>
        <xdr:cNvSpPr txBox="1"/>
      </xdr:nvSpPr>
      <xdr:spPr>
        <a:xfrm>
          <a:off x="8915400" y="822960"/>
          <a:ext cx="3660361" cy="1330863"/>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twoCellAnchor>
    <xdr:from>
      <xdr:col>2</xdr:col>
      <xdr:colOff>817400</xdr:colOff>
      <xdr:row>12</xdr:row>
      <xdr:rowOff>162861</xdr:rowOff>
    </xdr:from>
    <xdr:to>
      <xdr:col>3</xdr:col>
      <xdr:colOff>892040</xdr:colOff>
      <xdr:row>21</xdr:row>
      <xdr:rowOff>1685</xdr:rowOff>
    </xdr:to>
    <xdr:sp macro="" textlink="">
      <xdr:nvSpPr>
        <xdr:cNvPr id="4" name="吹き出し: 角を丸めた四角形 3">
          <a:extLst>
            <a:ext uri="{FF2B5EF4-FFF2-40B4-BE49-F238E27FC236}">
              <a16:creationId xmlns:a16="http://schemas.microsoft.com/office/drawing/2014/main" id="{81446FF3-22EE-829C-3AF2-02809A75E1B8}"/>
            </a:ext>
          </a:extLst>
        </xdr:cNvPr>
        <xdr:cNvSpPr/>
      </xdr:nvSpPr>
      <xdr:spPr>
        <a:xfrm>
          <a:off x="1865150" y="2372661"/>
          <a:ext cx="1865340" cy="1381874"/>
        </a:xfrm>
        <a:prstGeom prst="wedgeRoundRectCallout">
          <a:avLst>
            <a:gd name="adj1" fmla="val -67786"/>
            <a:gd name="adj2" fmla="val -51030"/>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rtl="0"/>
          <a:r>
            <a:rPr lang="ja-JP" altLang="ja-JP" sz="1100" b="0" i="0" baseline="0">
              <a:solidFill>
                <a:sysClr val="windowText" lastClr="000000"/>
              </a:solidFill>
              <a:effectLst/>
              <a:latin typeface="+mn-lt"/>
              <a:ea typeface="+mn-ea"/>
              <a:cs typeface="+mn-cs"/>
            </a:rPr>
            <a:t>記載の項目は例示なので、計画内容に応じて</a:t>
          </a:r>
          <a:endParaRPr lang="ja-JP" altLang="ja-JP" b="0">
            <a:solidFill>
              <a:sysClr val="windowText" lastClr="000000"/>
            </a:solidFill>
            <a:effectLst/>
          </a:endParaRPr>
        </a:p>
        <a:p>
          <a:pPr rtl="0"/>
          <a:r>
            <a:rPr lang="ja-JP" altLang="ja-JP" sz="1100" b="0" i="0" baseline="0">
              <a:solidFill>
                <a:sysClr val="windowText" lastClr="000000"/>
              </a:solidFill>
              <a:effectLst/>
              <a:latin typeface="+mn-lt"/>
              <a:ea typeface="+mn-ea"/>
              <a:cs typeface="+mn-cs"/>
            </a:rPr>
            <a:t>想定される支出をもれなく記入すること。</a:t>
          </a:r>
          <a:endParaRPr lang="ja-JP" altLang="ja-JP" b="0">
            <a:solidFill>
              <a:sysClr val="windowText" lastClr="000000"/>
            </a:solidFill>
            <a:effectLst/>
          </a:endParaRPr>
        </a:p>
        <a:p>
          <a:pPr rtl="0"/>
          <a:r>
            <a:rPr lang="ja-JP" altLang="ja-JP" sz="1100" b="0" i="0" baseline="0">
              <a:solidFill>
                <a:sysClr val="windowText" lastClr="000000"/>
              </a:solidFill>
              <a:effectLst/>
              <a:latin typeface="+mn-lt"/>
              <a:ea typeface="+mn-ea"/>
              <a:cs typeface="+mn-cs"/>
            </a:rPr>
            <a:t>必要な項目が網羅されていれば他の様式でも可。</a:t>
          </a:r>
          <a:endParaRPr lang="ja-JP" altLang="ja-JP" b="0">
            <a:solidFill>
              <a:sysClr val="windowText" lastClr="000000"/>
            </a:solidFill>
            <a:effectLst/>
          </a:endParaRPr>
        </a:p>
        <a:p>
          <a:pPr algn="l"/>
          <a:endParaRPr kumimoji="1" lang="ja-JP" altLang="en-US" sz="1100" b="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307249</xdr:colOff>
      <xdr:row>1</xdr:row>
      <xdr:rowOff>85997</xdr:rowOff>
    </xdr:from>
    <xdr:to>
      <xdr:col>11</xdr:col>
      <xdr:colOff>268257</xdr:colOff>
      <xdr:row>6</xdr:row>
      <xdr:rowOff>266854</xdr:rowOff>
    </xdr:to>
    <xdr:sp macro="" textlink="">
      <xdr:nvSpPr>
        <xdr:cNvPr id="2" name="テキスト ボックス 1">
          <a:extLst>
            <a:ext uri="{FF2B5EF4-FFF2-40B4-BE49-F238E27FC236}">
              <a16:creationId xmlns:a16="http://schemas.microsoft.com/office/drawing/2014/main" id="{702603E2-D8CD-1019-B72A-2A648F46CB40}"/>
            </a:ext>
          </a:extLst>
        </xdr:cNvPr>
        <xdr:cNvSpPr txBox="1"/>
      </xdr:nvSpPr>
      <xdr:spPr>
        <a:xfrm>
          <a:off x="8403771" y="272143"/>
          <a:ext cx="3650941" cy="120284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353695</xdr:colOff>
      <xdr:row>1</xdr:row>
      <xdr:rowOff>72390</xdr:rowOff>
    </xdr:from>
    <xdr:to>
      <xdr:col>28</xdr:col>
      <xdr:colOff>368028</xdr:colOff>
      <xdr:row>6</xdr:row>
      <xdr:rowOff>170964</xdr:rowOff>
    </xdr:to>
    <xdr:sp macro="" textlink="">
      <xdr:nvSpPr>
        <xdr:cNvPr id="2" name="テキスト ボックス 1">
          <a:extLst>
            <a:ext uri="{FF2B5EF4-FFF2-40B4-BE49-F238E27FC236}">
              <a16:creationId xmlns:a16="http://schemas.microsoft.com/office/drawing/2014/main" id="{967C1855-8358-16A0-FF6D-807B39919C54}"/>
            </a:ext>
          </a:extLst>
        </xdr:cNvPr>
        <xdr:cNvSpPr txBox="1"/>
      </xdr:nvSpPr>
      <xdr:spPr>
        <a:xfrm>
          <a:off x="9758680" y="320040"/>
          <a:ext cx="3650941" cy="119768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pPr>
            <a:lnSpc>
              <a:spcPts val="1600"/>
            </a:lnSpc>
          </a:pPr>
          <a:endParaRPr kumimoji="1" lang="ja-JP" altLang="en-US" sz="14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22</xdr:col>
      <xdr:colOff>353695</xdr:colOff>
      <xdr:row>1</xdr:row>
      <xdr:rowOff>72390</xdr:rowOff>
    </xdr:from>
    <xdr:to>
      <xdr:col>28</xdr:col>
      <xdr:colOff>368028</xdr:colOff>
      <xdr:row>6</xdr:row>
      <xdr:rowOff>170964</xdr:rowOff>
    </xdr:to>
    <xdr:sp macro="" textlink="">
      <xdr:nvSpPr>
        <xdr:cNvPr id="2" name="テキスト ボックス 1">
          <a:extLst>
            <a:ext uri="{FF2B5EF4-FFF2-40B4-BE49-F238E27FC236}">
              <a16:creationId xmlns:a16="http://schemas.microsoft.com/office/drawing/2014/main" id="{A279F496-06BA-6A56-D9F2-3896016102A3}"/>
            </a:ext>
          </a:extLst>
        </xdr:cNvPr>
        <xdr:cNvSpPr txBox="1"/>
      </xdr:nvSpPr>
      <xdr:spPr>
        <a:xfrm>
          <a:off x="10271125" y="300990"/>
          <a:ext cx="3656695" cy="120719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pPr>
            <a:lnSpc>
              <a:spcPts val="1600"/>
            </a:lnSpc>
          </a:pPr>
          <a:endParaRPr kumimoji="1" lang="ja-JP" altLang="en-US" sz="1400" b="1">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268604</xdr:colOff>
      <xdr:row>1</xdr:row>
      <xdr:rowOff>1456</xdr:rowOff>
    </xdr:from>
    <xdr:to>
      <xdr:col>19</xdr:col>
      <xdr:colOff>174133</xdr:colOff>
      <xdr:row>7</xdr:row>
      <xdr:rowOff>114952</xdr:rowOff>
    </xdr:to>
    <xdr:sp macro="" textlink="">
      <xdr:nvSpPr>
        <xdr:cNvPr id="2" name="テキスト ボックス 1">
          <a:extLst>
            <a:ext uri="{FF2B5EF4-FFF2-40B4-BE49-F238E27FC236}">
              <a16:creationId xmlns:a16="http://schemas.microsoft.com/office/drawing/2014/main" id="{0CE76D14-D39F-A43D-B0A5-5C858723ADA4}"/>
            </a:ext>
          </a:extLst>
        </xdr:cNvPr>
        <xdr:cNvSpPr txBox="1"/>
      </xdr:nvSpPr>
      <xdr:spPr>
        <a:xfrm>
          <a:off x="9570719" y="205739"/>
          <a:ext cx="4163209" cy="114793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twoCellAnchor>
    <xdr:from>
      <xdr:col>8</xdr:col>
      <xdr:colOff>33618</xdr:colOff>
      <xdr:row>12</xdr:row>
      <xdr:rowOff>0</xdr:rowOff>
    </xdr:from>
    <xdr:to>
      <xdr:col>11</xdr:col>
      <xdr:colOff>890039</xdr:colOff>
      <xdr:row>16</xdr:row>
      <xdr:rowOff>245850</xdr:rowOff>
    </xdr:to>
    <xdr:cxnSp macro="">
      <xdr:nvCxnSpPr>
        <xdr:cNvPr id="3" name="コネクタ: カギ線 2">
          <a:extLst>
            <a:ext uri="{FF2B5EF4-FFF2-40B4-BE49-F238E27FC236}">
              <a16:creationId xmlns:a16="http://schemas.microsoft.com/office/drawing/2014/main" id="{1399214C-6421-4946-A1D1-92193AD36E25}"/>
            </a:ext>
          </a:extLst>
        </xdr:cNvPr>
        <xdr:cNvCxnSpPr/>
      </xdr:nvCxnSpPr>
      <xdr:spPr>
        <a:xfrm rot="10800000" flipV="1">
          <a:off x="7182971" y="2061882"/>
          <a:ext cx="1943392" cy="1422468"/>
        </a:xfrm>
        <a:prstGeom prst="bentConnector3">
          <a:avLst>
            <a:gd name="adj1" fmla="val -23"/>
          </a:avLst>
        </a:prstGeom>
        <a:ln w="19050" cap="flat" cmpd="sng" algn="ctr">
          <a:solidFill>
            <a:schemeClr val="accent5"/>
          </a:solidFill>
          <a:prstDash val="solid"/>
          <a:round/>
          <a:headEnd type="arrow"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8</xdr:col>
      <xdr:colOff>29765</xdr:colOff>
      <xdr:row>12</xdr:row>
      <xdr:rowOff>1</xdr:rowOff>
    </xdr:from>
    <xdr:to>
      <xdr:col>9</xdr:col>
      <xdr:colOff>778923</xdr:colOff>
      <xdr:row>14</xdr:row>
      <xdr:rowOff>168672</xdr:rowOff>
    </xdr:to>
    <xdr:cxnSp macro="">
      <xdr:nvCxnSpPr>
        <xdr:cNvPr id="4" name="コネクタ: カギ線 3">
          <a:extLst>
            <a:ext uri="{FF2B5EF4-FFF2-40B4-BE49-F238E27FC236}">
              <a16:creationId xmlns:a16="http://schemas.microsoft.com/office/drawing/2014/main" id="{CB166ACA-2F53-45E7-822A-11F15CDA9A87}"/>
            </a:ext>
          </a:extLst>
        </xdr:cNvPr>
        <xdr:cNvCxnSpPr/>
      </xdr:nvCxnSpPr>
      <xdr:spPr>
        <a:xfrm rot="5400000">
          <a:off x="7190907" y="2130695"/>
          <a:ext cx="848320" cy="823572"/>
        </a:xfrm>
        <a:prstGeom prst="bentConnector3">
          <a:avLst>
            <a:gd name="adj1" fmla="val 100067"/>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156882</xdr:colOff>
      <xdr:row>13</xdr:row>
      <xdr:rowOff>11206</xdr:rowOff>
    </xdr:from>
    <xdr:to>
      <xdr:col>11</xdr:col>
      <xdr:colOff>478932</xdr:colOff>
      <xdr:row>15</xdr:row>
      <xdr:rowOff>97043</xdr:rowOff>
    </xdr:to>
    <xdr:sp macro="" textlink="">
      <xdr:nvSpPr>
        <xdr:cNvPr id="5" name="四角形: 角を丸くする 4">
          <a:extLst>
            <a:ext uri="{FF2B5EF4-FFF2-40B4-BE49-F238E27FC236}">
              <a16:creationId xmlns:a16="http://schemas.microsoft.com/office/drawing/2014/main" id="{85334C5E-B298-48FC-A7CB-909078AA071E}"/>
            </a:ext>
          </a:extLst>
        </xdr:cNvPr>
        <xdr:cNvSpPr/>
      </xdr:nvSpPr>
      <xdr:spPr>
        <a:xfrm>
          <a:off x="7384676" y="2241177"/>
          <a:ext cx="1330580" cy="926278"/>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専有部分の面積割合に応じて、共有部分を割り振る。</a:t>
          </a:r>
          <a:endParaRPr lang="ja-JP" altLang="ja-JP">
            <a:effectLst/>
          </a:endParaRPr>
        </a:p>
      </xdr:txBody>
    </xdr:sp>
    <xdr:clientData/>
  </xdr:twoCellAnchor>
  <xdr:twoCellAnchor>
    <xdr:from>
      <xdr:col>10</xdr:col>
      <xdr:colOff>39100</xdr:colOff>
      <xdr:row>16</xdr:row>
      <xdr:rowOff>3358</xdr:rowOff>
    </xdr:from>
    <xdr:to>
      <xdr:col>11</xdr:col>
      <xdr:colOff>972215</xdr:colOff>
      <xdr:row>17</xdr:row>
      <xdr:rowOff>87178</xdr:rowOff>
    </xdr:to>
    <xdr:sp macro="" textlink="">
      <xdr:nvSpPr>
        <xdr:cNvPr id="6" name="四角形: 角を丸くする 5">
          <a:extLst>
            <a:ext uri="{FF2B5EF4-FFF2-40B4-BE49-F238E27FC236}">
              <a16:creationId xmlns:a16="http://schemas.microsoft.com/office/drawing/2014/main" id="{9EA45820-6DE4-49F8-AF78-45B38A41EF90}"/>
            </a:ext>
          </a:extLst>
        </xdr:cNvPr>
        <xdr:cNvSpPr/>
      </xdr:nvSpPr>
      <xdr:spPr>
        <a:xfrm>
          <a:off x="8203386" y="3306183"/>
          <a:ext cx="1007335" cy="430183"/>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総延床面積</a:t>
          </a:r>
          <a:endParaRPr kumimoji="1" lang="en-US" altLang="ja-JP" sz="1100">
            <a:solidFill>
              <a:schemeClr val="dk1"/>
            </a:solidFill>
            <a:effectLst/>
            <a:latin typeface="+mn-lt"/>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902970</xdr:colOff>
      <xdr:row>19</xdr:row>
      <xdr:rowOff>62865</xdr:rowOff>
    </xdr:from>
    <xdr:to>
      <xdr:col>9</xdr:col>
      <xdr:colOff>834488</xdr:colOff>
      <xdr:row>23</xdr:row>
      <xdr:rowOff>216761</xdr:rowOff>
    </xdr:to>
    <xdr:sp macro="" textlink="">
      <xdr:nvSpPr>
        <xdr:cNvPr id="2" name="AutoShape 4">
          <a:extLst>
            <a:ext uri="{FF2B5EF4-FFF2-40B4-BE49-F238E27FC236}">
              <a16:creationId xmlns:a16="http://schemas.microsoft.com/office/drawing/2014/main" id="{39C85E25-6CA3-53B1-69E2-E0073327F609}"/>
            </a:ext>
          </a:extLst>
        </xdr:cNvPr>
        <xdr:cNvSpPr>
          <a:spLocks noChangeArrowheads="1"/>
        </xdr:cNvSpPr>
      </xdr:nvSpPr>
      <xdr:spPr bwMode="auto">
        <a:xfrm>
          <a:off x="5903595" y="4471035"/>
          <a:ext cx="3773805" cy="1146810"/>
        </a:xfrm>
        <a:prstGeom prst="roundRect">
          <a:avLst>
            <a:gd name="adj" fmla="val 16667"/>
          </a:avLst>
        </a:prstGeom>
        <a:noFill/>
        <a:ln>
          <a:noFill/>
        </a:ln>
      </xdr:spPr>
      <xdr:txBody>
        <a:bodyPr vertOverflow="clip" wrap="square" lIns="18288" tIns="0" rIns="0" bIns="0" anchor="ctr" upright="1"/>
        <a:lstStyle/>
        <a:p>
          <a:pPr algn="ctr" rtl="0">
            <a:defRPr sz="1000"/>
          </a:pPr>
          <a:endParaRPr lang="ja-JP" altLang="en-US"/>
        </a:p>
      </xdr:txBody>
    </xdr:sp>
    <xdr:clientData/>
  </xdr:twoCellAnchor>
  <xdr:twoCellAnchor>
    <xdr:from>
      <xdr:col>10</xdr:col>
      <xdr:colOff>219075</xdr:colOff>
      <xdr:row>0</xdr:row>
      <xdr:rowOff>152400</xdr:rowOff>
    </xdr:from>
    <xdr:to>
      <xdr:col>15</xdr:col>
      <xdr:colOff>455601</xdr:colOff>
      <xdr:row>6</xdr:row>
      <xdr:rowOff>47532</xdr:rowOff>
    </xdr:to>
    <xdr:sp macro="" textlink="">
      <xdr:nvSpPr>
        <xdr:cNvPr id="3" name="テキスト ボックス 2">
          <a:extLst>
            <a:ext uri="{FF2B5EF4-FFF2-40B4-BE49-F238E27FC236}">
              <a16:creationId xmlns:a16="http://schemas.microsoft.com/office/drawing/2014/main" id="{A6DE4E0D-119C-53F0-EBCB-4759C26780E4}"/>
            </a:ext>
          </a:extLst>
        </xdr:cNvPr>
        <xdr:cNvSpPr txBox="1"/>
      </xdr:nvSpPr>
      <xdr:spPr>
        <a:xfrm>
          <a:off x="10195560" y="152400"/>
          <a:ext cx="3326654" cy="113538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pPr>
            <a:lnSpc>
              <a:spcPts val="1500"/>
            </a:lnSpc>
          </a:pPr>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5</xdr:col>
      <xdr:colOff>1095375</xdr:colOff>
      <xdr:row>17</xdr:row>
      <xdr:rowOff>28575</xdr:rowOff>
    </xdr:from>
    <xdr:to>
      <xdr:col>6</xdr:col>
      <xdr:colOff>377190</xdr:colOff>
      <xdr:row>18</xdr:row>
      <xdr:rowOff>163830</xdr:rowOff>
    </xdr:to>
    <xdr:cxnSp macro="">
      <xdr:nvCxnSpPr>
        <xdr:cNvPr id="4" name="直線矢印コネクタ 3">
          <a:extLst>
            <a:ext uri="{FF2B5EF4-FFF2-40B4-BE49-F238E27FC236}">
              <a16:creationId xmlns:a16="http://schemas.microsoft.com/office/drawing/2014/main" id="{ABCDFA54-8830-4D4F-B0C2-4CA181424B00}"/>
            </a:ext>
          </a:extLst>
        </xdr:cNvPr>
        <xdr:cNvCxnSpPr/>
      </xdr:nvCxnSpPr>
      <xdr:spPr>
        <a:xfrm flipH="1" flipV="1">
          <a:off x="4819650" y="4010025"/>
          <a:ext cx="558165" cy="382905"/>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6</xdr:col>
      <xdr:colOff>1188720</xdr:colOff>
      <xdr:row>17</xdr:row>
      <xdr:rowOff>9525</xdr:rowOff>
    </xdr:from>
    <xdr:to>
      <xdr:col>7</xdr:col>
      <xdr:colOff>493395</xdr:colOff>
      <xdr:row>18</xdr:row>
      <xdr:rowOff>161925</xdr:rowOff>
    </xdr:to>
    <xdr:cxnSp macro="">
      <xdr:nvCxnSpPr>
        <xdr:cNvPr id="5" name="直線矢印コネクタ 4">
          <a:extLst>
            <a:ext uri="{FF2B5EF4-FFF2-40B4-BE49-F238E27FC236}">
              <a16:creationId xmlns:a16="http://schemas.microsoft.com/office/drawing/2014/main" id="{D81DAADC-856D-4BD2-8EDF-ADACBFABE1BD}"/>
            </a:ext>
          </a:extLst>
        </xdr:cNvPr>
        <xdr:cNvCxnSpPr/>
      </xdr:nvCxnSpPr>
      <xdr:spPr>
        <a:xfrm flipH="1" flipV="1">
          <a:off x="6189345" y="3990975"/>
          <a:ext cx="581025" cy="40005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8</xdr:col>
      <xdr:colOff>706755</xdr:colOff>
      <xdr:row>17</xdr:row>
      <xdr:rowOff>9525</xdr:rowOff>
    </xdr:from>
    <xdr:to>
      <xdr:col>8</xdr:col>
      <xdr:colOff>725805</xdr:colOff>
      <xdr:row>18</xdr:row>
      <xdr:rowOff>123825</xdr:rowOff>
    </xdr:to>
    <xdr:cxnSp macro="">
      <xdr:nvCxnSpPr>
        <xdr:cNvPr id="6" name="直線矢印コネクタ 5">
          <a:extLst>
            <a:ext uri="{FF2B5EF4-FFF2-40B4-BE49-F238E27FC236}">
              <a16:creationId xmlns:a16="http://schemas.microsoft.com/office/drawing/2014/main" id="{DE79F0D0-276F-4640-B432-3004A84ED080}"/>
            </a:ext>
          </a:extLst>
        </xdr:cNvPr>
        <xdr:cNvCxnSpPr/>
      </xdr:nvCxnSpPr>
      <xdr:spPr>
        <a:xfrm flipH="1" flipV="1">
          <a:off x="8260080" y="3990975"/>
          <a:ext cx="19050" cy="36195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1051559</xdr:colOff>
      <xdr:row>18</xdr:row>
      <xdr:rowOff>91440</xdr:rowOff>
    </xdr:from>
    <xdr:to>
      <xdr:col>9</xdr:col>
      <xdr:colOff>552450</xdr:colOff>
      <xdr:row>24</xdr:row>
      <xdr:rowOff>85725</xdr:rowOff>
    </xdr:to>
    <xdr:sp macro="" textlink="">
      <xdr:nvSpPr>
        <xdr:cNvPr id="7" name="四角形: 角を丸くする 6">
          <a:extLst>
            <a:ext uri="{FF2B5EF4-FFF2-40B4-BE49-F238E27FC236}">
              <a16:creationId xmlns:a16="http://schemas.microsoft.com/office/drawing/2014/main" id="{18CF9F5C-4BEE-4D5F-9BE2-B6084D0F7F81}"/>
            </a:ext>
          </a:extLst>
        </xdr:cNvPr>
        <xdr:cNvSpPr/>
      </xdr:nvSpPr>
      <xdr:spPr>
        <a:xfrm>
          <a:off x="4775834" y="4320540"/>
          <a:ext cx="4606291" cy="148018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エクセルで乗除の計算を行う場合、端数処理（四捨五入）の関係で合計に１円程度のズレが生じることがあります。</a:t>
          </a:r>
          <a:endParaRPr kumimoji="1" lang="en-US" altLang="ja-JP" sz="110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この表の作成に当たっては、</a:t>
          </a:r>
          <a:r>
            <a:rPr kumimoji="1" lang="ja-JP" altLang="en-US" sz="1100" b="1" u="sng">
              <a:solidFill>
                <a:schemeClr val="dk1"/>
              </a:solidFill>
              <a:effectLst/>
              <a:latin typeface="+mn-lt"/>
              <a:ea typeface="+mn-ea"/>
              <a:cs typeface="+mn-cs"/>
            </a:rPr>
            <a:t>提出前に必ず電卓により手計算で検算をし、</a:t>
          </a:r>
          <a:r>
            <a:rPr kumimoji="1" lang="ja-JP" altLang="en-US" sz="1100">
              <a:solidFill>
                <a:schemeClr val="dk1"/>
              </a:solidFill>
              <a:effectLst/>
              <a:latin typeface="+mn-lt"/>
              <a:ea typeface="+mn-ea"/>
              <a:cs typeface="+mn-cs"/>
            </a:rPr>
            <a:t>縦横の数値の合計が一致することを確認してください。（端数が出る場合は、補助対象外経費に</a:t>
          </a:r>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１円をして調整をしてください。）</a:t>
          </a:r>
          <a:endParaRPr lang="ja-JP" altLang="ja-JP">
            <a:effectLst/>
          </a:endParaRPr>
        </a:p>
      </xdr:txBody>
    </xdr:sp>
    <xdr:clientData/>
  </xdr:twoCellAnchor>
  <xdr:twoCellAnchor>
    <xdr:from>
      <xdr:col>4</xdr:col>
      <xdr:colOff>666750</xdr:colOff>
      <xdr:row>0</xdr:row>
      <xdr:rowOff>53341</xdr:rowOff>
    </xdr:from>
    <xdr:to>
      <xdr:col>7</xdr:col>
      <xdr:colOff>209550</xdr:colOff>
      <xdr:row>3</xdr:row>
      <xdr:rowOff>26670</xdr:rowOff>
    </xdr:to>
    <xdr:sp macro="" textlink="">
      <xdr:nvSpPr>
        <xdr:cNvPr id="9" name="吹き出し: 角を丸めた四角形 8">
          <a:extLst>
            <a:ext uri="{FF2B5EF4-FFF2-40B4-BE49-F238E27FC236}">
              <a16:creationId xmlns:a16="http://schemas.microsoft.com/office/drawing/2014/main" id="{B2A78E64-8DC0-4ED3-9B9A-5DF7DF53AB44}"/>
            </a:ext>
          </a:extLst>
        </xdr:cNvPr>
        <xdr:cNvSpPr/>
      </xdr:nvSpPr>
      <xdr:spPr>
        <a:xfrm>
          <a:off x="3200400" y="53341"/>
          <a:ext cx="3286125" cy="525779"/>
        </a:xfrm>
        <a:prstGeom prst="wedgeRoundRectCallout">
          <a:avLst>
            <a:gd name="adj1" fmla="val -79683"/>
            <a:gd name="adj2" fmla="val 192444"/>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工事請負契約書の内訳書の項目と一致させること。</a:t>
          </a:r>
          <a:endParaRPr kumimoji="1" lang="en-US" altLang="ja-JP" sz="1100"/>
        </a:p>
        <a:p>
          <a:pPr algn="l"/>
          <a:r>
            <a:rPr kumimoji="1" lang="ja-JP" altLang="en-US" sz="1100"/>
            <a:t>（記載の項目はあくまでも例示です。）</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22</xdr:col>
      <xdr:colOff>323306</xdr:colOff>
      <xdr:row>1</xdr:row>
      <xdr:rowOff>104775</xdr:rowOff>
    </xdr:from>
    <xdr:to>
      <xdr:col>28</xdr:col>
      <xdr:colOff>348517</xdr:colOff>
      <xdr:row>6</xdr:row>
      <xdr:rowOff>47624</xdr:rowOff>
    </xdr:to>
    <xdr:sp macro="" textlink="">
      <xdr:nvSpPr>
        <xdr:cNvPr id="2" name="テキスト ボックス 1">
          <a:extLst>
            <a:ext uri="{FF2B5EF4-FFF2-40B4-BE49-F238E27FC236}">
              <a16:creationId xmlns:a16="http://schemas.microsoft.com/office/drawing/2014/main" id="{4C328186-5C04-0528-879B-9D9172390F7F}"/>
            </a:ext>
          </a:extLst>
        </xdr:cNvPr>
        <xdr:cNvSpPr txBox="1"/>
      </xdr:nvSpPr>
      <xdr:spPr>
        <a:xfrm>
          <a:off x="13534481" y="352425"/>
          <a:ext cx="3835211" cy="104774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0</xdr:col>
      <xdr:colOff>177949</xdr:colOff>
      <xdr:row>35</xdr:row>
      <xdr:rowOff>122256</xdr:rowOff>
    </xdr:from>
    <xdr:to>
      <xdr:col>6</xdr:col>
      <xdr:colOff>304706</xdr:colOff>
      <xdr:row>40</xdr:row>
      <xdr:rowOff>149780</xdr:rowOff>
    </xdr:to>
    <xdr:sp macro="" textlink="">
      <xdr:nvSpPr>
        <xdr:cNvPr id="3" name="正方形/長方形 2">
          <a:extLst>
            <a:ext uri="{FF2B5EF4-FFF2-40B4-BE49-F238E27FC236}">
              <a16:creationId xmlns:a16="http://schemas.microsoft.com/office/drawing/2014/main" id="{529483F6-5A7A-D59D-48CF-605E6BCE4E26}"/>
            </a:ext>
          </a:extLst>
        </xdr:cNvPr>
        <xdr:cNvSpPr/>
      </xdr:nvSpPr>
      <xdr:spPr>
        <a:xfrm>
          <a:off x="170329" y="6905961"/>
          <a:ext cx="2687171" cy="797859"/>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77433</xdr:colOff>
      <xdr:row>7</xdr:row>
      <xdr:rowOff>24989</xdr:rowOff>
    </xdr:from>
    <xdr:to>
      <xdr:col>1</xdr:col>
      <xdr:colOff>132456</xdr:colOff>
      <xdr:row>13</xdr:row>
      <xdr:rowOff>148965</xdr:rowOff>
    </xdr:to>
    <xdr:sp macro="" textlink="">
      <xdr:nvSpPr>
        <xdr:cNvPr id="4" name="左中かっこ 3">
          <a:extLst>
            <a:ext uri="{FF2B5EF4-FFF2-40B4-BE49-F238E27FC236}">
              <a16:creationId xmlns:a16="http://schemas.microsoft.com/office/drawing/2014/main" id="{ABF57B6A-4220-916D-86DE-890D7A767A71}"/>
            </a:ext>
          </a:extLst>
        </xdr:cNvPr>
        <xdr:cNvSpPr/>
      </xdr:nvSpPr>
      <xdr:spPr>
        <a:xfrm>
          <a:off x="300318" y="1581374"/>
          <a:ext cx="71718" cy="1259541"/>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twoCellAnchor>
    <xdr:from>
      <xdr:col>7</xdr:col>
      <xdr:colOff>630093</xdr:colOff>
      <xdr:row>2</xdr:row>
      <xdr:rowOff>190180</xdr:rowOff>
    </xdr:from>
    <xdr:to>
      <xdr:col>9</xdr:col>
      <xdr:colOff>666360</xdr:colOff>
      <xdr:row>3</xdr:row>
      <xdr:rowOff>190585</xdr:rowOff>
    </xdr:to>
    <xdr:cxnSp macro="">
      <xdr:nvCxnSpPr>
        <xdr:cNvPr id="5" name="直線矢印コネクタ 4">
          <a:extLst>
            <a:ext uri="{FF2B5EF4-FFF2-40B4-BE49-F238E27FC236}">
              <a16:creationId xmlns:a16="http://schemas.microsoft.com/office/drawing/2014/main" id="{20086B44-5C3B-4371-BCCD-F22C9B22C7E1}"/>
            </a:ext>
          </a:extLst>
        </xdr:cNvPr>
        <xdr:cNvCxnSpPr/>
      </xdr:nvCxnSpPr>
      <xdr:spPr>
        <a:xfrm flipH="1">
          <a:off x="3892406" y="690243"/>
          <a:ext cx="1465017" cy="286155"/>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352916</xdr:colOff>
      <xdr:row>2</xdr:row>
      <xdr:rowOff>202086</xdr:rowOff>
    </xdr:from>
    <xdr:to>
      <xdr:col>13</xdr:col>
      <xdr:colOff>255963</xdr:colOff>
      <xdr:row>3</xdr:row>
      <xdr:rowOff>187614</xdr:rowOff>
    </xdr:to>
    <xdr:cxnSp macro="">
      <xdr:nvCxnSpPr>
        <xdr:cNvPr id="6" name="直線矢印コネクタ 5">
          <a:extLst>
            <a:ext uri="{FF2B5EF4-FFF2-40B4-BE49-F238E27FC236}">
              <a16:creationId xmlns:a16="http://schemas.microsoft.com/office/drawing/2014/main" id="{0E4E0F2A-7727-412E-8069-D6F62BB45176}"/>
            </a:ext>
          </a:extLst>
        </xdr:cNvPr>
        <xdr:cNvCxnSpPr/>
      </xdr:nvCxnSpPr>
      <xdr:spPr>
        <a:xfrm>
          <a:off x="6472729" y="702149"/>
          <a:ext cx="1331797" cy="271278"/>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573419</xdr:colOff>
      <xdr:row>1</xdr:row>
      <xdr:rowOff>164465</xdr:rowOff>
    </xdr:from>
    <xdr:to>
      <xdr:col>12</xdr:col>
      <xdr:colOff>305290</xdr:colOff>
      <xdr:row>2</xdr:row>
      <xdr:rowOff>248787</xdr:rowOff>
    </xdr:to>
    <xdr:sp macro="" textlink="">
      <xdr:nvSpPr>
        <xdr:cNvPr id="7" name="四角形: 角を丸くする 6">
          <a:extLst>
            <a:ext uri="{FF2B5EF4-FFF2-40B4-BE49-F238E27FC236}">
              <a16:creationId xmlns:a16="http://schemas.microsoft.com/office/drawing/2014/main" id="{AB823BC3-73BE-4CA6-8290-B8A33767AE6C}"/>
            </a:ext>
          </a:extLst>
        </xdr:cNvPr>
        <xdr:cNvSpPr/>
      </xdr:nvSpPr>
      <xdr:spPr>
        <a:xfrm>
          <a:off x="5264482" y="414496"/>
          <a:ext cx="1874996" cy="334354"/>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「面積按分表」と一致</a:t>
          </a:r>
          <a:endParaRPr kumimoji="1" lang="en-US" altLang="ja-JP" sz="1100">
            <a:solidFill>
              <a:schemeClr val="dk1"/>
            </a:solidFill>
            <a:effectLst/>
            <a:latin typeface="+mn-lt"/>
            <a:ea typeface="+mn-ea"/>
            <a:cs typeface="+mn-cs"/>
          </a:endParaRPr>
        </a:p>
      </xdr:txBody>
    </xdr:sp>
    <xdr:clientData/>
  </xdr:twoCellAnchor>
  <xdr:twoCellAnchor>
    <xdr:from>
      <xdr:col>12</xdr:col>
      <xdr:colOff>301481</xdr:colOff>
      <xdr:row>2</xdr:row>
      <xdr:rowOff>244501</xdr:rowOff>
    </xdr:from>
    <xdr:to>
      <xdr:col>16</xdr:col>
      <xdr:colOff>303068</xdr:colOff>
      <xdr:row>3</xdr:row>
      <xdr:rowOff>212667</xdr:rowOff>
    </xdr:to>
    <xdr:cxnSp macro="">
      <xdr:nvCxnSpPr>
        <xdr:cNvPr id="8" name="直線矢印コネクタ 7">
          <a:extLst>
            <a:ext uri="{FF2B5EF4-FFF2-40B4-BE49-F238E27FC236}">
              <a16:creationId xmlns:a16="http://schemas.microsoft.com/office/drawing/2014/main" id="{EB94AB24-4E0A-48D2-8CCF-631559F755D1}"/>
            </a:ext>
          </a:extLst>
        </xdr:cNvPr>
        <xdr:cNvCxnSpPr/>
      </xdr:nvCxnSpPr>
      <xdr:spPr>
        <a:xfrm>
          <a:off x="7135669" y="744564"/>
          <a:ext cx="2859087" cy="253916"/>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10</xdr:col>
      <xdr:colOff>373323</xdr:colOff>
      <xdr:row>2</xdr:row>
      <xdr:rowOff>265488</xdr:rowOff>
    </xdr:from>
    <xdr:to>
      <xdr:col>10</xdr:col>
      <xdr:colOff>400238</xdr:colOff>
      <xdr:row>4</xdr:row>
      <xdr:rowOff>0</xdr:rowOff>
    </xdr:to>
    <xdr:cxnSp macro="">
      <xdr:nvCxnSpPr>
        <xdr:cNvPr id="19" name="直線矢印コネクタ 18">
          <a:extLst>
            <a:ext uri="{FF2B5EF4-FFF2-40B4-BE49-F238E27FC236}">
              <a16:creationId xmlns:a16="http://schemas.microsoft.com/office/drawing/2014/main" id="{344F3ABE-C44A-4366-A8FC-0324EB950452}"/>
            </a:ext>
          </a:extLst>
        </xdr:cNvPr>
        <xdr:cNvCxnSpPr/>
      </xdr:nvCxnSpPr>
      <xdr:spPr>
        <a:xfrm flipH="1">
          <a:off x="5778761" y="765551"/>
          <a:ext cx="26915" cy="24648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17</xdr:col>
      <xdr:colOff>74468</xdr:colOff>
      <xdr:row>5</xdr:row>
      <xdr:rowOff>181900</xdr:rowOff>
    </xdr:from>
    <xdr:to>
      <xdr:col>18</xdr:col>
      <xdr:colOff>64256</xdr:colOff>
      <xdr:row>17</xdr:row>
      <xdr:rowOff>158794</xdr:rowOff>
    </xdr:to>
    <xdr:sp macro="" textlink="">
      <xdr:nvSpPr>
        <xdr:cNvPr id="21" name="四角形: 角を丸くする 20">
          <a:extLst>
            <a:ext uri="{FF2B5EF4-FFF2-40B4-BE49-F238E27FC236}">
              <a16:creationId xmlns:a16="http://schemas.microsoft.com/office/drawing/2014/main" id="{ACC67CDE-3168-4A05-AB94-5942493AF495}"/>
            </a:ext>
          </a:extLst>
        </xdr:cNvPr>
        <xdr:cNvSpPr/>
      </xdr:nvSpPr>
      <xdr:spPr>
        <a:xfrm>
          <a:off x="10566400" y="1350877"/>
          <a:ext cx="711379" cy="2242690"/>
        </a:xfrm>
        <a:prstGeom prst="roundRect">
          <a:avLst/>
        </a:prstGeom>
        <a:solidFill>
          <a:srgbClr val="C0504D">
            <a:alpha val="20000"/>
          </a:srgbClr>
        </a:solidFill>
        <a:ln w="28575">
          <a:solidFill>
            <a:srgbClr val="FF0000"/>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98757</xdr:colOff>
      <xdr:row>21</xdr:row>
      <xdr:rowOff>24248</xdr:rowOff>
    </xdr:from>
    <xdr:to>
      <xdr:col>18</xdr:col>
      <xdr:colOff>42055</xdr:colOff>
      <xdr:row>25</xdr:row>
      <xdr:rowOff>109588</xdr:rowOff>
    </xdr:to>
    <xdr:sp macro="" textlink="">
      <xdr:nvSpPr>
        <xdr:cNvPr id="22" name="四角形: 角を丸くする 21">
          <a:extLst>
            <a:ext uri="{FF2B5EF4-FFF2-40B4-BE49-F238E27FC236}">
              <a16:creationId xmlns:a16="http://schemas.microsoft.com/office/drawing/2014/main" id="{10EC616C-3CF5-4BC8-80F6-3718C5734107}"/>
            </a:ext>
          </a:extLst>
        </xdr:cNvPr>
        <xdr:cNvSpPr/>
      </xdr:nvSpPr>
      <xdr:spPr>
        <a:xfrm>
          <a:off x="10504820" y="4227154"/>
          <a:ext cx="657673" cy="847340"/>
        </a:xfrm>
        <a:prstGeom prst="roundRect">
          <a:avLst/>
        </a:prstGeom>
        <a:solidFill>
          <a:srgbClr val="C0504D">
            <a:alpha val="20000"/>
          </a:srgbClr>
        </a:solidFill>
        <a:ln w="28575">
          <a:solidFill>
            <a:srgbClr val="FF0000"/>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463724</xdr:colOff>
      <xdr:row>17</xdr:row>
      <xdr:rowOff>173687</xdr:rowOff>
    </xdr:from>
    <xdr:to>
      <xdr:col>8</xdr:col>
      <xdr:colOff>72160</xdr:colOff>
      <xdr:row>20</xdr:row>
      <xdr:rowOff>36724</xdr:rowOff>
    </xdr:to>
    <xdr:sp macro="" textlink="">
      <xdr:nvSpPr>
        <xdr:cNvPr id="23" name="四角形: 角を丸くする 22">
          <a:extLst>
            <a:ext uri="{FF2B5EF4-FFF2-40B4-BE49-F238E27FC236}">
              <a16:creationId xmlns:a16="http://schemas.microsoft.com/office/drawing/2014/main" id="{A7452A4E-FE9D-4F04-886B-339331563C60}"/>
            </a:ext>
          </a:extLst>
        </xdr:cNvPr>
        <xdr:cNvSpPr/>
      </xdr:nvSpPr>
      <xdr:spPr>
        <a:xfrm>
          <a:off x="1719292" y="3608460"/>
          <a:ext cx="2350482" cy="425878"/>
        </a:xfrm>
        <a:prstGeom prst="roundRect">
          <a:avLst/>
        </a:prstGeom>
        <a:solidFill>
          <a:srgbClr val="C0504D">
            <a:alpha val="20000"/>
          </a:srgbClr>
        </a:solidFill>
        <a:ln w="28575">
          <a:solidFill>
            <a:srgbClr val="FF0000"/>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667147</xdr:colOff>
      <xdr:row>12</xdr:row>
      <xdr:rowOff>129886</xdr:rowOff>
    </xdr:from>
    <xdr:to>
      <xdr:col>11</xdr:col>
      <xdr:colOff>20103</xdr:colOff>
      <xdr:row>16</xdr:row>
      <xdr:rowOff>103005</xdr:rowOff>
    </xdr:to>
    <xdr:sp macro="" textlink="">
      <xdr:nvSpPr>
        <xdr:cNvPr id="24" name="吹き出し: 角を丸めた四角形 23">
          <a:extLst>
            <a:ext uri="{FF2B5EF4-FFF2-40B4-BE49-F238E27FC236}">
              <a16:creationId xmlns:a16="http://schemas.microsoft.com/office/drawing/2014/main" id="{B7ABE183-58A0-45C8-8C28-3DADFBCFB03B}"/>
            </a:ext>
          </a:extLst>
        </xdr:cNvPr>
        <xdr:cNvSpPr/>
      </xdr:nvSpPr>
      <xdr:spPr>
        <a:xfrm>
          <a:off x="3943170" y="2626591"/>
          <a:ext cx="2239319" cy="723573"/>
        </a:xfrm>
        <a:prstGeom prst="wedgeRoundRectCallout">
          <a:avLst>
            <a:gd name="adj1" fmla="val -40129"/>
            <a:gd name="adj2" fmla="val 93923"/>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「工事事務費１（ｂ）は、「補助対象工事費小計（ａ）」の</a:t>
          </a:r>
          <a:r>
            <a:rPr kumimoji="1" lang="en-US" altLang="ja-JP" sz="1100"/>
            <a:t>2.6%</a:t>
          </a:r>
          <a:r>
            <a:rPr kumimoji="1" lang="ja-JP" altLang="en-US" sz="1100"/>
            <a:t>以下であること。</a:t>
          </a:r>
        </a:p>
      </xdr:txBody>
    </xdr:sp>
    <xdr:clientData/>
  </xdr:twoCellAnchor>
  <xdr:twoCellAnchor>
    <xdr:from>
      <xdr:col>14</xdr:col>
      <xdr:colOff>333374</xdr:colOff>
      <xdr:row>27</xdr:row>
      <xdr:rowOff>79488</xdr:rowOff>
    </xdr:from>
    <xdr:to>
      <xdr:col>16</xdr:col>
      <xdr:colOff>685064</xdr:colOff>
      <xdr:row>29</xdr:row>
      <xdr:rowOff>51110</xdr:rowOff>
    </xdr:to>
    <xdr:sp macro="" textlink="">
      <xdr:nvSpPr>
        <xdr:cNvPr id="25" name="吹き出し: 角を丸めた四角形 24">
          <a:extLst>
            <a:ext uri="{FF2B5EF4-FFF2-40B4-BE49-F238E27FC236}">
              <a16:creationId xmlns:a16="http://schemas.microsoft.com/office/drawing/2014/main" id="{3795CB69-25A1-4ADC-8279-A76D31B6E8FE}"/>
            </a:ext>
          </a:extLst>
        </xdr:cNvPr>
        <xdr:cNvSpPr/>
      </xdr:nvSpPr>
      <xdr:spPr>
        <a:xfrm>
          <a:off x="8596312" y="5425394"/>
          <a:ext cx="1780440" cy="352622"/>
        </a:xfrm>
        <a:prstGeom prst="wedgeRoundRectCallout">
          <a:avLst>
            <a:gd name="adj1" fmla="val 56630"/>
            <a:gd name="adj2" fmla="val 119280"/>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工事請負契約額と一致</a:t>
          </a:r>
        </a:p>
      </xdr:txBody>
    </xdr:sp>
    <xdr:clientData/>
  </xdr:twoCellAnchor>
  <xdr:twoCellAnchor>
    <xdr:from>
      <xdr:col>16</xdr:col>
      <xdr:colOff>431397</xdr:colOff>
      <xdr:row>12</xdr:row>
      <xdr:rowOff>83343</xdr:rowOff>
    </xdr:from>
    <xdr:to>
      <xdr:col>17</xdr:col>
      <xdr:colOff>392906</xdr:colOff>
      <xdr:row>12</xdr:row>
      <xdr:rowOff>159183</xdr:rowOff>
    </xdr:to>
    <xdr:cxnSp macro="">
      <xdr:nvCxnSpPr>
        <xdr:cNvPr id="26" name="直線矢印コネクタ 25">
          <a:extLst>
            <a:ext uri="{FF2B5EF4-FFF2-40B4-BE49-F238E27FC236}">
              <a16:creationId xmlns:a16="http://schemas.microsoft.com/office/drawing/2014/main" id="{2194D6D7-BBB0-4B8B-8409-BA4FD015E49C}"/>
            </a:ext>
          </a:extLst>
        </xdr:cNvPr>
        <xdr:cNvCxnSpPr/>
      </xdr:nvCxnSpPr>
      <xdr:spPr>
        <a:xfrm flipV="1">
          <a:off x="10123085" y="2595562"/>
          <a:ext cx="675884" cy="7584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16</xdr:col>
      <xdr:colOff>360436</xdr:colOff>
      <xdr:row>15</xdr:row>
      <xdr:rowOff>188404</xdr:rowOff>
    </xdr:from>
    <xdr:to>
      <xdr:col>17</xdr:col>
      <xdr:colOff>190499</xdr:colOff>
      <xdr:row>22</xdr:row>
      <xdr:rowOff>23813</xdr:rowOff>
    </xdr:to>
    <xdr:cxnSp macro="">
      <xdr:nvCxnSpPr>
        <xdr:cNvPr id="27" name="直線矢印コネクタ 26">
          <a:extLst>
            <a:ext uri="{FF2B5EF4-FFF2-40B4-BE49-F238E27FC236}">
              <a16:creationId xmlns:a16="http://schemas.microsoft.com/office/drawing/2014/main" id="{AB54370A-37D4-4BAB-B0B8-4F2BA8E5B97C}"/>
            </a:ext>
          </a:extLst>
        </xdr:cNvPr>
        <xdr:cNvCxnSpPr/>
      </xdr:nvCxnSpPr>
      <xdr:spPr>
        <a:xfrm>
          <a:off x="10052124" y="3272123"/>
          <a:ext cx="544438" cy="1145096"/>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666749</xdr:colOff>
      <xdr:row>11</xdr:row>
      <xdr:rowOff>50024</xdr:rowOff>
    </xdr:from>
    <xdr:to>
      <xdr:col>16</xdr:col>
      <xdr:colOff>441398</xdr:colOff>
      <xdr:row>16</xdr:row>
      <xdr:rowOff>4286</xdr:rowOff>
    </xdr:to>
    <xdr:sp macro="" textlink="">
      <xdr:nvSpPr>
        <xdr:cNvPr id="28" name="四角形: 角を丸くする 27">
          <a:extLst>
            <a:ext uri="{FF2B5EF4-FFF2-40B4-BE49-F238E27FC236}">
              <a16:creationId xmlns:a16="http://schemas.microsoft.com/office/drawing/2014/main" id="{ED345896-716F-4534-9F51-31305ADDB96E}"/>
            </a:ext>
          </a:extLst>
        </xdr:cNvPr>
        <xdr:cNvSpPr/>
      </xdr:nvSpPr>
      <xdr:spPr>
        <a:xfrm>
          <a:off x="8215312" y="2371743"/>
          <a:ext cx="1917774" cy="906762"/>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r>
            <a:rPr kumimoji="1" lang="ja-JP" altLang="en-US" sz="1100">
              <a:solidFill>
                <a:schemeClr val="dk1"/>
              </a:solidFill>
              <a:effectLst/>
              <a:latin typeface="+mn-lt"/>
              <a:ea typeface="+mn-ea"/>
              <a:cs typeface="+mn-cs"/>
            </a:rPr>
            <a:t>「共通経費及び消費税の費目割振表」</a:t>
          </a:r>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Ｆ「契約額合計」欄と一致</a:t>
          </a:r>
          <a:endParaRPr lang="ja-JP" altLang="ja-JP">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114300</xdr:colOff>
      <xdr:row>48</xdr:row>
      <xdr:rowOff>7620</xdr:rowOff>
    </xdr:from>
    <xdr:to>
      <xdr:col>10</xdr:col>
      <xdr:colOff>144780</xdr:colOff>
      <xdr:row>53</xdr:row>
      <xdr:rowOff>7620</xdr:rowOff>
    </xdr:to>
    <xdr:sp macro="" textlink="">
      <xdr:nvSpPr>
        <xdr:cNvPr id="18857" name="AutoShape 2">
          <a:extLst>
            <a:ext uri="{FF2B5EF4-FFF2-40B4-BE49-F238E27FC236}">
              <a16:creationId xmlns:a16="http://schemas.microsoft.com/office/drawing/2014/main" id="{83A1DC53-C334-758E-896F-B1D298B47AFE}"/>
            </a:ext>
          </a:extLst>
        </xdr:cNvPr>
        <xdr:cNvSpPr>
          <a:spLocks/>
        </xdr:cNvSpPr>
      </xdr:nvSpPr>
      <xdr:spPr bwMode="auto">
        <a:xfrm>
          <a:off x="5791200" y="8100060"/>
          <a:ext cx="30480" cy="838200"/>
        </a:xfrm>
        <a:prstGeom prst="rightBracket">
          <a:avLst>
            <a:gd name="adj" fmla="val 9281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304800</xdr:colOff>
      <xdr:row>1</xdr:row>
      <xdr:rowOff>77470</xdr:rowOff>
    </xdr:from>
    <xdr:to>
      <xdr:col>19</xdr:col>
      <xdr:colOff>112042</xdr:colOff>
      <xdr:row>6</xdr:row>
      <xdr:rowOff>120732</xdr:rowOff>
    </xdr:to>
    <xdr:sp macro="" textlink="">
      <xdr:nvSpPr>
        <xdr:cNvPr id="3" name="テキスト ボックス 2">
          <a:extLst>
            <a:ext uri="{FF2B5EF4-FFF2-40B4-BE49-F238E27FC236}">
              <a16:creationId xmlns:a16="http://schemas.microsoft.com/office/drawing/2014/main" id="{8AD7D58E-02E3-14B0-4663-625485505D58}"/>
            </a:ext>
          </a:extLst>
        </xdr:cNvPr>
        <xdr:cNvSpPr txBox="1"/>
      </xdr:nvSpPr>
      <xdr:spPr>
        <a:xfrm>
          <a:off x="7480300" y="228600"/>
          <a:ext cx="4680218" cy="9592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5</xdr:col>
      <xdr:colOff>26670</xdr:colOff>
      <xdr:row>84</xdr:row>
      <xdr:rowOff>38100</xdr:rowOff>
    </xdr:from>
    <xdr:to>
      <xdr:col>8</xdr:col>
      <xdr:colOff>285750</xdr:colOff>
      <xdr:row>87</xdr:row>
      <xdr:rowOff>125942</xdr:rowOff>
    </xdr:to>
    <xdr:sp macro="" textlink="">
      <xdr:nvSpPr>
        <xdr:cNvPr id="2" name="吹き出し: 角を丸めた四角形 1">
          <a:extLst>
            <a:ext uri="{FF2B5EF4-FFF2-40B4-BE49-F238E27FC236}">
              <a16:creationId xmlns:a16="http://schemas.microsoft.com/office/drawing/2014/main" id="{CA4EE186-0DA8-40B3-8AC4-A53224D11EB3}"/>
            </a:ext>
          </a:extLst>
        </xdr:cNvPr>
        <xdr:cNvSpPr/>
      </xdr:nvSpPr>
      <xdr:spPr>
        <a:xfrm>
          <a:off x="2731770" y="14449425"/>
          <a:ext cx="2430780" cy="602192"/>
        </a:xfrm>
        <a:prstGeom prst="wedgeRoundRectCallout">
          <a:avLst>
            <a:gd name="adj1" fmla="val -53715"/>
            <a:gd name="adj2" fmla="val -193395"/>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共有部分は</a:t>
          </a:r>
          <a:r>
            <a:rPr kumimoji="1" lang="en-US" altLang="ja-JP" sz="1100"/>
            <a:t>【</a:t>
          </a:r>
          <a:r>
            <a:rPr kumimoji="1" lang="ja-JP" altLang="en-US" sz="1100"/>
            <a:t>　</a:t>
          </a:r>
          <a:r>
            <a:rPr kumimoji="1" lang="en-US" altLang="ja-JP" sz="1100"/>
            <a:t>】</a:t>
          </a:r>
          <a:r>
            <a:rPr kumimoji="1" lang="ja-JP" altLang="en-US" sz="1100"/>
            <a:t>で記載し、専用面積に含めない。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9</xdr:col>
      <xdr:colOff>78105</xdr:colOff>
      <xdr:row>0</xdr:row>
      <xdr:rowOff>135255</xdr:rowOff>
    </xdr:from>
    <xdr:to>
      <xdr:col>15</xdr:col>
      <xdr:colOff>78671</xdr:colOff>
      <xdr:row>11</xdr:row>
      <xdr:rowOff>162114</xdr:rowOff>
    </xdr:to>
    <xdr:sp macro="" textlink="">
      <xdr:nvSpPr>
        <xdr:cNvPr id="28" name="テキスト ボックス 27">
          <a:extLst>
            <a:ext uri="{FF2B5EF4-FFF2-40B4-BE49-F238E27FC236}">
              <a16:creationId xmlns:a16="http://schemas.microsoft.com/office/drawing/2014/main" id="{D518BB1E-CDC7-9E2A-24FA-1FA1003C090F}"/>
            </a:ext>
          </a:extLst>
        </xdr:cNvPr>
        <xdr:cNvSpPr txBox="1"/>
      </xdr:nvSpPr>
      <xdr:spPr>
        <a:xfrm>
          <a:off x="8610600" y="144780"/>
          <a:ext cx="3650510" cy="200809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適宜シートをコピーして作成ください。</a:t>
          </a:r>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法人全体分が必要です。</a:t>
          </a:r>
          <a:endParaRPr kumimoji="1" lang="en-US" altLang="ja-JP" sz="1400" b="1">
            <a:solidFill>
              <a:srgbClr val="FF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106680</xdr:colOff>
      <xdr:row>3</xdr:row>
      <xdr:rowOff>0</xdr:rowOff>
    </xdr:from>
    <xdr:to>
      <xdr:col>2</xdr:col>
      <xdr:colOff>106680</xdr:colOff>
      <xdr:row>3</xdr:row>
      <xdr:rowOff>0</xdr:rowOff>
    </xdr:to>
    <xdr:sp macro="" textlink="">
      <xdr:nvSpPr>
        <xdr:cNvPr id="24248" name="Line 1">
          <a:extLst>
            <a:ext uri="{FF2B5EF4-FFF2-40B4-BE49-F238E27FC236}">
              <a16:creationId xmlns:a16="http://schemas.microsoft.com/office/drawing/2014/main" id="{765916E0-2461-FCE2-72B1-B60866A90F4F}"/>
            </a:ext>
          </a:extLst>
        </xdr:cNvPr>
        <xdr:cNvSpPr>
          <a:spLocks noChangeShapeType="1"/>
        </xdr:cNvSpPr>
      </xdr:nvSpPr>
      <xdr:spPr bwMode="auto">
        <a:xfrm>
          <a:off x="579120" y="8534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arrow" w="med" len="sm"/>
        </a:ln>
        <a:extLst>
          <a:ext uri="{909E8E84-426E-40DD-AFC4-6F175D3DCCD1}">
            <a14:hiddenFill xmlns:a14="http://schemas.microsoft.com/office/drawing/2010/main">
              <a:noFill/>
            </a14:hiddenFill>
          </a:ext>
        </a:extLst>
      </xdr:spPr>
    </xdr:sp>
    <xdr:clientData/>
  </xdr:twoCellAnchor>
  <xdr:twoCellAnchor>
    <xdr:from>
      <xdr:col>2</xdr:col>
      <xdr:colOff>106680</xdr:colOff>
      <xdr:row>5</xdr:row>
      <xdr:rowOff>7620</xdr:rowOff>
    </xdr:from>
    <xdr:to>
      <xdr:col>2</xdr:col>
      <xdr:colOff>106680</xdr:colOff>
      <xdr:row>5</xdr:row>
      <xdr:rowOff>160020</xdr:rowOff>
    </xdr:to>
    <xdr:sp macro="" textlink="">
      <xdr:nvSpPr>
        <xdr:cNvPr id="24249" name="Line 2">
          <a:extLst>
            <a:ext uri="{FF2B5EF4-FFF2-40B4-BE49-F238E27FC236}">
              <a16:creationId xmlns:a16="http://schemas.microsoft.com/office/drawing/2014/main" id="{BE3BD18B-F64D-8037-EDD5-2F14AAD9A3C8}"/>
            </a:ext>
          </a:extLst>
        </xdr:cNvPr>
        <xdr:cNvSpPr>
          <a:spLocks noChangeShapeType="1"/>
        </xdr:cNvSpPr>
      </xdr:nvSpPr>
      <xdr:spPr bwMode="auto">
        <a:xfrm>
          <a:off x="579120" y="1196340"/>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arrow" w="med" len="sm"/>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83820</xdr:colOff>
          <xdr:row>4</xdr:row>
          <xdr:rowOff>160020</xdr:rowOff>
        </xdr:from>
        <xdr:to>
          <xdr:col>4</xdr:col>
          <xdr:colOff>342900</xdr:colOff>
          <xdr:row>8</xdr:row>
          <xdr:rowOff>11430</xdr:rowOff>
        </xdr:to>
        <xdr:sp macro="" textlink="">
          <xdr:nvSpPr>
            <xdr:cNvPr id="23616" name="Check Box 64" hidden="1">
              <a:extLst>
                <a:ext uri="{63B3BB69-23CF-44E3-9099-C40C66FF867C}">
                  <a14:compatExt spid="_x0000_s23616"/>
                </a:ext>
                <a:ext uri="{FF2B5EF4-FFF2-40B4-BE49-F238E27FC236}">
                  <a16:creationId xmlns:a16="http://schemas.microsoft.com/office/drawing/2014/main" id="{00000000-0008-0000-0F00-00004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建築資金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449580</xdr:colOff>
          <xdr:row>5</xdr:row>
          <xdr:rowOff>99060</xdr:rowOff>
        </xdr:from>
        <xdr:to>
          <xdr:col>6</xdr:col>
          <xdr:colOff>396240</xdr:colOff>
          <xdr:row>7</xdr:row>
          <xdr:rowOff>76200</xdr:rowOff>
        </xdr:to>
        <xdr:sp macro="" textlink="">
          <xdr:nvSpPr>
            <xdr:cNvPr id="23620" name="Check Box 68" hidden="1">
              <a:extLst>
                <a:ext uri="{63B3BB69-23CF-44E3-9099-C40C66FF867C}">
                  <a14:compatExt spid="_x0000_s23620"/>
                </a:ext>
                <a:ext uri="{FF2B5EF4-FFF2-40B4-BE49-F238E27FC236}">
                  <a16:creationId xmlns:a16="http://schemas.microsoft.com/office/drawing/2014/main" id="{00000000-0008-0000-0F00-00004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土地購入資金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701040</xdr:colOff>
          <xdr:row>5</xdr:row>
          <xdr:rowOff>121920</xdr:rowOff>
        </xdr:from>
        <xdr:to>
          <xdr:col>8</xdr:col>
          <xdr:colOff>342900</xdr:colOff>
          <xdr:row>7</xdr:row>
          <xdr:rowOff>38100</xdr:rowOff>
        </xdr:to>
        <xdr:sp macro="" textlink="">
          <xdr:nvSpPr>
            <xdr:cNvPr id="23621" name="Check Box 69" hidden="1">
              <a:extLst>
                <a:ext uri="{63B3BB69-23CF-44E3-9099-C40C66FF867C}">
                  <a14:compatExt spid="_x0000_s23621"/>
                </a:ext>
                <a:ext uri="{FF2B5EF4-FFF2-40B4-BE49-F238E27FC236}">
                  <a16:creationId xmlns:a16="http://schemas.microsoft.com/office/drawing/2014/main" id="{00000000-0008-0000-0F00-00004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機械購入資金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205740</xdr:colOff>
          <xdr:row>5</xdr:row>
          <xdr:rowOff>121920</xdr:rowOff>
        </xdr:from>
        <xdr:to>
          <xdr:col>10</xdr:col>
          <xdr:colOff>102870</xdr:colOff>
          <xdr:row>7</xdr:row>
          <xdr:rowOff>38100</xdr:rowOff>
        </xdr:to>
        <xdr:sp macro="" textlink="">
          <xdr:nvSpPr>
            <xdr:cNvPr id="23622" name="Check Box 70" hidden="1">
              <a:extLst>
                <a:ext uri="{63B3BB69-23CF-44E3-9099-C40C66FF867C}">
                  <a14:compatExt spid="_x0000_s23622"/>
                </a:ext>
                <a:ext uri="{FF2B5EF4-FFF2-40B4-BE49-F238E27FC236}">
                  <a16:creationId xmlns:a16="http://schemas.microsoft.com/office/drawing/2014/main" id="{00000000-0008-0000-0F00-00004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60960</xdr:colOff>
          <xdr:row>5</xdr:row>
          <xdr:rowOff>121920</xdr:rowOff>
        </xdr:from>
        <xdr:to>
          <xdr:col>12</xdr:col>
          <xdr:colOff>483870</xdr:colOff>
          <xdr:row>7</xdr:row>
          <xdr:rowOff>38100</xdr:rowOff>
        </xdr:to>
        <xdr:sp macro="" textlink="">
          <xdr:nvSpPr>
            <xdr:cNvPr id="23623" name="Check Box 71" hidden="1">
              <a:extLst>
                <a:ext uri="{63B3BB69-23CF-44E3-9099-C40C66FF867C}">
                  <a14:compatExt spid="_x0000_s23623"/>
                </a:ext>
                <a:ext uri="{FF2B5EF4-FFF2-40B4-BE49-F238E27FC236}">
                  <a16:creationId xmlns:a16="http://schemas.microsoft.com/office/drawing/2014/main" id="{00000000-0008-0000-0F00-00004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合計</a:t>
              </a:r>
            </a:p>
          </xdr:txBody>
        </xdr:sp>
        <xdr:clientData/>
      </xdr:twoCellAnchor>
    </mc:Choice>
    <mc:Fallback/>
  </mc:AlternateContent>
  <xdr:twoCellAnchor>
    <xdr:from>
      <xdr:col>15</xdr:col>
      <xdr:colOff>370802</xdr:colOff>
      <xdr:row>0</xdr:row>
      <xdr:rowOff>85837</xdr:rowOff>
    </xdr:from>
    <xdr:to>
      <xdr:col>21</xdr:col>
      <xdr:colOff>352301</xdr:colOff>
      <xdr:row>10</xdr:row>
      <xdr:rowOff>57673</xdr:rowOff>
    </xdr:to>
    <xdr:sp macro="" textlink="">
      <xdr:nvSpPr>
        <xdr:cNvPr id="10" name="テキスト ボックス 9">
          <a:extLst>
            <a:ext uri="{FF2B5EF4-FFF2-40B4-BE49-F238E27FC236}">
              <a16:creationId xmlns:a16="http://schemas.microsoft.com/office/drawing/2014/main" id="{A555AABB-3DD4-28B6-7E2B-D38538248859}"/>
            </a:ext>
          </a:extLst>
        </xdr:cNvPr>
        <xdr:cNvSpPr txBox="1"/>
      </xdr:nvSpPr>
      <xdr:spPr>
        <a:xfrm>
          <a:off x="9326543" y="89647"/>
          <a:ext cx="3650510" cy="200809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適宜シートをコピーして作成ください。</a:t>
          </a:r>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法人全体分が必要です。</a:t>
          </a:r>
          <a:endParaRPr kumimoji="1" lang="en-US" altLang="ja-JP" sz="1400" b="1">
            <a:solidFill>
              <a:srgbClr val="FF0000"/>
            </a:solidFill>
          </a:endParaRPr>
        </a:p>
      </xdr:txBody>
    </xdr:sp>
    <xdr:clientData/>
  </xdr:twoCellAnchor>
  <xdr:twoCellAnchor>
    <xdr:from>
      <xdr:col>4</xdr:col>
      <xdr:colOff>560294</xdr:colOff>
      <xdr:row>10</xdr:row>
      <xdr:rowOff>134470</xdr:rowOff>
    </xdr:from>
    <xdr:to>
      <xdr:col>6</xdr:col>
      <xdr:colOff>301327</xdr:colOff>
      <xdr:row>21</xdr:row>
      <xdr:rowOff>159909</xdr:rowOff>
    </xdr:to>
    <xdr:cxnSp macro="">
      <xdr:nvCxnSpPr>
        <xdr:cNvPr id="2" name="直線矢印コネクタ 1">
          <a:extLst>
            <a:ext uri="{FF2B5EF4-FFF2-40B4-BE49-F238E27FC236}">
              <a16:creationId xmlns:a16="http://schemas.microsoft.com/office/drawing/2014/main" id="{4A0C42A5-91A3-4940-96E4-D4AE89BD40BD}"/>
            </a:ext>
          </a:extLst>
        </xdr:cNvPr>
        <xdr:cNvCxnSpPr/>
      </xdr:nvCxnSpPr>
      <xdr:spPr>
        <a:xfrm flipH="1" flipV="1">
          <a:off x="2286000" y="2162735"/>
          <a:ext cx="928856" cy="1874409"/>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7</xdr:col>
      <xdr:colOff>446891</xdr:colOff>
      <xdr:row>10</xdr:row>
      <xdr:rowOff>77994</xdr:rowOff>
    </xdr:from>
    <xdr:to>
      <xdr:col>7</xdr:col>
      <xdr:colOff>518832</xdr:colOff>
      <xdr:row>21</xdr:row>
      <xdr:rowOff>158004</xdr:rowOff>
    </xdr:to>
    <xdr:cxnSp macro="">
      <xdr:nvCxnSpPr>
        <xdr:cNvPr id="3" name="直線矢印コネクタ 2">
          <a:extLst>
            <a:ext uri="{FF2B5EF4-FFF2-40B4-BE49-F238E27FC236}">
              <a16:creationId xmlns:a16="http://schemas.microsoft.com/office/drawing/2014/main" id="{48150A41-1E99-4D29-A747-E42507D3EA14}"/>
            </a:ext>
          </a:extLst>
        </xdr:cNvPr>
        <xdr:cNvCxnSpPr/>
      </xdr:nvCxnSpPr>
      <xdr:spPr>
        <a:xfrm flipH="1" flipV="1">
          <a:off x="4088803" y="2106259"/>
          <a:ext cx="71941" cy="192898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558502</xdr:colOff>
      <xdr:row>10</xdr:row>
      <xdr:rowOff>24654</xdr:rowOff>
    </xdr:from>
    <xdr:to>
      <xdr:col>12</xdr:col>
      <xdr:colOff>638063</xdr:colOff>
      <xdr:row>21</xdr:row>
      <xdr:rowOff>119904</xdr:rowOff>
    </xdr:to>
    <xdr:cxnSp macro="">
      <xdr:nvCxnSpPr>
        <xdr:cNvPr id="4" name="直線矢印コネクタ 3">
          <a:extLst>
            <a:ext uri="{FF2B5EF4-FFF2-40B4-BE49-F238E27FC236}">
              <a16:creationId xmlns:a16="http://schemas.microsoft.com/office/drawing/2014/main" id="{8830A394-92F2-471D-8A3D-B74BF87DBF93}"/>
            </a:ext>
          </a:extLst>
        </xdr:cNvPr>
        <xdr:cNvCxnSpPr/>
      </xdr:nvCxnSpPr>
      <xdr:spPr>
        <a:xfrm flipV="1">
          <a:off x="5388237" y="2052919"/>
          <a:ext cx="1995767" cy="194422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6</xdr:col>
      <xdr:colOff>227032</xdr:colOff>
      <xdr:row>21</xdr:row>
      <xdr:rowOff>85614</xdr:rowOff>
    </xdr:from>
    <xdr:to>
      <xdr:col>11</xdr:col>
      <xdr:colOff>273536</xdr:colOff>
      <xdr:row>24</xdr:row>
      <xdr:rowOff>127524</xdr:rowOff>
    </xdr:to>
    <xdr:sp macro="" textlink="">
      <xdr:nvSpPr>
        <xdr:cNvPr id="5" name="四角形: 角を丸くする 4">
          <a:extLst>
            <a:ext uri="{FF2B5EF4-FFF2-40B4-BE49-F238E27FC236}">
              <a16:creationId xmlns:a16="http://schemas.microsoft.com/office/drawing/2014/main" id="{9EEE5B23-F22F-4291-8A1F-1839A71FF659}"/>
            </a:ext>
          </a:extLst>
        </xdr:cNvPr>
        <xdr:cNvSpPr/>
      </xdr:nvSpPr>
      <xdr:spPr>
        <a:xfrm>
          <a:off x="3140561" y="3962849"/>
          <a:ext cx="3285004" cy="54617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「事業計画書／報告書」、「事業経費の支払予定書」等との整合を確認すること。</a:t>
          </a:r>
          <a:endParaRPr kumimoji="1" lang="en-US" altLang="ja-JP" sz="1100">
            <a:solidFill>
              <a:schemeClr val="dk1"/>
            </a:solidFill>
            <a:effectLst/>
            <a:latin typeface="+mn-lt"/>
            <a:ea typeface="+mn-ea"/>
            <a:cs typeface="+mn-cs"/>
          </a:endParaRPr>
        </a:p>
      </xdr:txBody>
    </xdr:sp>
    <xdr:clientData/>
  </xdr:twoCellAnchor>
  <xdr:twoCellAnchor>
    <xdr:from>
      <xdr:col>3</xdr:col>
      <xdr:colOff>190499</xdr:colOff>
      <xdr:row>0</xdr:row>
      <xdr:rowOff>171900</xdr:rowOff>
    </xdr:from>
    <xdr:to>
      <xdr:col>5</xdr:col>
      <xdr:colOff>379094</xdr:colOff>
      <xdr:row>4</xdr:row>
      <xdr:rowOff>0</xdr:rowOff>
    </xdr:to>
    <xdr:sp macro="" textlink="">
      <xdr:nvSpPr>
        <xdr:cNvPr id="6" name="四角形: 角を丸くする 5">
          <a:extLst>
            <a:ext uri="{FF2B5EF4-FFF2-40B4-BE49-F238E27FC236}">
              <a16:creationId xmlns:a16="http://schemas.microsoft.com/office/drawing/2014/main" id="{05D4A686-18E4-45C7-B434-13C386ACDBE7}"/>
            </a:ext>
          </a:extLst>
        </xdr:cNvPr>
        <xdr:cNvSpPr/>
      </xdr:nvSpPr>
      <xdr:spPr>
        <a:xfrm>
          <a:off x="1187823" y="171900"/>
          <a:ext cx="1510889" cy="84783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新規借入分の建築・設備・土地・合計は</a:t>
          </a:r>
          <a:endParaRPr kumimoji="1" lang="en-US" altLang="ja-JP" sz="110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ページを分けて作成すること。</a:t>
          </a:r>
          <a:endParaRPr kumimoji="1" lang="en-US" altLang="ja-JP"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5.vml"/><Relationship Id="rId7" Type="http://schemas.openxmlformats.org/officeDocument/2006/relationships/ctrlProp" Target="../ctrlProps/ctrlProp4.xml"/><Relationship Id="rId2" Type="http://schemas.openxmlformats.org/officeDocument/2006/relationships/drawing" Target="../drawings/drawing14.xml"/><Relationship Id="rId1" Type="http://schemas.openxmlformats.org/officeDocument/2006/relationships/printerSettings" Target="../printerSettings/printerSettings1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40AB0-69AA-4D90-9099-E70648C18EA6}">
  <sheetPr codeName="Sheet1">
    <tabColor theme="0"/>
  </sheetPr>
  <dimension ref="A1:H48"/>
  <sheetViews>
    <sheetView tabSelected="1" view="pageBreakPreview" zoomScale="70" zoomScaleNormal="70" zoomScaleSheetLayoutView="70" workbookViewId="0"/>
  </sheetViews>
  <sheetFormatPr defaultRowHeight="13.2"/>
  <cols>
    <col min="1" max="1" width="3.21875" style="706" customWidth="1"/>
    <col min="2" max="2" width="7.44140625" customWidth="1"/>
    <col min="3" max="3" width="47.33203125" customWidth="1"/>
    <col min="4" max="4" width="7.88671875" style="141" customWidth="1"/>
    <col min="5" max="5" width="37.77734375" customWidth="1"/>
    <col min="6" max="6" width="8.33203125" style="141" customWidth="1"/>
    <col min="7" max="7" width="40.21875" style="141" customWidth="1"/>
    <col min="8" max="8" width="8.88671875" style="185"/>
  </cols>
  <sheetData>
    <row r="1" spans="1:8" ht="28.8" thickBot="1">
      <c r="B1" s="128" t="s">
        <v>266</v>
      </c>
      <c r="C1" s="129"/>
    </row>
    <row r="2" spans="1:8" ht="13.8" thickBot="1">
      <c r="B2" s="139" t="s">
        <v>235</v>
      </c>
      <c r="C2" s="603" t="str">
        <f>'04事業概要'!C13</f>
        <v>医療法人社団東京会</v>
      </c>
      <c r="D2" s="141" t="s">
        <v>5</v>
      </c>
      <c r="E2" s="604" t="str">
        <f>'04事業概要'!C7</f>
        <v>介護老人保健施設東京都庁</v>
      </c>
      <c r="H2" s="185" t="s">
        <v>268</v>
      </c>
    </row>
    <row r="3" spans="1:8" ht="15" thickBot="1">
      <c r="B3" s="130"/>
      <c r="C3" s="131"/>
      <c r="D3" s="130"/>
      <c r="E3" s="130"/>
      <c r="F3" s="145"/>
    </row>
    <row r="4" spans="1:8" s="185" customFormat="1" ht="20.399999999999999" customHeight="1" thickBot="1">
      <c r="A4" s="707"/>
      <c r="B4" s="186" t="s">
        <v>236</v>
      </c>
      <c r="C4" s="187" t="s">
        <v>237</v>
      </c>
      <c r="D4" s="140" t="s">
        <v>321</v>
      </c>
      <c r="E4" s="172" t="s">
        <v>238</v>
      </c>
      <c r="F4" s="188" t="s">
        <v>323</v>
      </c>
      <c r="G4" s="189" t="s">
        <v>270</v>
      </c>
      <c r="H4" s="185" t="s">
        <v>442</v>
      </c>
    </row>
    <row r="5" spans="1:8">
      <c r="B5" s="132">
        <v>1</v>
      </c>
      <c r="C5" s="137" t="s">
        <v>267</v>
      </c>
      <c r="D5" s="142"/>
      <c r="E5" s="173" t="s">
        <v>322</v>
      </c>
      <c r="F5" s="183"/>
      <c r="G5" s="184"/>
    </row>
    <row r="6" spans="1:8" ht="13.8" thickBot="1">
      <c r="B6" s="133">
        <v>2</v>
      </c>
      <c r="C6" s="692" t="s">
        <v>239</v>
      </c>
      <c r="D6" s="133"/>
      <c r="E6" s="174"/>
      <c r="F6" s="179"/>
      <c r="G6" s="180"/>
    </row>
    <row r="7" spans="1:8" ht="39.6">
      <c r="A7" s="968" t="s">
        <v>443</v>
      </c>
      <c r="B7" s="696">
        <v>3</v>
      </c>
      <c r="C7" s="697" t="s">
        <v>240</v>
      </c>
      <c r="D7" s="142"/>
      <c r="E7" s="831" t="s">
        <v>555</v>
      </c>
      <c r="F7" s="179"/>
      <c r="G7" s="180"/>
    </row>
    <row r="8" spans="1:8">
      <c r="A8" s="969"/>
      <c r="B8" s="642">
        <v>4</v>
      </c>
      <c r="C8" s="605" t="s">
        <v>241</v>
      </c>
      <c r="D8" s="143"/>
      <c r="E8" s="642"/>
      <c r="F8" s="179"/>
      <c r="G8" s="180"/>
    </row>
    <row r="9" spans="1:8">
      <c r="A9" s="969"/>
      <c r="B9" s="642">
        <v>5</v>
      </c>
      <c r="C9" s="605" t="s">
        <v>242</v>
      </c>
      <c r="D9" s="143"/>
      <c r="E9" s="642"/>
      <c r="F9" s="179"/>
      <c r="G9" s="180"/>
    </row>
    <row r="10" spans="1:8">
      <c r="A10" s="969"/>
      <c r="B10" s="642">
        <v>6</v>
      </c>
      <c r="C10" s="138" t="s">
        <v>243</v>
      </c>
      <c r="D10" s="143"/>
      <c r="E10" s="642"/>
      <c r="F10" s="179"/>
      <c r="G10" s="180"/>
    </row>
    <row r="11" spans="1:8" ht="57" customHeight="1">
      <c r="A11" s="969"/>
      <c r="B11" s="642">
        <v>7</v>
      </c>
      <c r="C11" s="138" t="s">
        <v>312</v>
      </c>
      <c r="D11" s="143"/>
      <c r="E11" s="698" t="s">
        <v>313</v>
      </c>
      <c r="F11" s="179"/>
      <c r="G11" s="180"/>
    </row>
    <row r="12" spans="1:8" ht="27" thickBot="1">
      <c r="A12" s="970"/>
      <c r="B12" s="643">
        <v>8</v>
      </c>
      <c r="C12" s="136" t="s">
        <v>269</v>
      </c>
      <c r="D12" s="144"/>
      <c r="E12" s="936" t="s">
        <v>657</v>
      </c>
      <c r="F12" s="179"/>
      <c r="G12" s="180"/>
    </row>
    <row r="13" spans="1:8">
      <c r="A13" s="971" t="s">
        <v>444</v>
      </c>
      <c r="B13" s="693">
        <v>9</v>
      </c>
      <c r="C13" s="694" t="s">
        <v>4</v>
      </c>
      <c r="D13" s="132"/>
      <c r="E13" s="695"/>
      <c r="F13" s="179"/>
      <c r="G13" s="180"/>
    </row>
    <row r="14" spans="1:8">
      <c r="A14" s="969"/>
      <c r="B14" s="642">
        <v>10</v>
      </c>
      <c r="C14" s="605" t="s">
        <v>37</v>
      </c>
      <c r="D14" s="143"/>
      <c r="E14" s="175"/>
      <c r="F14" s="179"/>
      <c r="G14" s="180"/>
    </row>
    <row r="15" spans="1:8">
      <c r="A15" s="969"/>
      <c r="B15" s="642">
        <v>11</v>
      </c>
      <c r="C15" s="935" t="s">
        <v>244</v>
      </c>
      <c r="D15" s="143"/>
      <c r="E15" s="175" t="s">
        <v>655</v>
      </c>
      <c r="F15" s="179"/>
      <c r="G15" s="180"/>
    </row>
    <row r="16" spans="1:8">
      <c r="A16" s="969"/>
      <c r="B16" s="642">
        <v>12</v>
      </c>
      <c r="C16" s="605" t="s">
        <v>245</v>
      </c>
      <c r="D16" s="143"/>
      <c r="E16" s="176"/>
      <c r="F16" s="179"/>
      <c r="G16" s="180"/>
    </row>
    <row r="17" spans="1:7">
      <c r="A17" s="969"/>
      <c r="B17" s="642">
        <v>13</v>
      </c>
      <c r="C17" s="606" t="s">
        <v>564</v>
      </c>
      <c r="D17" s="143"/>
      <c r="E17" s="176"/>
      <c r="F17" s="179"/>
      <c r="G17" s="180"/>
    </row>
    <row r="18" spans="1:7">
      <c r="A18" s="969"/>
      <c r="B18" s="642">
        <v>14</v>
      </c>
      <c r="C18" s="607" t="s">
        <v>246</v>
      </c>
      <c r="D18" s="143"/>
      <c r="E18" s="176"/>
      <c r="F18" s="179"/>
      <c r="G18" s="180"/>
    </row>
    <row r="19" spans="1:7">
      <c r="A19" s="969"/>
      <c r="B19" s="642">
        <v>15</v>
      </c>
      <c r="C19" s="725" t="s">
        <v>406</v>
      </c>
      <c r="D19" s="143"/>
      <c r="E19" s="176"/>
      <c r="F19" s="179"/>
      <c r="G19" s="180"/>
    </row>
    <row r="20" spans="1:7" ht="13.8" thickBot="1">
      <c r="A20" s="972"/>
      <c r="B20" s="687">
        <v>16</v>
      </c>
      <c r="C20" s="606" t="s">
        <v>247</v>
      </c>
      <c r="D20" s="133"/>
      <c r="E20" s="174"/>
      <c r="F20" s="179"/>
      <c r="G20" s="180"/>
    </row>
    <row r="21" spans="1:7">
      <c r="A21" s="968" t="s">
        <v>445</v>
      </c>
      <c r="B21" s="696">
        <v>17</v>
      </c>
      <c r="C21" s="697" t="s">
        <v>248</v>
      </c>
      <c r="D21" s="142"/>
      <c r="E21" s="696"/>
      <c r="F21" s="179"/>
      <c r="G21" s="180"/>
    </row>
    <row r="22" spans="1:7">
      <c r="A22" s="969"/>
      <c r="B22" s="642">
        <v>18</v>
      </c>
      <c r="C22" s="134" t="s">
        <v>249</v>
      </c>
      <c r="D22" s="143"/>
      <c r="E22" s="642"/>
      <c r="F22" s="179"/>
      <c r="G22" s="180"/>
    </row>
    <row r="23" spans="1:7">
      <c r="A23" s="969"/>
      <c r="B23" s="642">
        <v>19</v>
      </c>
      <c r="C23" s="134" t="s">
        <v>250</v>
      </c>
      <c r="D23" s="143"/>
      <c r="E23" s="642"/>
      <c r="F23" s="179"/>
      <c r="G23" s="180"/>
    </row>
    <row r="24" spans="1:7">
      <c r="A24" s="969"/>
      <c r="B24" s="642">
        <v>20</v>
      </c>
      <c r="C24" s="138" t="s">
        <v>314</v>
      </c>
      <c r="D24" s="143"/>
      <c r="E24" s="700" t="s">
        <v>315</v>
      </c>
      <c r="F24" s="179"/>
      <c r="G24" s="180"/>
    </row>
    <row r="25" spans="1:7" ht="40.200000000000003" customHeight="1">
      <c r="A25" s="969"/>
      <c r="B25" s="642">
        <v>21</v>
      </c>
      <c r="C25" s="138" t="s">
        <v>316</v>
      </c>
      <c r="D25" s="143"/>
      <c r="E25" s="698" t="s">
        <v>539</v>
      </c>
      <c r="F25" s="179"/>
      <c r="G25" s="180"/>
    </row>
    <row r="26" spans="1:7">
      <c r="A26" s="969"/>
      <c r="B26" s="642">
        <v>22</v>
      </c>
      <c r="C26" s="134" t="s">
        <v>211</v>
      </c>
      <c r="D26" s="143"/>
      <c r="E26" s="700" t="s">
        <v>317</v>
      </c>
      <c r="F26" s="179"/>
      <c r="G26" s="180"/>
    </row>
    <row r="27" spans="1:7" ht="13.95" customHeight="1">
      <c r="A27" s="969"/>
      <c r="B27" s="642">
        <v>23</v>
      </c>
      <c r="C27" s="134" t="s">
        <v>318</v>
      </c>
      <c r="D27" s="143"/>
      <c r="E27" s="700"/>
      <c r="F27" s="179"/>
      <c r="G27" s="180"/>
    </row>
    <row r="28" spans="1:7">
      <c r="A28" s="969"/>
      <c r="B28" s="642">
        <v>24</v>
      </c>
      <c r="C28" s="134" t="s">
        <v>251</v>
      </c>
      <c r="D28" s="143"/>
      <c r="E28" s="642"/>
      <c r="F28" s="179"/>
      <c r="G28" s="180"/>
    </row>
    <row r="29" spans="1:7" ht="13.8" thickBot="1">
      <c r="A29" s="970"/>
      <c r="B29" s="643">
        <v>25</v>
      </c>
      <c r="C29" s="701" t="s">
        <v>252</v>
      </c>
      <c r="D29" s="144"/>
      <c r="E29" s="643"/>
      <c r="F29" s="179"/>
      <c r="G29" s="180"/>
    </row>
    <row r="30" spans="1:7">
      <c r="A30" s="971" t="s">
        <v>446</v>
      </c>
      <c r="B30" s="693">
        <v>26</v>
      </c>
      <c r="C30" s="137" t="s">
        <v>253</v>
      </c>
      <c r="D30" s="132"/>
      <c r="E30" s="699" t="s">
        <v>407</v>
      </c>
      <c r="F30" s="179"/>
      <c r="G30" s="180"/>
    </row>
    <row r="31" spans="1:7" ht="32.4" customHeight="1">
      <c r="A31" s="969"/>
      <c r="B31" s="642">
        <v>27</v>
      </c>
      <c r="C31" s="138" t="s">
        <v>319</v>
      </c>
      <c r="D31" s="143"/>
      <c r="E31" s="177" t="s">
        <v>540</v>
      </c>
      <c r="F31" s="179"/>
      <c r="G31" s="180"/>
    </row>
    <row r="32" spans="1:7" ht="68.400000000000006" customHeight="1">
      <c r="A32" s="969"/>
      <c r="B32" s="642">
        <v>28</v>
      </c>
      <c r="C32" s="686" t="s">
        <v>537</v>
      </c>
      <c r="D32" s="143"/>
      <c r="E32" s="177" t="s">
        <v>541</v>
      </c>
      <c r="F32" s="179"/>
      <c r="G32" s="180"/>
    </row>
    <row r="33" spans="1:7" ht="30" customHeight="1" thickBot="1">
      <c r="A33" s="972"/>
      <c r="B33" s="687">
        <v>29</v>
      </c>
      <c r="C33" s="692" t="s">
        <v>320</v>
      </c>
      <c r="D33" s="133"/>
      <c r="E33" s="177" t="s">
        <v>656</v>
      </c>
      <c r="F33" s="179"/>
      <c r="G33" s="180"/>
    </row>
    <row r="34" spans="1:7" ht="69" customHeight="1">
      <c r="A34" s="968" t="s">
        <v>447</v>
      </c>
      <c r="B34" s="696">
        <v>30</v>
      </c>
      <c r="C34" s="702" t="s">
        <v>254</v>
      </c>
      <c r="D34" s="142"/>
      <c r="E34" s="703" t="s">
        <v>451</v>
      </c>
      <c r="F34" s="179"/>
      <c r="G34" s="180"/>
    </row>
    <row r="35" spans="1:7">
      <c r="A35" s="969"/>
      <c r="B35" s="642">
        <v>31</v>
      </c>
      <c r="C35" s="134" t="s">
        <v>255</v>
      </c>
      <c r="D35" s="143"/>
      <c r="E35" s="700" t="s">
        <v>256</v>
      </c>
      <c r="F35" s="179"/>
      <c r="G35" s="180"/>
    </row>
    <row r="36" spans="1:7" ht="13.8" thickBot="1">
      <c r="A36" s="970"/>
      <c r="B36" s="643">
        <v>32</v>
      </c>
      <c r="C36" s="136" t="s">
        <v>257</v>
      </c>
      <c r="D36" s="144"/>
      <c r="E36" s="643"/>
      <c r="F36" s="179"/>
      <c r="G36" s="180"/>
    </row>
    <row r="37" spans="1:7">
      <c r="A37" s="971" t="s">
        <v>448</v>
      </c>
      <c r="B37" s="693">
        <v>33</v>
      </c>
      <c r="C37" s="137" t="s">
        <v>258</v>
      </c>
      <c r="D37" s="132"/>
      <c r="E37" s="695"/>
      <c r="F37" s="179"/>
      <c r="G37" s="180"/>
    </row>
    <row r="38" spans="1:7" ht="26.4">
      <c r="A38" s="969"/>
      <c r="B38" s="642">
        <v>34</v>
      </c>
      <c r="C38" s="134" t="s">
        <v>259</v>
      </c>
      <c r="D38" s="143"/>
      <c r="E38" s="178" t="s">
        <v>260</v>
      </c>
      <c r="F38" s="179"/>
      <c r="G38" s="180"/>
    </row>
    <row r="39" spans="1:7" ht="13.8" thickBot="1">
      <c r="A39" s="972"/>
      <c r="B39" s="687">
        <v>35</v>
      </c>
      <c r="C39" s="726" t="s">
        <v>465</v>
      </c>
      <c r="D39" s="133"/>
      <c r="E39" s="177" t="s">
        <v>538</v>
      </c>
      <c r="F39" s="179"/>
      <c r="G39" s="180"/>
    </row>
    <row r="40" spans="1:7" ht="13.2" customHeight="1">
      <c r="A40" s="963" t="s">
        <v>449</v>
      </c>
      <c r="B40" s="696">
        <v>36</v>
      </c>
      <c r="C40" s="813" t="s">
        <v>543</v>
      </c>
      <c r="D40" s="142"/>
      <c r="E40" s="705"/>
      <c r="F40" s="179"/>
      <c r="G40" s="180"/>
    </row>
    <row r="41" spans="1:7">
      <c r="A41" s="964"/>
      <c r="B41" s="642">
        <v>37</v>
      </c>
      <c r="C41" s="134" t="s">
        <v>261</v>
      </c>
      <c r="D41" s="143"/>
      <c r="E41" s="642"/>
      <c r="F41" s="179"/>
      <c r="G41" s="180"/>
    </row>
    <row r="42" spans="1:7">
      <c r="A42" s="964"/>
      <c r="B42" s="642">
        <v>38</v>
      </c>
      <c r="C42" s="134" t="s">
        <v>262</v>
      </c>
      <c r="D42" s="143"/>
      <c r="E42" s="642"/>
      <c r="F42" s="179"/>
      <c r="G42" s="180"/>
    </row>
    <row r="43" spans="1:7" ht="13.2" customHeight="1" thickBot="1">
      <c r="A43" s="965"/>
      <c r="B43" s="643">
        <v>39</v>
      </c>
      <c r="C43" s="136" t="s">
        <v>263</v>
      </c>
      <c r="D43" s="144"/>
      <c r="E43" s="815" t="s">
        <v>542</v>
      </c>
      <c r="F43" s="179"/>
      <c r="G43" s="180"/>
    </row>
    <row r="44" spans="1:7" ht="34.799999999999997" customHeight="1">
      <c r="A44" s="964" t="s">
        <v>450</v>
      </c>
      <c r="B44" s="693">
        <v>40</v>
      </c>
      <c r="C44" s="704" t="s">
        <v>264</v>
      </c>
      <c r="D44" s="132"/>
      <c r="E44" s="141"/>
      <c r="F44" s="179"/>
      <c r="G44" s="180"/>
    </row>
    <row r="45" spans="1:7">
      <c r="A45" s="964"/>
      <c r="B45" s="687">
        <v>41</v>
      </c>
      <c r="C45" s="135" t="s">
        <v>265</v>
      </c>
      <c r="D45" s="133"/>
      <c r="E45" s="174"/>
      <c r="F45" s="688"/>
      <c r="G45" s="689"/>
    </row>
    <row r="46" spans="1:7" ht="34.200000000000003" customHeight="1">
      <c r="A46" s="964"/>
      <c r="B46" s="687">
        <v>42</v>
      </c>
      <c r="C46" s="690" t="s">
        <v>536</v>
      </c>
      <c r="D46" s="133"/>
      <c r="E46" s="849" t="s">
        <v>572</v>
      </c>
      <c r="F46" s="688"/>
      <c r="G46" s="689"/>
    </row>
    <row r="47" spans="1:7" ht="40.200000000000003" thickBot="1">
      <c r="A47" s="965"/>
      <c r="B47" s="643">
        <v>43</v>
      </c>
      <c r="C47" s="814" t="s">
        <v>544</v>
      </c>
      <c r="D47" s="144"/>
      <c r="E47" s="691" t="s">
        <v>464</v>
      </c>
      <c r="F47" s="181"/>
      <c r="G47" s="182"/>
    </row>
    <row r="48" spans="1:7">
      <c r="B48" s="966"/>
      <c r="C48" s="967"/>
      <c r="D48" s="967"/>
    </row>
  </sheetData>
  <dataConsolidate/>
  <mergeCells count="9">
    <mergeCell ref="A40:A43"/>
    <mergeCell ref="A44:A47"/>
    <mergeCell ref="B48:D48"/>
    <mergeCell ref="A7:A12"/>
    <mergeCell ref="A13:A20"/>
    <mergeCell ref="A21:A29"/>
    <mergeCell ref="A30:A33"/>
    <mergeCell ref="A34:A36"/>
    <mergeCell ref="A37:A39"/>
  </mergeCells>
  <phoneticPr fontId="2"/>
  <dataValidations count="8">
    <dataValidation type="list" allowBlank="1" showInputMessage="1" showErrorMessage="1" sqref="D5:D6 D8:D12 D14:D18 D20:D30 D32:D33 D41:D47 F5:F47 D35:D38" xr:uid="{C7627BE7-1A46-4EC8-A364-9D4FF6042E2D}">
      <formula1>$H$2:$H$3</formula1>
    </dataValidation>
    <dataValidation type="list" allowBlank="1" showInputMessage="1" showErrorMessage="1" promptTitle="注意" prompt="一般競争入札により業者を選定するため、_x000a_内示から契約まで、原則【２か月間】見込んでください。_x000a_※難しい場合には別途ご相談ください。" sqref="D7" xr:uid="{E9F91545-2F43-4D59-AD4E-20218A00311E}">
      <formula1>$H$2:$H$3</formula1>
    </dataValidation>
    <dataValidation type="list" allowBlank="1" showInputMessage="1" showErrorMessage="1" promptTitle="注意" prompt="当該年度内に全ての支払いを完了できるような資金計画としてください。" sqref="D13" xr:uid="{5F7CB03C-4D59-4ED8-8E41-FFCB957953EE}">
      <formula1>$H$2:$H$3</formula1>
    </dataValidation>
    <dataValidation type="list" allowBlank="1" showInputMessage="1" showErrorMessage="1" promptTitle="注意" prompt="対象外経費が入っていないか、御確認ください。" sqref="D19" xr:uid="{A26787E7-085A-499E-9970-88D42D2D1394}">
      <formula1>$H$2:$H$3</formula1>
    </dataValidation>
    <dataValidation type="list" allowBlank="1" showInputMessage="1" showErrorMessage="1" promptTitle="注意" prompt="①過去３か年、法人全体で営業黒字（医業利益）となっているか_x000a_②債務超過でないか_x000a_御確認ください。" sqref="D31" xr:uid="{85917888-BDBE-4003-AB75-D8ED6CCB932A}">
      <formula1>$H$2:$H$3</formula1>
    </dataValidation>
    <dataValidation type="list" allowBlank="1" showInputMessage="1" showErrorMessage="1" promptTitle="注意" prompt="法人全体での既存の借入金分が全てそろっているか御確認ください。" sqref="D34" xr:uid="{0D6B1972-BC8A-4E0B-A3DC-EA2A3A99107C}">
      <formula1>$H$2:$H$3</formula1>
    </dataValidation>
    <dataValidation type="list" allowBlank="1" showInputMessage="1" showErrorMessage="1" promptTitle="注意" prompt="東京都標準仕様書に基づいた仕様書となっているか、御確認ください。" sqref="D40" xr:uid="{E8A6003D-7C56-4DDC-8AF2-B9049C5AF64B}">
      <formula1>$H$2:$H$3</formula1>
    </dataValidation>
    <dataValidation type="list" allowBlank="1" showInputMessage="1" showErrorMessage="1" promptTitle="注意" prompt="根抵当権が設定されている場合、原則として認められません。" sqref="D39" xr:uid="{A7E237CF-6CC1-4C35-A7F6-7D139CDFEF6D}">
      <formula1>$H$2:$H$3</formula1>
    </dataValidation>
  </dataValidations>
  <hyperlinks>
    <hyperlink ref="C8" location="'04事業概要'!A1" display="介護老人保健施設整備事業概要" xr:uid="{7ABEDD94-62E2-4C7E-93D9-E37F3BB51D3F}"/>
    <hyperlink ref="C9" location="'05過年度補助'!A1" display="当該施設における過去の補助事業の一覧" xr:uid="{0C4BF18F-F0C5-4E1F-9806-B988E1EF4067}"/>
    <hyperlink ref="C13" location="'09事業費等一覧'!A1" display="事業費・資金調達内訳等一覧表" xr:uid="{C6B983D4-A104-42CB-AA94-529597DC97D4}"/>
    <hyperlink ref="C14" location="'10事業費等事業別'!A1" display="事業費・資金調達内訳等一覧表（事業別）" xr:uid="{AC6F8CD9-A891-4BF4-A1D4-B02FB4D577DC}"/>
    <hyperlink ref="C16" location="'12自己資金'!A1" display="自己資金の内訳" xr:uid="{D268C481-8EBB-4A40-A6C6-C700B98352E5}"/>
    <hyperlink ref="C17" location="'13算出内訳'!A1" display="補助金算出関係様式（大規模改修）" xr:uid="{3C19027C-341A-41EF-BF06-823A04DE6601}"/>
    <hyperlink ref="C18" location="'14面積按分'!A1" display="面積按分表" xr:uid="{25E6F776-C13C-4A46-BD1A-F03E5A786BE3}"/>
    <hyperlink ref="C19" location="'15共通経費等割振表'!A1" display="共通経費及び消費税の費目割り振り表" xr:uid="{F22CAB20-A4B7-47E6-BAAD-E216831ABEA7}"/>
    <hyperlink ref="C20" location="'16事業費目別内訳'!Print_Area" display="事業費費目別内訳" xr:uid="{ABEE2218-C5E0-45E3-BB5A-0FCC07F69A78}"/>
    <hyperlink ref="C29" location="'25部門別面積表'!A1" display="施設の部門別面積表" xr:uid="{25EC4FAA-8985-4E85-8136-60C83BB770FA}"/>
    <hyperlink ref="C34" location="'30借入金'!A1" display="借入金償還計画等一覧表" xr:uid="{BCF3F30E-CF55-4F8B-B9FA-C993F672B227}"/>
    <hyperlink ref="C44" location="'42整備計画'!A1" display="今後20年間の整備計画" xr:uid="{C8CB43A0-5744-4A0C-8EAE-302D2C9BD3BA}"/>
    <hyperlink ref="C32" location="'28預金残高証明書（一覧）'!Print_Area" display="預金残高証明書・証明書一覧表" xr:uid="{429C414C-020B-4BA1-B606-8AF988FEB97E}"/>
    <hyperlink ref="C15" location="'11法人事務費'!A1" display="法人事務費内訳" xr:uid="{96697DD6-117E-4D16-B558-B59F5D832868}"/>
  </hyperlinks>
  <pageMargins left="0.70866141732283472" right="0.70866141732283472" top="0.74803149606299213" bottom="0.74803149606299213" header="0.31496062992125984" footer="0.31496062992125984"/>
  <pageSetup paperSize="9" scale="74" orientation="portrait" cellComments="asDisplayed"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788A0-BC16-4F9E-B1A5-7C607F6EEED5}">
  <sheetPr codeName="Sheet2">
    <pageSetUpPr fitToPage="1"/>
  </sheetPr>
  <dimension ref="A1:J114"/>
  <sheetViews>
    <sheetView view="pageBreakPreview" zoomScale="115" zoomScaleNormal="115" zoomScaleSheetLayoutView="115" workbookViewId="0"/>
  </sheetViews>
  <sheetFormatPr defaultRowHeight="13.2"/>
  <cols>
    <col min="1" max="1" width="7.44140625" style="169" customWidth="1"/>
    <col min="2" max="2" width="22.109375" style="146" customWidth="1"/>
    <col min="3" max="5" width="17.33203125" style="147" customWidth="1"/>
    <col min="6" max="8" width="11" style="146" customWidth="1"/>
    <col min="9" max="9" width="20" style="147" customWidth="1"/>
    <col min="10" max="10" width="33.21875" style="146" customWidth="1"/>
    <col min="11" max="16384" width="8.88671875" style="148"/>
  </cols>
  <sheetData>
    <row r="1" spans="1:10" ht="7.2" customHeight="1">
      <c r="A1" s="167"/>
      <c r="B1" s="151"/>
      <c r="C1" s="156"/>
      <c r="D1" s="156"/>
      <c r="E1" s="159"/>
    </row>
    <row r="2" spans="1:10" ht="7.2" customHeight="1">
      <c r="A2" s="167"/>
      <c r="B2" s="151"/>
      <c r="C2" s="156"/>
      <c r="D2" s="156"/>
      <c r="E2" s="159"/>
    </row>
    <row r="3" spans="1:10" ht="23.4" customHeight="1" thickBot="1">
      <c r="A3" s="167"/>
      <c r="B3" s="982" t="s">
        <v>189</v>
      </c>
      <c r="C3" s="982"/>
      <c r="D3" s="982"/>
      <c r="E3" s="982"/>
      <c r="G3" s="146" t="s">
        <v>291</v>
      </c>
      <c r="H3" s="146" t="s">
        <v>311</v>
      </c>
      <c r="I3" s="147" t="s">
        <v>409</v>
      </c>
      <c r="J3" s="148"/>
    </row>
    <row r="4" spans="1:10" ht="16.95" customHeight="1" thickBot="1">
      <c r="A4" s="167"/>
      <c r="B4" s="151"/>
      <c r="C4" s="983" t="s">
        <v>291</v>
      </c>
      <c r="D4" s="984"/>
      <c r="E4" s="151"/>
      <c r="G4" s="146" t="s">
        <v>554</v>
      </c>
      <c r="H4" s="146" t="s">
        <v>277</v>
      </c>
      <c r="I4" s="147" t="s">
        <v>410</v>
      </c>
      <c r="J4" s="148"/>
    </row>
    <row r="5" spans="1:10">
      <c r="A5" s="167"/>
      <c r="B5" s="151"/>
      <c r="C5" s="156"/>
      <c r="D5" s="156"/>
      <c r="E5" s="156"/>
      <c r="G5" s="146" t="s">
        <v>292</v>
      </c>
      <c r="I5" s="147" t="s">
        <v>411</v>
      </c>
      <c r="J5" s="148"/>
    </row>
    <row r="6" spans="1:10" ht="17.399999999999999" customHeight="1">
      <c r="A6" s="168">
        <v>1</v>
      </c>
      <c r="B6" s="160" t="s">
        <v>271</v>
      </c>
      <c r="C6" s="156"/>
      <c r="D6" s="156"/>
      <c r="E6" s="156"/>
      <c r="I6" s="147" t="s">
        <v>412</v>
      </c>
    </row>
    <row r="7" spans="1:10" ht="17.399999999999999" customHeight="1">
      <c r="A7" s="167"/>
      <c r="B7" s="151" t="s">
        <v>272</v>
      </c>
      <c r="C7" s="987" t="s">
        <v>573</v>
      </c>
      <c r="D7" s="987"/>
      <c r="E7" s="156"/>
      <c r="H7" s="149"/>
      <c r="I7" s="147" t="s">
        <v>413</v>
      </c>
    </row>
    <row r="8" spans="1:10" ht="17.399999999999999" customHeight="1">
      <c r="A8" s="167"/>
      <c r="B8" s="151" t="s">
        <v>516</v>
      </c>
      <c r="C8" s="987" t="s">
        <v>574</v>
      </c>
      <c r="D8" s="987"/>
      <c r="E8" s="156"/>
      <c r="H8" s="149"/>
      <c r="I8" s="147" t="s">
        <v>414</v>
      </c>
    </row>
    <row r="9" spans="1:10" ht="17.399999999999999" customHeight="1">
      <c r="A9" s="167"/>
      <c r="B9" s="151" t="s">
        <v>517</v>
      </c>
      <c r="C9" s="986" t="s">
        <v>575</v>
      </c>
      <c r="D9" s="986"/>
      <c r="E9" s="156"/>
      <c r="H9" s="149"/>
      <c r="I9" s="147" t="s">
        <v>415</v>
      </c>
    </row>
    <row r="10" spans="1:10" ht="17.399999999999999" customHeight="1">
      <c r="A10" s="167"/>
      <c r="B10" s="151" t="s">
        <v>309</v>
      </c>
      <c r="C10" s="853" t="s">
        <v>412</v>
      </c>
      <c r="D10" s="852"/>
      <c r="E10" s="156"/>
      <c r="H10" s="149"/>
      <c r="I10" s="147" t="s">
        <v>416</v>
      </c>
    </row>
    <row r="11" spans="1:10" ht="17.399999999999999" customHeight="1">
      <c r="A11" s="167"/>
      <c r="B11" s="151"/>
      <c r="C11" s="156"/>
      <c r="D11" s="156"/>
      <c r="E11" s="156"/>
      <c r="I11" s="147" t="s">
        <v>417</v>
      </c>
    </row>
    <row r="12" spans="1:10" ht="17.399999999999999" customHeight="1">
      <c r="A12" s="168">
        <v>2</v>
      </c>
      <c r="B12" s="160" t="s">
        <v>293</v>
      </c>
      <c r="C12" s="156"/>
      <c r="D12" s="156"/>
      <c r="E12" s="156"/>
      <c r="I12" s="147" t="s">
        <v>418</v>
      </c>
    </row>
    <row r="13" spans="1:10" ht="17.399999999999999" customHeight="1">
      <c r="A13" s="168"/>
      <c r="B13" s="151" t="s">
        <v>466</v>
      </c>
      <c r="C13" s="985" t="s">
        <v>576</v>
      </c>
      <c r="D13" s="985"/>
      <c r="E13" s="156"/>
      <c r="I13" s="147" t="s">
        <v>419</v>
      </c>
    </row>
    <row r="14" spans="1:10" ht="17.399999999999999" customHeight="1">
      <c r="A14" s="168"/>
      <c r="B14" s="151" t="s">
        <v>294</v>
      </c>
      <c r="C14" s="986" t="s">
        <v>577</v>
      </c>
      <c r="D14" s="986"/>
      <c r="E14" s="161"/>
      <c r="I14" s="147" t="s">
        <v>420</v>
      </c>
    </row>
    <row r="15" spans="1:10" ht="17.399999999999999" customHeight="1">
      <c r="A15" s="168"/>
      <c r="B15" s="151" t="s">
        <v>289</v>
      </c>
      <c r="C15" s="986" t="s">
        <v>578</v>
      </c>
      <c r="D15" s="986"/>
      <c r="E15" s="161"/>
      <c r="I15" s="147" t="s">
        <v>421</v>
      </c>
    </row>
    <row r="16" spans="1:10" ht="17.399999999999999" customHeight="1">
      <c r="A16" s="168"/>
      <c r="B16" s="151" t="s">
        <v>286</v>
      </c>
      <c r="C16" s="991">
        <v>32874</v>
      </c>
      <c r="D16" s="991"/>
      <c r="E16" s="161"/>
      <c r="I16" s="148"/>
    </row>
    <row r="17" spans="1:5" ht="17.399999999999999" customHeight="1">
      <c r="A17" s="168"/>
      <c r="B17" s="151" t="s">
        <v>305</v>
      </c>
      <c r="C17" s="854" t="s">
        <v>579</v>
      </c>
      <c r="D17" s="156"/>
      <c r="E17" s="161"/>
    </row>
    <row r="18" spans="1:5" ht="17.399999999999999" customHeight="1">
      <c r="A18" s="168"/>
      <c r="B18" s="151" t="s">
        <v>467</v>
      </c>
      <c r="C18" s="854">
        <v>5</v>
      </c>
      <c r="D18" s="161" t="s">
        <v>297</v>
      </c>
      <c r="E18" s="161"/>
    </row>
    <row r="19" spans="1:5" ht="17.399999999999999" customHeight="1">
      <c r="A19" s="168"/>
      <c r="B19" s="151" t="s">
        <v>295</v>
      </c>
      <c r="C19" s="854">
        <v>2</v>
      </c>
      <c r="D19" s="161" t="s">
        <v>297</v>
      </c>
      <c r="E19" s="161"/>
    </row>
    <row r="20" spans="1:5" ht="17.399999999999999" customHeight="1">
      <c r="A20" s="168"/>
      <c r="B20" s="151" t="s">
        <v>296</v>
      </c>
      <c r="C20" s="853">
        <v>2</v>
      </c>
      <c r="D20" s="161" t="s">
        <v>297</v>
      </c>
      <c r="E20" s="161"/>
    </row>
    <row r="21" spans="1:5" ht="17.399999999999999" customHeight="1">
      <c r="A21" s="168"/>
      <c r="B21" s="151"/>
      <c r="C21" s="156"/>
      <c r="D21" s="161"/>
      <c r="E21" s="161"/>
    </row>
    <row r="22" spans="1:5" ht="15.6" customHeight="1">
      <c r="A22" s="168"/>
      <c r="B22" s="988" t="s">
        <v>474</v>
      </c>
      <c r="C22" s="727" t="s">
        <v>468</v>
      </c>
      <c r="D22" s="734" t="s">
        <v>469</v>
      </c>
      <c r="E22" s="729" t="s">
        <v>470</v>
      </c>
    </row>
    <row r="23" spans="1:5" ht="21.6">
      <c r="A23" s="168"/>
      <c r="B23" s="988"/>
      <c r="C23" s="861" t="s">
        <v>580</v>
      </c>
      <c r="D23" s="860" t="s">
        <v>581</v>
      </c>
      <c r="E23" s="856" t="s">
        <v>582</v>
      </c>
    </row>
    <row r="24" spans="1:5" ht="21.6">
      <c r="A24" s="168"/>
      <c r="B24" s="988"/>
      <c r="C24" s="861" t="s">
        <v>583</v>
      </c>
      <c r="D24" s="860" t="s">
        <v>584</v>
      </c>
      <c r="E24" s="856" t="s">
        <v>582</v>
      </c>
    </row>
    <row r="25" spans="1:5" ht="21.6">
      <c r="A25" s="168"/>
      <c r="B25" s="988"/>
      <c r="C25" s="861" t="s">
        <v>585</v>
      </c>
      <c r="D25" s="860" t="s">
        <v>586</v>
      </c>
      <c r="E25" s="856" t="s">
        <v>582</v>
      </c>
    </row>
    <row r="26" spans="1:5" ht="15.6" customHeight="1">
      <c r="A26" s="168"/>
      <c r="B26" s="988"/>
      <c r="C26" s="730"/>
      <c r="D26" s="733"/>
      <c r="E26" s="732"/>
    </row>
    <row r="27" spans="1:5" ht="15.6" customHeight="1">
      <c r="A27" s="168"/>
      <c r="B27" s="988"/>
      <c r="C27" s="730"/>
      <c r="D27" s="733"/>
      <c r="E27" s="732"/>
    </row>
    <row r="28" spans="1:5" ht="9.6" customHeight="1">
      <c r="A28" s="168"/>
      <c r="B28" s="171"/>
      <c r="C28" s="731"/>
      <c r="D28" s="731"/>
      <c r="E28" s="731"/>
    </row>
    <row r="29" spans="1:5" ht="46.2" customHeight="1">
      <c r="A29" s="168"/>
      <c r="B29" s="163" t="s">
        <v>310</v>
      </c>
      <c r="C29" s="979" t="s">
        <v>587</v>
      </c>
      <c r="D29" s="980"/>
      <c r="E29" s="981"/>
    </row>
    <row r="30" spans="1:5" ht="12" customHeight="1">
      <c r="A30" s="168"/>
      <c r="B30" s="163"/>
      <c r="C30" s="736"/>
      <c r="D30" s="735"/>
      <c r="E30" s="735"/>
    </row>
    <row r="31" spans="1:5" ht="16.2" customHeight="1">
      <c r="A31" s="168"/>
      <c r="B31" s="989" t="s">
        <v>471</v>
      </c>
      <c r="C31" s="858" t="s">
        <v>311</v>
      </c>
      <c r="D31" s="171"/>
      <c r="E31" s="171"/>
    </row>
    <row r="32" spans="1:5" ht="6" customHeight="1">
      <c r="A32" s="168"/>
      <c r="B32" s="989"/>
      <c r="C32" s="728"/>
      <c r="D32" s="171"/>
      <c r="E32" s="171"/>
    </row>
    <row r="33" spans="1:10" ht="16.2" customHeight="1">
      <c r="A33" s="168"/>
      <c r="B33" s="989"/>
      <c r="C33" s="727" t="s">
        <v>472</v>
      </c>
      <c r="D33" s="734" t="s">
        <v>469</v>
      </c>
      <c r="E33" s="729" t="s">
        <v>473</v>
      </c>
    </row>
    <row r="34" spans="1:10" ht="19.2">
      <c r="A34" s="168"/>
      <c r="B34" s="171"/>
      <c r="C34" s="861" t="s">
        <v>588</v>
      </c>
      <c r="D34" s="855" t="s">
        <v>589</v>
      </c>
      <c r="E34" s="857" t="s">
        <v>590</v>
      </c>
    </row>
    <row r="35" spans="1:10" ht="17.399999999999999" customHeight="1">
      <c r="A35" s="167"/>
      <c r="B35" s="154"/>
      <c r="C35" s="730"/>
      <c r="D35" s="733"/>
      <c r="E35" s="732"/>
    </row>
    <row r="36" spans="1:10" ht="17.399999999999999" customHeight="1">
      <c r="A36" s="168">
        <v>3</v>
      </c>
      <c r="B36" s="160" t="s">
        <v>298</v>
      </c>
      <c r="C36" s="156"/>
      <c r="D36" s="156"/>
      <c r="E36" s="156"/>
    </row>
    <row r="37" spans="1:10" ht="17.399999999999999" customHeight="1">
      <c r="A37" s="168"/>
      <c r="B37" s="151" t="s">
        <v>188</v>
      </c>
      <c r="C37" s="859">
        <v>37622</v>
      </c>
      <c r="D37" s="156"/>
      <c r="E37" s="156"/>
      <c r="G37" s="150"/>
      <c r="H37" s="146" t="s">
        <v>274</v>
      </c>
      <c r="I37" s="147" t="s">
        <v>275</v>
      </c>
    </row>
    <row r="38" spans="1:10" ht="17.399999999999999" customHeight="1">
      <c r="A38" s="167"/>
      <c r="B38" s="151" t="s">
        <v>424</v>
      </c>
      <c r="C38" s="862">
        <v>8687</v>
      </c>
      <c r="D38" s="152" t="s">
        <v>273</v>
      </c>
      <c r="E38" s="862">
        <v>4345.8</v>
      </c>
      <c r="F38" s="150"/>
      <c r="G38" s="150"/>
      <c r="H38" s="150" t="s">
        <v>276</v>
      </c>
      <c r="I38" s="153" t="s">
        <v>277</v>
      </c>
      <c r="J38" s="150"/>
    </row>
    <row r="39" spans="1:10" ht="17.399999999999999" customHeight="1">
      <c r="A39" s="167"/>
      <c r="B39" s="151" t="s">
        <v>187</v>
      </c>
      <c r="C39" s="985" t="s">
        <v>591</v>
      </c>
      <c r="D39" s="985"/>
      <c r="E39" s="156"/>
      <c r="F39" s="150"/>
      <c r="G39" s="150"/>
      <c r="H39" s="150" t="s">
        <v>278</v>
      </c>
      <c r="I39" s="153"/>
      <c r="J39" s="150"/>
    </row>
    <row r="40" spans="1:10" ht="17.399999999999999" customHeight="1">
      <c r="A40" s="167"/>
      <c r="B40" s="151" t="s">
        <v>422</v>
      </c>
      <c r="C40" s="863">
        <v>2875.89</v>
      </c>
      <c r="D40" s="152" t="s">
        <v>279</v>
      </c>
      <c r="E40" s="866">
        <v>1934.95</v>
      </c>
      <c r="F40" s="150"/>
      <c r="G40" s="150"/>
      <c r="H40" s="155" t="s">
        <v>280</v>
      </c>
      <c r="I40" s="153"/>
      <c r="J40" s="150"/>
    </row>
    <row r="41" spans="1:10" ht="17.399999999999999" customHeight="1">
      <c r="A41" s="167"/>
      <c r="B41" s="151" t="s">
        <v>281</v>
      </c>
      <c r="C41" s="851" t="s">
        <v>276</v>
      </c>
      <c r="D41" s="152" t="s">
        <v>282</v>
      </c>
      <c r="E41" s="708"/>
      <c r="F41" s="150"/>
      <c r="G41" s="151"/>
      <c r="H41" s="155" t="s">
        <v>283</v>
      </c>
      <c r="I41" s="153"/>
      <c r="J41" s="150"/>
    </row>
    <row r="42" spans="1:10" ht="17.399999999999999" customHeight="1">
      <c r="A42" s="167"/>
      <c r="B42" s="151" t="s">
        <v>306</v>
      </c>
      <c r="C42" s="851" t="s">
        <v>592</v>
      </c>
      <c r="D42" s="166"/>
      <c r="E42" s="153"/>
      <c r="G42" s="150"/>
      <c r="H42" s="155" t="s">
        <v>284</v>
      </c>
      <c r="I42" s="153"/>
      <c r="J42" s="150"/>
    </row>
    <row r="43" spans="1:10" ht="17.399999999999999" customHeight="1">
      <c r="A43" s="167"/>
      <c r="B43" s="151" t="s">
        <v>423</v>
      </c>
      <c r="C43" s="864">
        <v>5956.39</v>
      </c>
      <c r="D43" s="152" t="s">
        <v>425</v>
      </c>
      <c r="E43" s="865">
        <v>5171.74</v>
      </c>
      <c r="F43" s="150" t="str">
        <f>IF(E43/C44&gt;=40,"OK","1人あたり40㎡未満")</f>
        <v>OK</v>
      </c>
      <c r="G43" s="150"/>
      <c r="H43" s="150" t="s">
        <v>168</v>
      </c>
      <c r="I43" s="153"/>
      <c r="J43" s="150"/>
    </row>
    <row r="44" spans="1:10" ht="17.399999999999999" customHeight="1">
      <c r="A44" s="167"/>
      <c r="B44" s="151" t="s">
        <v>299</v>
      </c>
      <c r="C44" s="851">
        <v>120</v>
      </c>
      <c r="D44" s="152" t="s">
        <v>300</v>
      </c>
      <c r="E44" s="851">
        <v>0</v>
      </c>
      <c r="F44" s="150"/>
      <c r="G44" s="150"/>
      <c r="H44" s="155"/>
      <c r="I44" s="153"/>
      <c r="J44" s="150"/>
    </row>
    <row r="45" spans="1:10" ht="17.399999999999999" customHeight="1">
      <c r="A45" s="167"/>
      <c r="B45" s="161" t="s">
        <v>510</v>
      </c>
      <c r="C45" s="850">
        <v>8</v>
      </c>
      <c r="D45" s="152" t="s">
        <v>593</v>
      </c>
      <c r="E45" s="851">
        <v>80</v>
      </c>
      <c r="F45" s="150"/>
      <c r="G45" s="150"/>
      <c r="H45" s="150"/>
      <c r="I45" s="153"/>
      <c r="J45" s="150"/>
    </row>
    <row r="46" spans="1:10" ht="17.399999999999999" customHeight="1">
      <c r="A46" s="167"/>
      <c r="B46" s="151" t="s">
        <v>511</v>
      </c>
      <c r="C46" s="867">
        <v>0</v>
      </c>
      <c r="D46" s="152" t="s">
        <v>594</v>
      </c>
      <c r="E46" s="850">
        <v>40</v>
      </c>
      <c r="F46" s="150"/>
      <c r="G46" s="150"/>
      <c r="H46" s="150"/>
      <c r="I46" s="153"/>
      <c r="J46" s="150"/>
    </row>
    <row r="47" spans="1:10" ht="17.399999999999999" customHeight="1">
      <c r="A47" s="167"/>
      <c r="B47" s="151" t="s">
        <v>301</v>
      </c>
      <c r="C47" s="851">
        <v>20</v>
      </c>
      <c r="D47" s="153"/>
      <c r="E47" s="153"/>
      <c r="F47" s="150"/>
      <c r="G47" s="150"/>
      <c r="H47" s="150"/>
      <c r="I47" s="153"/>
      <c r="J47" s="150"/>
    </row>
    <row r="48" spans="1:10" ht="17.399999999999999" customHeight="1">
      <c r="A48" s="167"/>
      <c r="B48" s="151" t="s">
        <v>512</v>
      </c>
      <c r="C48" s="868" t="s">
        <v>311</v>
      </c>
      <c r="D48" s="153" t="s">
        <v>513</v>
      </c>
      <c r="E48" s="868" t="s">
        <v>311</v>
      </c>
      <c r="F48" s="150"/>
      <c r="G48" s="150"/>
      <c r="H48" s="150"/>
      <c r="I48" s="153"/>
      <c r="J48" s="150"/>
    </row>
    <row r="49" spans="1:10" ht="17.399999999999999" customHeight="1">
      <c r="A49" s="167"/>
      <c r="B49" s="151" t="s">
        <v>515</v>
      </c>
      <c r="C49" s="869" t="s">
        <v>595</v>
      </c>
      <c r="D49" s="152" t="s">
        <v>514</v>
      </c>
      <c r="E49" s="851" t="s">
        <v>596</v>
      </c>
      <c r="F49" s="150"/>
      <c r="G49" s="150"/>
      <c r="H49" s="990"/>
      <c r="I49" s="990"/>
      <c r="J49" s="148"/>
    </row>
    <row r="50" spans="1:10" ht="7.2" customHeight="1">
      <c r="A50" s="167"/>
      <c r="B50" s="151"/>
      <c r="C50" s="165"/>
      <c r="D50" s="156"/>
      <c r="E50" s="156"/>
      <c r="F50" s="150"/>
      <c r="G50" s="150"/>
      <c r="H50" s="157"/>
      <c r="I50" s="157"/>
      <c r="J50" s="148"/>
    </row>
    <row r="51" spans="1:10" ht="40.200000000000003" customHeight="1">
      <c r="A51" s="167"/>
      <c r="B51" s="162" t="s">
        <v>287</v>
      </c>
      <c r="C51" s="976" t="s">
        <v>597</v>
      </c>
      <c r="D51" s="977"/>
      <c r="E51" s="978"/>
      <c r="F51" s="150"/>
      <c r="G51" s="150"/>
      <c r="H51" s="150"/>
      <c r="I51" s="153"/>
      <c r="J51" s="158"/>
    </row>
    <row r="52" spans="1:10" ht="4.8" customHeight="1">
      <c r="A52" s="167"/>
      <c r="B52" s="151"/>
      <c r="C52" s="156"/>
      <c r="D52" s="156"/>
      <c r="E52" s="156"/>
      <c r="F52" s="150"/>
      <c r="G52" s="150"/>
      <c r="H52" s="148"/>
      <c r="I52" s="148"/>
      <c r="J52" s="148"/>
    </row>
    <row r="53" spans="1:10" ht="17.399999999999999" customHeight="1">
      <c r="A53" s="168">
        <v>4</v>
      </c>
      <c r="B53" s="160" t="s">
        <v>302</v>
      </c>
      <c r="C53" s="156"/>
      <c r="D53" s="156"/>
      <c r="E53" s="156"/>
      <c r="F53" s="150"/>
      <c r="G53" s="151"/>
      <c r="H53" s="150"/>
      <c r="I53" s="153"/>
      <c r="J53" s="150"/>
    </row>
    <row r="54" spans="1:10" ht="17.399999999999999" customHeight="1">
      <c r="A54" s="167"/>
      <c r="B54" s="151" t="s">
        <v>335</v>
      </c>
      <c r="C54" s="859" t="s">
        <v>598</v>
      </c>
      <c r="D54" s="164"/>
      <c r="E54" s="164"/>
      <c r="F54" s="150"/>
      <c r="G54" s="151"/>
      <c r="H54" s="150"/>
      <c r="I54" s="153"/>
      <c r="J54" s="150"/>
    </row>
    <row r="55" spans="1:10" ht="17.399999999999999" customHeight="1">
      <c r="A55" s="167"/>
      <c r="B55" s="151" t="s">
        <v>336</v>
      </c>
      <c r="C55" s="859" t="s">
        <v>599</v>
      </c>
      <c r="D55" s="151"/>
      <c r="E55" s="159"/>
      <c r="F55" s="150"/>
      <c r="G55" s="151"/>
      <c r="H55" s="150"/>
      <c r="I55" s="153"/>
      <c r="J55" s="150"/>
    </row>
    <row r="56" spans="1:10" ht="17.399999999999999" customHeight="1">
      <c r="A56" s="167"/>
      <c r="B56" s="151" t="s">
        <v>285</v>
      </c>
      <c r="C56" s="851" t="s">
        <v>600</v>
      </c>
      <c r="D56" s="156"/>
      <c r="E56" s="159"/>
      <c r="F56" s="151"/>
      <c r="G56" s="151"/>
      <c r="H56" s="151"/>
      <c r="I56" s="156"/>
      <c r="J56" s="151"/>
    </row>
    <row r="57" spans="1:10" ht="17.399999999999999" customHeight="1">
      <c r="A57" s="167"/>
      <c r="B57" s="151" t="s">
        <v>303</v>
      </c>
      <c r="C57" s="874">
        <v>0.8</v>
      </c>
      <c r="D57" s="164"/>
      <c r="E57" s="164"/>
      <c r="F57" s="151"/>
      <c r="G57" s="151"/>
      <c r="H57" s="151"/>
      <c r="I57" s="156"/>
      <c r="J57" s="151"/>
    </row>
    <row r="58" spans="1:10" ht="17.399999999999999" customHeight="1">
      <c r="A58" s="167"/>
      <c r="B58" s="161" t="s">
        <v>304</v>
      </c>
      <c r="C58" s="873">
        <v>0.2</v>
      </c>
      <c r="D58" s="161"/>
      <c r="E58" s="159"/>
      <c r="F58" s="151"/>
      <c r="G58" s="151"/>
      <c r="H58" s="151"/>
      <c r="I58" s="156"/>
      <c r="J58" s="151"/>
    </row>
    <row r="59" spans="1:10" ht="17.399999999999999" customHeight="1">
      <c r="A59" s="167"/>
      <c r="B59" s="161" t="s">
        <v>307</v>
      </c>
      <c r="C59" s="709"/>
      <c r="D59" s="161"/>
      <c r="E59" s="159"/>
      <c r="F59" s="151"/>
      <c r="H59" s="151"/>
      <c r="I59" s="156"/>
      <c r="J59" s="151"/>
    </row>
    <row r="60" spans="1:10" ht="80.400000000000006" customHeight="1">
      <c r="A60" s="167"/>
      <c r="B60" s="162" t="s">
        <v>186</v>
      </c>
      <c r="C60" s="992" t="s">
        <v>620</v>
      </c>
      <c r="D60" s="993"/>
      <c r="E60" s="994"/>
    </row>
    <row r="61" spans="1:10" ht="17.399999999999999" customHeight="1">
      <c r="A61" s="167"/>
      <c r="B61" s="151"/>
      <c r="C61" s="156"/>
      <c r="D61" s="156"/>
      <c r="E61" s="156"/>
      <c r="H61" s="148"/>
      <c r="I61" s="148"/>
      <c r="J61" s="148"/>
    </row>
    <row r="62" spans="1:10" ht="17.399999999999999" customHeight="1">
      <c r="A62" s="168">
        <v>5</v>
      </c>
      <c r="B62" s="160" t="s">
        <v>290</v>
      </c>
      <c r="C62" s="159"/>
      <c r="D62" s="156"/>
      <c r="E62" s="156"/>
      <c r="H62" s="148"/>
      <c r="I62" s="148"/>
      <c r="J62" s="148"/>
    </row>
    <row r="63" spans="1:10" ht="17.399999999999999" customHeight="1">
      <c r="A63" s="167"/>
      <c r="B63" s="872" t="s">
        <v>601</v>
      </c>
      <c r="C63" s="871" t="s">
        <v>602</v>
      </c>
      <c r="D63" s="870" t="s">
        <v>603</v>
      </c>
      <c r="E63" s="710"/>
      <c r="H63" s="154"/>
      <c r="I63" s="156"/>
      <c r="J63" s="151"/>
    </row>
    <row r="64" spans="1:10" ht="79.8" customHeight="1">
      <c r="A64" s="167"/>
      <c r="B64" s="973" t="s">
        <v>604</v>
      </c>
      <c r="C64" s="974"/>
      <c r="D64" s="974"/>
      <c r="E64" s="975"/>
      <c r="H64" s="151"/>
      <c r="I64" s="156"/>
      <c r="J64" s="151"/>
    </row>
    <row r="65" spans="1:10" ht="17.399999999999999" customHeight="1">
      <c r="A65" s="167"/>
      <c r="B65" s="151"/>
      <c r="C65" s="156"/>
      <c r="D65" s="156"/>
      <c r="E65" s="156"/>
      <c r="H65" s="151"/>
      <c r="I65" s="156"/>
      <c r="J65" s="151"/>
    </row>
    <row r="66" spans="1:10" ht="17.399999999999999" customHeight="1">
      <c r="A66" s="168">
        <v>6</v>
      </c>
      <c r="B66" s="160" t="s">
        <v>308</v>
      </c>
      <c r="C66" s="156"/>
      <c r="D66" s="156"/>
      <c r="E66" s="156"/>
      <c r="H66" s="151"/>
      <c r="I66" s="156"/>
      <c r="J66" s="151"/>
    </row>
    <row r="67" spans="1:10" ht="84.6" customHeight="1">
      <c r="A67" s="167"/>
      <c r="B67" s="973" t="s">
        <v>662</v>
      </c>
      <c r="C67" s="974"/>
      <c r="D67" s="974"/>
      <c r="E67" s="975"/>
      <c r="H67" s="151"/>
      <c r="I67" s="156"/>
      <c r="J67" s="151"/>
    </row>
    <row r="68" spans="1:10" ht="17.399999999999999" customHeight="1">
      <c r="A68" s="167"/>
      <c r="B68" s="151"/>
      <c r="C68" s="156"/>
      <c r="D68" s="156"/>
      <c r="E68" s="156"/>
      <c r="H68" s="148"/>
      <c r="I68" s="148"/>
      <c r="J68" s="148"/>
    </row>
    <row r="69" spans="1:10" ht="17.399999999999999" customHeight="1">
      <c r="A69" s="168">
        <v>7</v>
      </c>
      <c r="B69" s="160" t="s">
        <v>440</v>
      </c>
      <c r="C69" s="156"/>
      <c r="D69" s="156"/>
      <c r="E69" s="156"/>
      <c r="H69" s="151"/>
      <c r="I69" s="156"/>
      <c r="J69" s="151"/>
    </row>
    <row r="70" spans="1:10" ht="13.2" customHeight="1">
      <c r="A70" s="167"/>
      <c r="B70" s="156" t="s">
        <v>496</v>
      </c>
      <c r="C70" s="875" t="s">
        <v>501</v>
      </c>
      <c r="D70" s="757" t="s">
        <v>497</v>
      </c>
      <c r="E70" s="876" t="s">
        <v>500</v>
      </c>
      <c r="H70" s="151" t="s">
        <v>498</v>
      </c>
      <c r="I70" s="156"/>
      <c r="J70" s="151"/>
    </row>
    <row r="71" spans="1:10" ht="15.6" customHeight="1" thickBot="1">
      <c r="A71" s="167"/>
      <c r="B71" s="151"/>
      <c r="C71" s="758"/>
      <c r="D71" s="637"/>
      <c r="E71" s="638" t="s">
        <v>441</v>
      </c>
      <c r="H71" s="151" t="s">
        <v>499</v>
      </c>
      <c r="I71" s="156"/>
      <c r="J71" s="151"/>
    </row>
    <row r="72" spans="1:10" ht="17.399999999999999" customHeight="1">
      <c r="A72" s="168"/>
      <c r="B72" s="639"/>
      <c r="C72" s="711" t="s">
        <v>605</v>
      </c>
      <c r="D72" s="712" t="s">
        <v>606</v>
      </c>
      <c r="E72" s="713" t="s">
        <v>607</v>
      </c>
      <c r="H72" s="151" t="s">
        <v>500</v>
      </c>
      <c r="I72" s="156"/>
      <c r="J72" s="151"/>
    </row>
    <row r="73" spans="1:10" ht="17.399999999999999" customHeight="1">
      <c r="A73" s="167"/>
      <c r="B73" s="640" t="s">
        <v>533</v>
      </c>
      <c r="C73" s="759">
        <f>C74+C76+C77</f>
        <v>0</v>
      </c>
      <c r="D73" s="759">
        <f>D74+D76+D77</f>
        <v>0</v>
      </c>
      <c r="E73" s="759">
        <f>E74+E76+E77</f>
        <v>0</v>
      </c>
      <c r="H73" s="151" t="s">
        <v>501</v>
      </c>
    </row>
    <row r="74" spans="1:10" ht="17.399999999999999" customHeight="1">
      <c r="A74" s="167"/>
      <c r="B74" s="741" t="s">
        <v>487</v>
      </c>
      <c r="C74" s="738"/>
      <c r="D74" s="739"/>
      <c r="E74" s="740"/>
      <c r="H74" s="151" t="s">
        <v>502</v>
      </c>
    </row>
    <row r="75" spans="1:10" ht="17.399999999999999" customHeight="1">
      <c r="A75" s="167"/>
      <c r="B75" s="742" t="s">
        <v>518</v>
      </c>
      <c r="C75" s="717"/>
      <c r="D75" s="718"/>
      <c r="E75" s="719"/>
      <c r="H75" s="151" t="s">
        <v>503</v>
      </c>
    </row>
    <row r="76" spans="1:10" ht="17.399999999999999" customHeight="1">
      <c r="A76" s="167"/>
      <c r="B76" s="743" t="s">
        <v>488</v>
      </c>
      <c r="C76" s="717"/>
      <c r="D76" s="718"/>
      <c r="E76" s="720"/>
      <c r="H76" s="151" t="s">
        <v>504</v>
      </c>
    </row>
    <row r="77" spans="1:10" ht="17.399999999999999" customHeight="1">
      <c r="A77" s="167"/>
      <c r="B77" s="744" t="s">
        <v>489</v>
      </c>
      <c r="C77" s="717"/>
      <c r="D77" s="721"/>
      <c r="E77" s="720"/>
      <c r="H77" s="151" t="s">
        <v>505</v>
      </c>
    </row>
    <row r="78" spans="1:10" ht="17.399999999999999" customHeight="1">
      <c r="A78" s="167"/>
      <c r="B78" s="745" t="s">
        <v>490</v>
      </c>
      <c r="C78" s="759">
        <f>C79+C82</f>
        <v>0</v>
      </c>
      <c r="D78" s="759">
        <f>D79+D82</f>
        <v>0</v>
      </c>
      <c r="E78" s="759">
        <f>E79+E82</f>
        <v>0</v>
      </c>
      <c r="H78" s="151" t="s">
        <v>506</v>
      </c>
    </row>
    <row r="79" spans="1:10" ht="17.399999999999999" customHeight="1">
      <c r="A79" s="167"/>
      <c r="B79" s="741" t="s">
        <v>491</v>
      </c>
      <c r="C79" s="738"/>
      <c r="D79" s="739"/>
      <c r="E79" s="740"/>
      <c r="H79" s="151" t="s">
        <v>507</v>
      </c>
    </row>
    <row r="80" spans="1:10" ht="17.399999999999999" customHeight="1">
      <c r="A80" s="167"/>
      <c r="B80" s="746" t="s">
        <v>475</v>
      </c>
      <c r="C80" s="717"/>
      <c r="D80" s="718"/>
      <c r="E80" s="719"/>
      <c r="H80" s="151" t="s">
        <v>508</v>
      </c>
    </row>
    <row r="81" spans="1:8" ht="17.399999999999999" customHeight="1">
      <c r="A81" s="167"/>
      <c r="B81" s="747" t="s">
        <v>492</v>
      </c>
      <c r="C81" s="717"/>
      <c r="D81" s="718"/>
      <c r="E81" s="720"/>
      <c r="H81" s="151" t="s">
        <v>509</v>
      </c>
    </row>
    <row r="82" spans="1:8" ht="17.399999999999999" customHeight="1">
      <c r="A82" s="167"/>
      <c r="B82" s="741" t="s">
        <v>493</v>
      </c>
      <c r="C82" s="714"/>
      <c r="D82" s="715"/>
      <c r="E82" s="716"/>
    </row>
    <row r="83" spans="1:8" ht="17.399999999999999" customHeight="1">
      <c r="A83" s="167"/>
      <c r="B83" s="748" t="s">
        <v>476</v>
      </c>
      <c r="C83" s="717"/>
      <c r="D83" s="718"/>
      <c r="E83" s="719"/>
    </row>
    <row r="84" spans="1:8" ht="17.399999999999999" customHeight="1">
      <c r="A84" s="167"/>
      <c r="B84" s="749" t="s">
        <v>534</v>
      </c>
      <c r="C84" s="759">
        <f>C85+C86</f>
        <v>0</v>
      </c>
      <c r="D84" s="759">
        <f>D85+D86</f>
        <v>0</v>
      </c>
      <c r="E84" s="759">
        <f>E85+E86</f>
        <v>0</v>
      </c>
    </row>
    <row r="85" spans="1:8" ht="17.399999999999999" customHeight="1">
      <c r="A85" s="167"/>
      <c r="B85" s="750" t="s">
        <v>495</v>
      </c>
      <c r="C85" s="738"/>
      <c r="D85" s="739"/>
      <c r="E85" s="740"/>
    </row>
    <row r="86" spans="1:8" ht="17.399999999999999" customHeight="1">
      <c r="A86" s="167"/>
      <c r="B86" s="751" t="s">
        <v>494</v>
      </c>
      <c r="C86" s="717"/>
      <c r="D86" s="718"/>
      <c r="E86" s="719"/>
    </row>
    <row r="87" spans="1:8" ht="17.399999999999999" customHeight="1">
      <c r="A87" s="167"/>
      <c r="B87" s="768" t="s">
        <v>535</v>
      </c>
      <c r="C87" s="717"/>
      <c r="D87" s="718"/>
      <c r="E87" s="720"/>
    </row>
    <row r="88" spans="1:8" ht="17.399999999999999" customHeight="1" thickBot="1">
      <c r="A88" s="167"/>
      <c r="B88" s="756" t="s">
        <v>477</v>
      </c>
      <c r="C88" s="760">
        <f>C78+C84</f>
        <v>0</v>
      </c>
      <c r="D88" s="760">
        <f>D78+D84</f>
        <v>0</v>
      </c>
      <c r="E88" s="760">
        <f>E78+E84</f>
        <v>0</v>
      </c>
    </row>
    <row r="89" spans="1:8" ht="17.399999999999999" customHeight="1" thickTop="1">
      <c r="A89" s="167"/>
      <c r="B89" s="752" t="s">
        <v>478</v>
      </c>
      <c r="C89" s="738"/>
      <c r="D89" s="739"/>
      <c r="E89" s="740"/>
    </row>
    <row r="90" spans="1:8" ht="17.399999999999999" customHeight="1">
      <c r="A90" s="167"/>
      <c r="B90" s="753" t="s">
        <v>479</v>
      </c>
      <c r="C90" s="717"/>
      <c r="D90" s="718"/>
      <c r="E90" s="719"/>
    </row>
    <row r="91" spans="1:8" ht="17.399999999999999" customHeight="1">
      <c r="A91" s="167"/>
      <c r="B91" s="754" t="s">
        <v>519</v>
      </c>
      <c r="C91" s="717"/>
      <c r="D91" s="718"/>
      <c r="E91" s="720"/>
    </row>
    <row r="92" spans="1:8" ht="17.399999999999999" customHeight="1">
      <c r="A92" s="167"/>
      <c r="B92" s="752" t="s">
        <v>480</v>
      </c>
      <c r="C92" s="738"/>
      <c r="D92" s="739"/>
      <c r="E92" s="740"/>
    </row>
    <row r="93" spans="1:8" ht="17.399999999999999" customHeight="1">
      <c r="A93" s="167"/>
      <c r="B93" s="753" t="s">
        <v>520</v>
      </c>
      <c r="C93" s="717"/>
      <c r="D93" s="718"/>
      <c r="E93" s="719"/>
    </row>
    <row r="94" spans="1:8" ht="17.399999999999999" customHeight="1">
      <c r="A94" s="167"/>
      <c r="B94" s="752" t="s">
        <v>521</v>
      </c>
      <c r="C94" s="717"/>
      <c r="D94" s="718"/>
      <c r="E94" s="720"/>
    </row>
    <row r="95" spans="1:8" ht="17.399999999999999" customHeight="1">
      <c r="A95" s="167"/>
      <c r="B95" s="753" t="s">
        <v>522</v>
      </c>
      <c r="C95" s="738"/>
      <c r="D95" s="739"/>
      <c r="E95" s="740"/>
      <c r="F95" s="146" t="str">
        <f>IF(C95&gt;0,"OK","営業赤字")</f>
        <v>営業赤字</v>
      </c>
      <c r="G95" s="146" t="str">
        <f>IF(D95&gt;0,"OK","営業赤字")</f>
        <v>営業赤字</v>
      </c>
      <c r="H95" s="146" t="str">
        <f>IF(E95&gt;0,"OK","営業赤字")</f>
        <v>営業赤字</v>
      </c>
    </row>
    <row r="96" spans="1:8" ht="17.399999999999999" customHeight="1">
      <c r="A96" s="167"/>
      <c r="B96" s="752" t="s">
        <v>481</v>
      </c>
      <c r="C96" s="717"/>
      <c r="D96" s="718"/>
      <c r="E96" s="719"/>
    </row>
    <row r="97" spans="1:8" ht="17.399999999999999" customHeight="1">
      <c r="A97" s="167"/>
      <c r="B97" s="753" t="s">
        <v>482</v>
      </c>
      <c r="C97" s="717"/>
      <c r="D97" s="718"/>
      <c r="E97" s="720"/>
    </row>
    <row r="98" spans="1:8" ht="17.399999999999999" customHeight="1">
      <c r="A98" s="167"/>
      <c r="B98" s="752" t="s">
        <v>483</v>
      </c>
      <c r="C98" s="738"/>
      <c r="D98" s="739"/>
      <c r="E98" s="740"/>
    </row>
    <row r="99" spans="1:8" ht="17.399999999999999" customHeight="1">
      <c r="A99" s="167"/>
      <c r="B99" s="755" t="s">
        <v>484</v>
      </c>
      <c r="C99" s="717"/>
      <c r="D99" s="718"/>
      <c r="E99" s="719"/>
    </row>
    <row r="100" spans="1:8" ht="17.399999999999999" customHeight="1">
      <c r="A100" s="167"/>
      <c r="B100" s="753" t="s">
        <v>485</v>
      </c>
      <c r="C100" s="717"/>
      <c r="D100" s="718"/>
      <c r="E100" s="720"/>
    </row>
    <row r="101" spans="1:8" ht="17.399999999999999" customHeight="1">
      <c r="A101" s="167"/>
      <c r="B101" s="761" t="s">
        <v>523</v>
      </c>
      <c r="C101" s="769" t="e">
        <f>C100/C99</f>
        <v>#DIV/0!</v>
      </c>
      <c r="D101" s="769" t="e">
        <f>D100/D99</f>
        <v>#DIV/0!</v>
      </c>
      <c r="E101" s="769" t="e">
        <f>E100/E99</f>
        <v>#DIV/0!</v>
      </c>
    </row>
    <row r="102" spans="1:8" ht="17.399999999999999" customHeight="1" thickBot="1">
      <c r="A102" s="167"/>
      <c r="B102" s="766" t="s">
        <v>524</v>
      </c>
      <c r="C102" s="767">
        <f>C99-C100</f>
        <v>0</v>
      </c>
      <c r="D102" s="767">
        <f>D99-D100</f>
        <v>0</v>
      </c>
      <c r="E102" s="767">
        <f>E99-E100</f>
        <v>0</v>
      </c>
    </row>
    <row r="103" spans="1:8" ht="17.399999999999999" customHeight="1" thickTop="1">
      <c r="A103" s="167"/>
      <c r="B103" s="765" t="s">
        <v>525</v>
      </c>
      <c r="C103" s="769" t="e">
        <f>C96/C73</f>
        <v>#DIV/0!</v>
      </c>
      <c r="D103" s="769" t="e">
        <f>D96/D73</f>
        <v>#DIV/0!</v>
      </c>
      <c r="E103" s="769" t="e">
        <f>E96/E73</f>
        <v>#DIV/0!</v>
      </c>
    </row>
    <row r="104" spans="1:8" ht="17.399999999999999" customHeight="1">
      <c r="A104" s="167"/>
      <c r="B104" s="762" t="s">
        <v>526</v>
      </c>
      <c r="C104" s="769" t="e">
        <f>C96/C89</f>
        <v>#DIV/0!</v>
      </c>
      <c r="D104" s="769" t="e">
        <f>D96/D89</f>
        <v>#DIV/0!</v>
      </c>
      <c r="E104" s="769" t="e">
        <f>E96/E89</f>
        <v>#DIV/0!</v>
      </c>
    </row>
    <row r="105" spans="1:8" ht="17.399999999999999" customHeight="1">
      <c r="A105" s="167"/>
      <c r="B105" s="762" t="s">
        <v>527</v>
      </c>
      <c r="C105" s="770" t="e">
        <f>C84/C73</f>
        <v>#DIV/0!</v>
      </c>
      <c r="D105" s="770" t="e">
        <f>D84/D73</f>
        <v>#DIV/0!</v>
      </c>
      <c r="E105" s="770" t="e">
        <f>E84/E73</f>
        <v>#DIV/0!</v>
      </c>
      <c r="F105" s="146" t="e">
        <f>IF(C105&gt;=20%,"OK","20%未満")</f>
        <v>#DIV/0!</v>
      </c>
      <c r="G105" s="146" t="e">
        <f>IF(D105&gt;=20%,"OK","20%未満")</f>
        <v>#DIV/0!</v>
      </c>
      <c r="H105" s="146" t="e">
        <f>IF(E105&gt;=20%,"OK","20%未満")</f>
        <v>#DIV/0!</v>
      </c>
    </row>
    <row r="106" spans="1:8" ht="17.399999999999999" customHeight="1">
      <c r="A106" s="167"/>
      <c r="B106" s="762" t="s">
        <v>528</v>
      </c>
      <c r="C106" s="770" t="e">
        <f>C74/C79</f>
        <v>#DIV/0!</v>
      </c>
      <c r="D106" s="770" t="e">
        <f>D74/D79</f>
        <v>#DIV/0!</v>
      </c>
      <c r="E106" s="770" t="e">
        <f>E74/E79</f>
        <v>#DIV/0!</v>
      </c>
      <c r="F106" s="146" t="e">
        <f>IF(C106&gt;=200%,"OK","200%未満")</f>
        <v>#DIV/0!</v>
      </c>
      <c r="G106" s="146" t="e">
        <f>IF(D106&gt;=200%,"OK","200%未満")</f>
        <v>#DIV/0!</v>
      </c>
      <c r="H106" s="146" t="e">
        <f>IF(E106&gt;=200%,"OK","200%未満")</f>
        <v>#DIV/0!</v>
      </c>
    </row>
    <row r="107" spans="1:8" ht="17.399999999999999" customHeight="1">
      <c r="A107" s="167"/>
      <c r="B107" s="762" t="s">
        <v>529</v>
      </c>
      <c r="C107" s="769" t="e">
        <f>C76/C84</f>
        <v>#DIV/0!</v>
      </c>
      <c r="D107" s="769" t="e">
        <f>D76/D84</f>
        <v>#DIV/0!</v>
      </c>
      <c r="E107" s="769" t="e">
        <f>E76/E84</f>
        <v>#DIV/0!</v>
      </c>
    </row>
    <row r="108" spans="1:8" ht="17.399999999999999" customHeight="1">
      <c r="A108" s="167"/>
      <c r="B108" s="764" t="s">
        <v>530</v>
      </c>
      <c r="C108" s="770" t="e">
        <f>C76/(C82+C84)</f>
        <v>#DIV/0!</v>
      </c>
      <c r="D108" s="770" t="e">
        <f>D76/(D82+D84)</f>
        <v>#DIV/0!</v>
      </c>
      <c r="E108" s="770" t="e">
        <f>E76/(E82+E84)</f>
        <v>#DIV/0!</v>
      </c>
      <c r="F108" s="146" t="e">
        <f>IF(C108&lt;=100%,"OK","100%を超過")</f>
        <v>#DIV/0!</v>
      </c>
      <c r="G108" s="146" t="e">
        <f>IF(D108&lt;=100%,"OK","100%を超過")</f>
        <v>#DIV/0!</v>
      </c>
      <c r="H108" s="146" t="e">
        <f>IF(E108&lt;=100%,"OK","100%を超過")</f>
        <v>#DIV/0!</v>
      </c>
    </row>
    <row r="109" spans="1:8" ht="17.399999999999999" customHeight="1">
      <c r="A109" s="167"/>
      <c r="B109" s="762" t="s">
        <v>531</v>
      </c>
      <c r="C109" s="769" t="e">
        <f>C89/C90</f>
        <v>#DIV/0!</v>
      </c>
      <c r="D109" s="769" t="e">
        <f>D89/D90</f>
        <v>#DIV/0!</v>
      </c>
      <c r="E109" s="769" t="e">
        <f>E89/E90</f>
        <v>#DIV/0!</v>
      </c>
    </row>
    <row r="110" spans="1:8" ht="17.399999999999999" customHeight="1">
      <c r="A110" s="167"/>
      <c r="B110" s="761" t="s">
        <v>486</v>
      </c>
      <c r="C110" s="770" t="e">
        <f>C96/C92</f>
        <v>#DIV/0!</v>
      </c>
      <c r="D110" s="770" t="e">
        <f>D96/D92</f>
        <v>#DIV/0!</v>
      </c>
      <c r="E110" s="770" t="e">
        <f>E96/E92</f>
        <v>#DIV/0!</v>
      </c>
    </row>
    <row r="111" spans="1:8" ht="17.399999999999999" customHeight="1" thickBot="1">
      <c r="A111" s="167"/>
      <c r="B111" s="763" t="s">
        <v>532</v>
      </c>
      <c r="C111" s="771" t="e">
        <f>(C95-C92)*(1-C101)+C94</f>
        <v>#DIV/0!</v>
      </c>
      <c r="D111" s="771" t="e">
        <f>(D95-D92)*(1-D101)+D94</f>
        <v>#DIV/0!</v>
      </c>
      <c r="E111" s="771" t="e">
        <f>(E95-E92)*(1-E101)+E94</f>
        <v>#DIV/0!</v>
      </c>
    </row>
    <row r="112" spans="1:8">
      <c r="A112" s="167"/>
      <c r="B112" s="737"/>
    </row>
    <row r="113" spans="2:2">
      <c r="B113" s="737"/>
    </row>
    <row r="114" spans="2:2">
      <c r="B114" s="737"/>
    </row>
  </sheetData>
  <mergeCells count="18">
    <mergeCell ref="H49:I49"/>
    <mergeCell ref="C15:D15"/>
    <mergeCell ref="C16:D16"/>
    <mergeCell ref="C60:E60"/>
    <mergeCell ref="B64:E64"/>
    <mergeCell ref="B67:E67"/>
    <mergeCell ref="C51:E51"/>
    <mergeCell ref="C29:E29"/>
    <mergeCell ref="B3:E3"/>
    <mergeCell ref="C4:D4"/>
    <mergeCell ref="C13:D13"/>
    <mergeCell ref="C39:D39"/>
    <mergeCell ref="C14:D14"/>
    <mergeCell ref="C7:D7"/>
    <mergeCell ref="C8:D8"/>
    <mergeCell ref="C9:D9"/>
    <mergeCell ref="B22:B27"/>
    <mergeCell ref="B31:B33"/>
  </mergeCells>
  <phoneticPr fontId="2"/>
  <dataValidations count="5">
    <dataValidation type="list" allowBlank="1" showInputMessage="1" showErrorMessage="1" sqref="C41" xr:uid="{57B0FC27-FAB1-4D54-ACE9-3AE16611E1EE}">
      <formula1>$H$37:$H$43</formula1>
    </dataValidation>
    <dataValidation type="list" allowBlank="1" showInputMessage="1" showErrorMessage="1" sqref="C31:C32 C48 E48" xr:uid="{D633EAE7-A6A9-4400-8CAA-47F8FF1547B1}">
      <formula1>$H$3:$H$4</formula1>
    </dataValidation>
    <dataValidation type="list" allowBlank="1" showInputMessage="1" showErrorMessage="1" sqref="C70 E70" xr:uid="{89ACC046-1F04-4DA9-B093-70FB96474E5C}">
      <formula1>$H$70:$H$81</formula1>
    </dataValidation>
    <dataValidation type="list" allowBlank="1" showInputMessage="1" showErrorMessage="1" sqref="C10" xr:uid="{B7FC3BC0-2E73-4A09-9779-019BF4BF0095}">
      <formula1>$I$3:$I$15</formula1>
    </dataValidation>
    <dataValidation type="list" allowBlank="1" showInputMessage="1" showErrorMessage="1" sqref="C4" xr:uid="{B4AA7AE8-F505-45E0-84CD-6E5F67B11A55}">
      <formula1>$G$3:$G$6</formula1>
    </dataValidation>
  </dataValidations>
  <pageMargins left="0.7" right="0.7" top="0.75" bottom="0.75" header="0.3" footer="0.3"/>
  <pageSetup paperSize="9" fitToHeight="0" orientation="portrait" r:id="rId1"/>
  <rowBreaks count="2" manualBreakCount="2">
    <brk id="35" max="4" man="1"/>
    <brk id="68" max="4" man="1"/>
  </rowBreaks>
  <colBreaks count="1" manualBreakCount="1">
    <brk id="5"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84B75-C5ED-46AC-AF42-BA9001C91C55}">
  <sheetPr codeName="Sheet3"/>
  <dimension ref="A1:G28"/>
  <sheetViews>
    <sheetView view="pageBreakPreview" zoomScale="70" zoomScaleNormal="79" zoomScaleSheetLayoutView="70" workbookViewId="0">
      <selection sqref="A1:F1"/>
    </sheetView>
  </sheetViews>
  <sheetFormatPr defaultColWidth="9" defaultRowHeight="13.2"/>
  <cols>
    <col min="1" max="1" width="9" style="113"/>
    <col min="2" max="2" width="20.88671875" style="113" bestFit="1" customWidth="1"/>
    <col min="3" max="3" width="30.21875" style="113" bestFit="1" customWidth="1"/>
    <col min="4" max="4" width="14.33203125" style="113" bestFit="1" customWidth="1"/>
    <col min="5" max="5" width="17.33203125" style="113" customWidth="1"/>
    <col min="6" max="6" width="13.109375" style="113" customWidth="1"/>
    <col min="7" max="7" width="11.88671875" style="113" customWidth="1"/>
    <col min="8" max="16384" width="9" style="113"/>
  </cols>
  <sheetData>
    <row r="1" spans="1:7" ht="31.5" customHeight="1">
      <c r="A1" s="995" t="s">
        <v>201</v>
      </c>
      <c r="B1" s="995"/>
      <c r="C1" s="995"/>
      <c r="D1" s="995"/>
      <c r="E1" s="995"/>
      <c r="F1" s="996"/>
      <c r="G1" s="116"/>
    </row>
    <row r="2" spans="1:7" ht="16.5" customHeight="1">
      <c r="A2" s="997" t="s">
        <v>200</v>
      </c>
      <c r="B2" s="997" t="s">
        <v>199</v>
      </c>
      <c r="C2" s="998" t="s">
        <v>198</v>
      </c>
      <c r="D2" s="997" t="s">
        <v>197</v>
      </c>
      <c r="E2" s="114" t="s">
        <v>196</v>
      </c>
      <c r="F2" s="999" t="s">
        <v>195</v>
      </c>
      <c r="G2" s="1000"/>
    </row>
    <row r="3" spans="1:7" ht="16.5" customHeight="1">
      <c r="A3" s="997"/>
      <c r="B3" s="997"/>
      <c r="C3" s="998"/>
      <c r="D3" s="997"/>
      <c r="E3" s="115" t="s">
        <v>194</v>
      </c>
      <c r="F3" s="1001"/>
      <c r="G3" s="1002"/>
    </row>
    <row r="4" spans="1:7" ht="16.5" customHeight="1">
      <c r="A4" s="997"/>
      <c r="B4" s="997"/>
      <c r="C4" s="997"/>
      <c r="D4" s="997"/>
      <c r="E4" s="114" t="s">
        <v>193</v>
      </c>
      <c r="F4" s="114" t="s">
        <v>192</v>
      </c>
      <c r="G4" s="114" t="s">
        <v>191</v>
      </c>
    </row>
    <row r="5" spans="1:7" ht="33.75" customHeight="1">
      <c r="A5" s="1012" t="s">
        <v>613</v>
      </c>
      <c r="B5" s="1003" t="s">
        <v>617</v>
      </c>
      <c r="C5" s="1003" t="s">
        <v>640</v>
      </c>
      <c r="D5" s="1015">
        <v>50000000</v>
      </c>
      <c r="E5" s="877">
        <v>25000000</v>
      </c>
      <c r="F5" s="1004" t="s">
        <v>608</v>
      </c>
      <c r="G5" s="1003" t="s">
        <v>610</v>
      </c>
    </row>
    <row r="6" spans="1:7" ht="33.75" customHeight="1">
      <c r="A6" s="1013"/>
      <c r="B6" s="1004"/>
      <c r="C6" s="1004"/>
      <c r="D6" s="1016"/>
      <c r="E6" s="877">
        <v>12500000</v>
      </c>
      <c r="F6" s="1004"/>
      <c r="G6" s="1004"/>
    </row>
    <row r="7" spans="1:7" ht="33.75" customHeight="1">
      <c r="A7" s="1014"/>
      <c r="B7" s="1005"/>
      <c r="C7" s="1005"/>
      <c r="D7" s="1017"/>
      <c r="E7" s="878">
        <v>0</v>
      </c>
      <c r="F7" s="1005"/>
      <c r="G7" s="1005"/>
    </row>
    <row r="8" spans="1:7" ht="33.75" customHeight="1">
      <c r="A8" s="1012" t="s">
        <v>614</v>
      </c>
      <c r="B8" s="1003" t="s">
        <v>617</v>
      </c>
      <c r="C8" s="1003" t="s">
        <v>641</v>
      </c>
      <c r="D8" s="1015">
        <v>200000000</v>
      </c>
      <c r="E8" s="879">
        <v>100000000</v>
      </c>
      <c r="F8" s="1003" t="s">
        <v>608</v>
      </c>
      <c r="G8" s="1003" t="s">
        <v>610</v>
      </c>
    </row>
    <row r="9" spans="1:7" ht="33.75" customHeight="1">
      <c r="A9" s="1013"/>
      <c r="B9" s="1004"/>
      <c r="C9" s="1004"/>
      <c r="D9" s="1016"/>
      <c r="E9" s="879">
        <v>50000000</v>
      </c>
      <c r="F9" s="1004"/>
      <c r="G9" s="1004"/>
    </row>
    <row r="10" spans="1:7" ht="33.75" customHeight="1">
      <c r="A10" s="1014"/>
      <c r="B10" s="1005"/>
      <c r="C10" s="1005"/>
      <c r="D10" s="1017"/>
      <c r="E10" s="878">
        <v>0</v>
      </c>
      <c r="F10" s="1005"/>
      <c r="G10" s="1005"/>
    </row>
    <row r="11" spans="1:7" ht="33.75" customHeight="1">
      <c r="A11" s="1012" t="s">
        <v>615</v>
      </c>
      <c r="B11" s="1003" t="s">
        <v>618</v>
      </c>
      <c r="C11" s="1003" t="s">
        <v>626</v>
      </c>
      <c r="D11" s="1015">
        <v>70000000</v>
      </c>
      <c r="E11" s="879">
        <v>35000000</v>
      </c>
      <c r="F11" s="1003" t="s">
        <v>609</v>
      </c>
      <c r="G11" s="1003" t="s">
        <v>611</v>
      </c>
    </row>
    <row r="12" spans="1:7" ht="33.75" customHeight="1">
      <c r="A12" s="1013"/>
      <c r="B12" s="1004"/>
      <c r="C12" s="1004"/>
      <c r="D12" s="1016"/>
      <c r="E12" s="879">
        <v>17500000</v>
      </c>
      <c r="F12" s="1004"/>
      <c r="G12" s="1004"/>
    </row>
    <row r="13" spans="1:7" ht="33.75" customHeight="1">
      <c r="A13" s="1014"/>
      <c r="B13" s="1005"/>
      <c r="C13" s="1005"/>
      <c r="D13" s="1017"/>
      <c r="E13" s="880">
        <v>0</v>
      </c>
      <c r="F13" s="1005"/>
      <c r="G13" s="1005"/>
    </row>
    <row r="14" spans="1:7" ht="33.75" customHeight="1">
      <c r="A14" s="1012" t="s">
        <v>616</v>
      </c>
      <c r="B14" s="1003" t="s">
        <v>617</v>
      </c>
      <c r="C14" s="1003" t="s">
        <v>642</v>
      </c>
      <c r="D14" s="1015">
        <v>90000000</v>
      </c>
      <c r="E14" s="879">
        <v>0</v>
      </c>
      <c r="F14" s="1003" t="s">
        <v>609</v>
      </c>
      <c r="G14" s="1003" t="s">
        <v>612</v>
      </c>
    </row>
    <row r="15" spans="1:7" ht="33.75" customHeight="1">
      <c r="A15" s="1013"/>
      <c r="B15" s="1004"/>
      <c r="C15" s="1004"/>
      <c r="D15" s="1016"/>
      <c r="E15" s="879">
        <v>36000000</v>
      </c>
      <c r="F15" s="1004"/>
      <c r="G15" s="1004"/>
    </row>
    <row r="16" spans="1:7" ht="33.75" customHeight="1">
      <c r="A16" s="1014"/>
      <c r="B16" s="1005"/>
      <c r="C16" s="1005"/>
      <c r="D16" s="1017"/>
      <c r="E16" s="879" t="s">
        <v>619</v>
      </c>
      <c r="F16" s="1005"/>
      <c r="G16" s="1005"/>
    </row>
    <row r="17" spans="1:7" ht="33.75" customHeight="1">
      <c r="A17" s="1006" t="s">
        <v>190</v>
      </c>
      <c r="B17" s="1006"/>
      <c r="C17" s="1006"/>
      <c r="D17" s="1009"/>
      <c r="E17" s="722"/>
      <c r="F17" s="1006"/>
      <c r="G17" s="1006"/>
    </row>
    <row r="18" spans="1:7" ht="33.75" customHeight="1">
      <c r="A18" s="1007"/>
      <c r="B18" s="1007"/>
      <c r="C18" s="1007"/>
      <c r="D18" s="1010"/>
      <c r="E18" s="722"/>
      <c r="F18" s="1007"/>
      <c r="G18" s="1007"/>
    </row>
    <row r="19" spans="1:7" ht="33.75" customHeight="1">
      <c r="A19" s="1008"/>
      <c r="B19" s="1008"/>
      <c r="C19" s="1008"/>
      <c r="D19" s="1011"/>
      <c r="E19" s="723"/>
      <c r="F19" s="1008"/>
      <c r="G19" s="1008"/>
    </row>
    <row r="20" spans="1:7" ht="33.75" customHeight="1">
      <c r="A20" s="1006" t="s">
        <v>190</v>
      </c>
      <c r="B20" s="1006"/>
      <c r="C20" s="1006"/>
      <c r="D20" s="1018"/>
      <c r="E20" s="722"/>
      <c r="F20" s="1006"/>
      <c r="G20" s="1006"/>
    </row>
    <row r="21" spans="1:7" ht="33.75" customHeight="1">
      <c r="A21" s="1007"/>
      <c r="B21" s="1007"/>
      <c r="C21" s="1007"/>
      <c r="D21" s="1019"/>
      <c r="E21" s="722"/>
      <c r="F21" s="1007"/>
      <c r="G21" s="1007"/>
    </row>
    <row r="22" spans="1:7" ht="33.75" customHeight="1">
      <c r="A22" s="1008"/>
      <c r="B22" s="1008"/>
      <c r="C22" s="1008"/>
      <c r="D22" s="1020"/>
      <c r="E22" s="724"/>
      <c r="F22" s="1008"/>
      <c r="G22" s="1008"/>
    </row>
    <row r="23" spans="1:7" ht="33.75" customHeight="1">
      <c r="A23" s="1006" t="s">
        <v>190</v>
      </c>
      <c r="B23" s="1006"/>
      <c r="C23" s="1006"/>
      <c r="D23" s="1018"/>
      <c r="E23" s="722"/>
      <c r="F23" s="1006"/>
      <c r="G23" s="1006"/>
    </row>
    <row r="24" spans="1:7" ht="33.75" customHeight="1">
      <c r="A24" s="1007"/>
      <c r="B24" s="1007"/>
      <c r="C24" s="1007"/>
      <c r="D24" s="1019"/>
      <c r="E24" s="722"/>
      <c r="F24" s="1007"/>
      <c r="G24" s="1007"/>
    </row>
    <row r="25" spans="1:7" ht="33.75" customHeight="1">
      <c r="A25" s="1008"/>
      <c r="B25" s="1008"/>
      <c r="C25" s="1008"/>
      <c r="D25" s="1020"/>
      <c r="E25" s="724"/>
      <c r="F25" s="1008"/>
      <c r="G25" s="1008"/>
    </row>
    <row r="26" spans="1:7" ht="33.75" customHeight="1">
      <c r="A26" s="1006" t="s">
        <v>190</v>
      </c>
      <c r="B26" s="1006"/>
      <c r="C26" s="1006"/>
      <c r="D26" s="1018"/>
      <c r="E26" s="722"/>
      <c r="F26" s="1006"/>
      <c r="G26" s="1006"/>
    </row>
    <row r="27" spans="1:7" ht="33.75" customHeight="1">
      <c r="A27" s="1007"/>
      <c r="B27" s="1007"/>
      <c r="C27" s="1007"/>
      <c r="D27" s="1019"/>
      <c r="E27" s="722"/>
      <c r="F27" s="1007"/>
      <c r="G27" s="1007"/>
    </row>
    <row r="28" spans="1:7" ht="33.75" customHeight="1">
      <c r="A28" s="1008"/>
      <c r="B28" s="1008"/>
      <c r="C28" s="1008"/>
      <c r="D28" s="1020"/>
      <c r="E28" s="724"/>
      <c r="F28" s="1008"/>
      <c r="G28" s="1008"/>
    </row>
  </sheetData>
  <mergeCells count="54">
    <mergeCell ref="A26:A28"/>
    <mergeCell ref="B26:B28"/>
    <mergeCell ref="C26:C28"/>
    <mergeCell ref="D26:D28"/>
    <mergeCell ref="F26:F28"/>
    <mergeCell ref="G26:G28"/>
    <mergeCell ref="A11:A13"/>
    <mergeCell ref="B11:B13"/>
    <mergeCell ref="C11:C13"/>
    <mergeCell ref="D11:D13"/>
    <mergeCell ref="F11:F13"/>
    <mergeCell ref="A14:A16"/>
    <mergeCell ref="B14:B16"/>
    <mergeCell ref="C14:C16"/>
    <mergeCell ref="D14:D16"/>
    <mergeCell ref="F14:F16"/>
    <mergeCell ref="G11:G13"/>
    <mergeCell ref="G14:G16"/>
    <mergeCell ref="A23:A25"/>
    <mergeCell ref="B23:B25"/>
    <mergeCell ref="C23:C25"/>
    <mergeCell ref="D23:D25"/>
    <mergeCell ref="F23:F25"/>
    <mergeCell ref="G23:G25"/>
    <mergeCell ref="A8:A10"/>
    <mergeCell ref="B8:B10"/>
    <mergeCell ref="C8:C10"/>
    <mergeCell ref="D8:D10"/>
    <mergeCell ref="F8:F10"/>
    <mergeCell ref="G8:G10"/>
    <mergeCell ref="A20:A22"/>
    <mergeCell ref="B20:B22"/>
    <mergeCell ref="C20:C22"/>
    <mergeCell ref="D20:D22"/>
    <mergeCell ref="F20:F22"/>
    <mergeCell ref="G20:G22"/>
    <mergeCell ref="G5:G7"/>
    <mergeCell ref="A17:A19"/>
    <mergeCell ref="B17:B19"/>
    <mergeCell ref="C17:C19"/>
    <mergeCell ref="D17:D19"/>
    <mergeCell ref="F17:F19"/>
    <mergeCell ref="G17:G19"/>
    <mergeCell ref="A5:A7"/>
    <mergeCell ref="B5:B7"/>
    <mergeCell ref="C5:C7"/>
    <mergeCell ref="D5:D7"/>
    <mergeCell ref="F5:F7"/>
    <mergeCell ref="A1:F1"/>
    <mergeCell ref="A2:A4"/>
    <mergeCell ref="B2:B4"/>
    <mergeCell ref="C2:C4"/>
    <mergeCell ref="D2:D4"/>
    <mergeCell ref="F2:G3"/>
  </mergeCells>
  <phoneticPr fontId="2"/>
  <printOptions horizontalCentered="1"/>
  <pageMargins left="0.47244094488188981" right="0.51181102362204722" top="0.98425196850393704" bottom="0.98425196850393704" header="0.51181102362204722" footer="0.51181102362204722"/>
  <pageSetup paperSize="9" scale="80" orientation="portrait" horizont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0BDC9-3172-4D08-BE34-3BF02DC95F74}">
  <dimension ref="A1:L61"/>
  <sheetViews>
    <sheetView showGridLines="0" view="pageBreakPreview" zoomScale="70" zoomScaleNormal="70" zoomScaleSheetLayoutView="70" workbookViewId="0">
      <selection sqref="A1:F1"/>
    </sheetView>
  </sheetViews>
  <sheetFormatPr defaultColWidth="9" defaultRowHeight="13.2"/>
  <cols>
    <col min="1" max="1" width="3.6640625" style="239" customWidth="1"/>
    <col min="2" max="2" width="15.6640625" style="239" customWidth="1"/>
    <col min="3" max="3" width="11.6640625" style="239" customWidth="1"/>
    <col min="4" max="4" width="30.5546875" style="239" customWidth="1"/>
    <col min="5" max="5" width="15.6640625" style="239" customWidth="1"/>
    <col min="6" max="6" width="14.6640625" style="239" customWidth="1"/>
    <col min="7" max="7" width="2.6640625" style="239" customWidth="1"/>
    <col min="8" max="8" width="12.6640625" style="239" customWidth="1"/>
    <col min="9" max="16384" width="9" style="239"/>
  </cols>
  <sheetData>
    <row r="1" spans="1:9" s="238" customFormat="1" ht="18" customHeight="1">
      <c r="A1" s="1025" t="s">
        <v>4</v>
      </c>
      <c r="B1" s="1025"/>
      <c r="C1" s="1025"/>
      <c r="D1" s="1025"/>
      <c r="E1" s="1025"/>
      <c r="F1" s="1025"/>
    </row>
    <row r="2" spans="1:9" s="238" customFormat="1" ht="18" customHeight="1">
      <c r="A2" s="773"/>
      <c r="B2" s="773"/>
      <c r="C2" s="773"/>
      <c r="D2" s="773"/>
      <c r="E2" s="773"/>
      <c r="F2" s="773"/>
    </row>
    <row r="3" spans="1:9" ht="17.25" customHeight="1" thickBot="1">
      <c r="E3" s="240" t="s">
        <v>660</v>
      </c>
      <c r="H3" s="241"/>
    </row>
    <row r="4" spans="1:9" ht="15" customHeight="1" thickBot="1">
      <c r="A4" s="1026"/>
      <c r="B4" s="1027"/>
      <c r="C4" s="1027"/>
      <c r="D4" s="1028"/>
      <c r="E4" s="242" t="s">
        <v>7</v>
      </c>
      <c r="F4" s="243" t="s">
        <v>8</v>
      </c>
      <c r="G4" s="244"/>
      <c r="H4" s="244"/>
    </row>
    <row r="5" spans="1:9" ht="15" customHeight="1">
      <c r="A5" s="1029" t="s">
        <v>9</v>
      </c>
      <c r="B5" s="1021" t="s">
        <v>10</v>
      </c>
      <c r="C5" s="1031" t="s">
        <v>11</v>
      </c>
      <c r="D5" s="1031"/>
      <c r="E5" s="228">
        <f>'10事業費等事業別'!E5</f>
        <v>219802000</v>
      </c>
      <c r="F5" s="284">
        <f>E5/$E$10</f>
        <v>0.95233514959931231</v>
      </c>
      <c r="G5" s="245"/>
      <c r="H5" s="246"/>
      <c r="I5" s="247"/>
    </row>
    <row r="6" spans="1:9" ht="15" customHeight="1">
      <c r="A6" s="1029"/>
      <c r="B6" s="1021"/>
      <c r="C6" s="1034" t="s">
        <v>12</v>
      </c>
      <c r="D6" s="1034"/>
      <c r="E6" s="228">
        <f>'10事業費等事業別'!E6</f>
        <v>10000000</v>
      </c>
      <c r="F6" s="285">
        <f>E6/$E$10</f>
        <v>4.3326955605468211E-2</v>
      </c>
      <c r="G6" s="245"/>
      <c r="H6" s="246"/>
      <c r="I6" s="247"/>
    </row>
    <row r="7" spans="1:9" ht="15" customHeight="1">
      <c r="A7" s="1029"/>
      <c r="B7" s="1022"/>
      <c r="C7" s="1023" t="s">
        <v>14</v>
      </c>
      <c r="D7" s="1024"/>
      <c r="E7" s="288">
        <f>SUM(E5:E6)</f>
        <v>229802000</v>
      </c>
      <c r="F7" s="286">
        <f>SUM(F5:F6)</f>
        <v>0.99566210520478049</v>
      </c>
      <c r="G7" s="245"/>
      <c r="H7" s="246"/>
      <c r="I7" s="247"/>
    </row>
    <row r="8" spans="1:9" ht="15" customHeight="1">
      <c r="A8" s="1029"/>
      <c r="B8" s="1033" t="s">
        <v>13</v>
      </c>
      <c r="C8" s="1033"/>
      <c r="D8" s="1033"/>
      <c r="E8" s="950">
        <f>'10事業費等事業別'!E8</f>
        <v>0</v>
      </c>
      <c r="F8" s="286">
        <f>E8/E10</f>
        <v>0</v>
      </c>
      <c r="G8" s="245"/>
      <c r="H8" s="246"/>
      <c r="I8" s="247"/>
    </row>
    <row r="9" spans="1:9" ht="15" customHeight="1">
      <c r="A9" s="1029"/>
      <c r="B9" s="1033" t="s">
        <v>15</v>
      </c>
      <c r="C9" s="1033"/>
      <c r="D9" s="1033"/>
      <c r="E9" s="950">
        <f>'10事業費等事業別'!E9</f>
        <v>1001200</v>
      </c>
      <c r="F9" s="286">
        <f>E9/E10</f>
        <v>4.3378947952194772E-3</v>
      </c>
      <c r="G9" s="245"/>
      <c r="H9" s="246"/>
      <c r="I9" s="247"/>
    </row>
    <row r="10" spans="1:9" ht="15" customHeight="1" thickBot="1">
      <c r="A10" s="1030"/>
      <c r="B10" s="1035" t="s">
        <v>16</v>
      </c>
      <c r="C10" s="1036"/>
      <c r="D10" s="1037"/>
      <c r="E10" s="289">
        <f>SUM(E7:E9)</f>
        <v>230803200</v>
      </c>
      <c r="F10" s="287">
        <f>F7+F9</f>
        <v>1</v>
      </c>
      <c r="G10" s="245"/>
      <c r="H10" s="248"/>
    </row>
    <row r="11" spans="1:9" ht="7.5" customHeight="1" thickBot="1">
      <c r="A11" s="249"/>
      <c r="B11" s="250"/>
      <c r="C11" s="250"/>
      <c r="D11" s="250"/>
      <c r="E11" s="251"/>
      <c r="F11" s="251"/>
      <c r="G11" s="252"/>
      <c r="H11" s="253"/>
    </row>
    <row r="12" spans="1:9" ht="15" customHeight="1">
      <c r="A12" s="1041" t="s">
        <v>17</v>
      </c>
      <c r="B12" s="1032" t="s">
        <v>10</v>
      </c>
      <c r="C12" s="1056" t="s">
        <v>18</v>
      </c>
      <c r="D12" s="1056"/>
      <c r="E12" s="229">
        <f>'10事業費等事業別'!E12</f>
        <v>143940000</v>
      </c>
      <c r="F12" s="290">
        <f>E12/$E$24</f>
        <v>0.62364819898510937</v>
      </c>
      <c r="G12" s="246"/>
      <c r="H12" s="246"/>
    </row>
    <row r="13" spans="1:9" ht="15" customHeight="1">
      <c r="A13" s="1029"/>
      <c r="B13" s="1033"/>
      <c r="C13" s="1034" t="s">
        <v>19</v>
      </c>
      <c r="D13" s="1034"/>
      <c r="E13" s="230">
        <f>'10事業費等事業別'!E13</f>
        <v>30000000</v>
      </c>
      <c r="F13" s="285">
        <f>E13/$E$24</f>
        <v>0.12998086681640464</v>
      </c>
      <c r="G13" s="246"/>
      <c r="H13" s="246"/>
    </row>
    <row r="14" spans="1:9" ht="15" customHeight="1">
      <c r="A14" s="1029"/>
      <c r="B14" s="1033"/>
      <c r="C14" s="1057" t="s">
        <v>20</v>
      </c>
      <c r="D14" s="1058"/>
      <c r="E14" s="230">
        <f>'10事業費等事業別'!E14</f>
        <v>12000000</v>
      </c>
      <c r="F14" s="285">
        <f>E14/$E$24</f>
        <v>5.1992346726561847E-2</v>
      </c>
      <c r="G14" s="246"/>
      <c r="H14" s="246"/>
    </row>
    <row r="15" spans="1:9" ht="15" customHeight="1">
      <c r="A15" s="1029"/>
      <c r="B15" s="1033"/>
      <c r="C15" s="1038" t="s">
        <v>21</v>
      </c>
      <c r="D15" s="1038"/>
      <c r="E15" s="231">
        <f>'10事業費等事業別'!E15</f>
        <v>0</v>
      </c>
      <c r="F15" s="291">
        <f>E15/$E$24</f>
        <v>0</v>
      </c>
      <c r="G15" s="246"/>
      <c r="H15" s="246"/>
    </row>
    <row r="16" spans="1:9" ht="15" customHeight="1">
      <c r="A16" s="1029"/>
      <c r="B16" s="1033"/>
      <c r="C16" s="1039" t="s">
        <v>22</v>
      </c>
      <c r="D16" s="1040"/>
      <c r="E16" s="228">
        <f>'10事業費等事業別'!E16</f>
        <v>43862000</v>
      </c>
      <c r="F16" s="291">
        <f>E16/$E$24</f>
        <v>0.19004069267670465</v>
      </c>
      <c r="G16" s="246"/>
      <c r="H16" s="246"/>
    </row>
    <row r="17" spans="1:8" ht="15" customHeight="1">
      <c r="A17" s="1029"/>
      <c r="B17" s="1033"/>
      <c r="C17" s="1023" t="s">
        <v>23</v>
      </c>
      <c r="D17" s="1048"/>
      <c r="E17" s="299">
        <f>E12+E13+E14+E15+E16</f>
        <v>229802000</v>
      </c>
      <c r="F17" s="292">
        <f>F12+F13+F14+F15+F16</f>
        <v>0.99566210520478049</v>
      </c>
      <c r="G17" s="246"/>
      <c r="H17" s="246"/>
    </row>
    <row r="18" spans="1:8" ht="15" customHeight="1">
      <c r="A18" s="1029"/>
      <c r="B18" s="1021" t="s">
        <v>13</v>
      </c>
      <c r="C18" s="1042" t="s">
        <v>22</v>
      </c>
      <c r="D18" s="1043"/>
      <c r="E18" s="232">
        <f>'10事業費等事業別'!E18</f>
        <v>0</v>
      </c>
      <c r="F18" s="293">
        <f>E18/$E$24</f>
        <v>0</v>
      </c>
      <c r="G18" s="246"/>
      <c r="H18" s="246"/>
    </row>
    <row r="19" spans="1:8" ht="15" customHeight="1">
      <c r="A19" s="1029"/>
      <c r="B19" s="1021"/>
      <c r="C19" s="1044"/>
      <c r="D19" s="1045"/>
      <c r="E19" s="791"/>
      <c r="F19" s="294">
        <f>E19/$E$24</f>
        <v>0</v>
      </c>
      <c r="G19" s="246"/>
      <c r="H19" s="246"/>
    </row>
    <row r="20" spans="1:8" ht="15" customHeight="1">
      <c r="A20" s="1029"/>
      <c r="B20" s="1022"/>
      <c r="C20" s="1023" t="s">
        <v>23</v>
      </c>
      <c r="D20" s="1024"/>
      <c r="E20" s="288">
        <f>SUM(E18:E19)</f>
        <v>0</v>
      </c>
      <c r="F20" s="286">
        <f>SUM(F18:F19)</f>
        <v>0</v>
      </c>
      <c r="G20" s="246"/>
      <c r="H20" s="246"/>
    </row>
    <row r="21" spans="1:8" ht="15" customHeight="1">
      <c r="A21" s="1029"/>
      <c r="B21" s="1021" t="s">
        <v>15</v>
      </c>
      <c r="C21" s="1042" t="s">
        <v>22</v>
      </c>
      <c r="D21" s="1043"/>
      <c r="E21" s="232">
        <f>'10事業費等事業別'!E21</f>
        <v>1001200</v>
      </c>
      <c r="F21" s="293">
        <f>E21/$E$24</f>
        <v>4.3378947952194772E-3</v>
      </c>
      <c r="G21" s="246"/>
      <c r="H21" s="246"/>
    </row>
    <row r="22" spans="1:8" ht="15" customHeight="1">
      <c r="A22" s="1029"/>
      <c r="B22" s="1021"/>
      <c r="C22" s="1044"/>
      <c r="D22" s="1045"/>
      <c r="E22" s="791"/>
      <c r="F22" s="294">
        <f>E22/$E$24</f>
        <v>0</v>
      </c>
      <c r="G22" s="246"/>
      <c r="H22" s="246"/>
    </row>
    <row r="23" spans="1:8" ht="15" customHeight="1">
      <c r="A23" s="1029"/>
      <c r="B23" s="1022"/>
      <c r="C23" s="1023" t="s">
        <v>23</v>
      </c>
      <c r="D23" s="1024"/>
      <c r="E23" s="288">
        <f>SUM(E21:E22)</f>
        <v>1001200</v>
      </c>
      <c r="F23" s="286">
        <f>SUM(F21:F22)</f>
        <v>4.3378947952194772E-3</v>
      </c>
      <c r="G23" s="246"/>
      <c r="H23" s="246"/>
    </row>
    <row r="24" spans="1:8" ht="15" customHeight="1" thickBot="1">
      <c r="A24" s="1029"/>
      <c r="B24" s="1046" t="s">
        <v>16</v>
      </c>
      <c r="C24" s="1047"/>
      <c r="D24" s="1048"/>
      <c r="E24" s="299">
        <f>E17+E20+E23</f>
        <v>230803200</v>
      </c>
      <c r="F24" s="292">
        <f>F17+F20+F23</f>
        <v>1</v>
      </c>
      <c r="G24" s="256"/>
      <c r="H24" s="256"/>
    </row>
    <row r="25" spans="1:8" ht="15" customHeight="1" thickTop="1">
      <c r="A25" s="1029"/>
      <c r="B25" s="1054" t="s">
        <v>25</v>
      </c>
      <c r="C25" s="1055"/>
      <c r="D25" s="257" t="s">
        <v>26</v>
      </c>
      <c r="E25" s="233">
        <f>E12</f>
        <v>143940000</v>
      </c>
      <c r="F25" s="295">
        <f>F12</f>
        <v>0.62364819898510937</v>
      </c>
      <c r="G25" s="253"/>
      <c r="H25" s="253"/>
    </row>
    <row r="26" spans="1:8" ht="15" customHeight="1">
      <c r="A26" s="1029"/>
      <c r="B26" s="1051"/>
      <c r="C26" s="1052"/>
      <c r="D26" s="255" t="s">
        <v>19</v>
      </c>
      <c r="E26" s="234">
        <f>E13</f>
        <v>30000000</v>
      </c>
      <c r="F26" s="296">
        <f>F13</f>
        <v>0.12998086681640464</v>
      </c>
      <c r="G26" s="253"/>
      <c r="H26" s="253"/>
    </row>
    <row r="27" spans="1:8" ht="15" customHeight="1">
      <c r="A27" s="1029"/>
      <c r="B27" s="774" t="s">
        <v>27</v>
      </c>
      <c r="C27" s="258"/>
      <c r="D27" s="775"/>
      <c r="E27" s="299">
        <f>SUM(E25:E26)</f>
        <v>173940000</v>
      </c>
      <c r="F27" s="292">
        <f>SUM(F25:F26)</f>
        <v>0.75362906580151401</v>
      </c>
      <c r="G27" s="253"/>
      <c r="H27" s="253"/>
    </row>
    <row r="28" spans="1:8" ht="15" customHeight="1">
      <c r="A28" s="1029"/>
      <c r="B28" s="1049" t="s">
        <v>28</v>
      </c>
      <c r="C28" s="1050"/>
      <c r="D28" s="254" t="s">
        <v>20</v>
      </c>
      <c r="E28" s="235">
        <f>E14</f>
        <v>12000000</v>
      </c>
      <c r="F28" s="297">
        <f>F14</f>
        <v>5.1992346726561847E-2</v>
      </c>
      <c r="G28" s="259"/>
      <c r="H28" s="259"/>
    </row>
    <row r="29" spans="1:8" ht="15" customHeight="1">
      <c r="A29" s="1029"/>
      <c r="B29" s="1051"/>
      <c r="C29" s="1052"/>
      <c r="D29" s="255" t="s">
        <v>29</v>
      </c>
      <c r="E29" s="236">
        <f>E15</f>
        <v>0</v>
      </c>
      <c r="F29" s="296">
        <f>F15</f>
        <v>0</v>
      </c>
      <c r="G29" s="259"/>
      <c r="H29" s="259"/>
    </row>
    <row r="30" spans="1:8" ht="15" customHeight="1">
      <c r="A30" s="1029"/>
      <c r="B30" s="260" t="s">
        <v>30</v>
      </c>
      <c r="C30" s="261"/>
      <c r="D30" s="262"/>
      <c r="E30" s="288">
        <f>SUM(E28:E29)</f>
        <v>12000000</v>
      </c>
      <c r="F30" s="286">
        <f>SUM(F28:F29)</f>
        <v>5.1992346726561847E-2</v>
      </c>
      <c r="G30" s="246"/>
      <c r="H30" s="246"/>
    </row>
    <row r="31" spans="1:8" ht="15" customHeight="1">
      <c r="A31" s="1029"/>
      <c r="B31" s="1049" t="s">
        <v>659</v>
      </c>
      <c r="C31" s="1053"/>
      <c r="D31" s="1050"/>
      <c r="E31" s="237">
        <f>E16+E18+E21</f>
        <v>44863200</v>
      </c>
      <c r="F31" s="298">
        <f>F16+F18+F21</f>
        <v>0.19437858747192413</v>
      </c>
      <c r="G31" s="259"/>
      <c r="H31" s="259"/>
    </row>
    <row r="32" spans="1:8" ht="16.2" customHeight="1" thickBot="1">
      <c r="A32" s="1030"/>
      <c r="B32" s="263" t="s">
        <v>31</v>
      </c>
      <c r="C32" s="264"/>
      <c r="D32" s="265"/>
      <c r="E32" s="289">
        <f>E27+E30+E31</f>
        <v>230803200</v>
      </c>
      <c r="F32" s="287">
        <f>F27+F30+F31</f>
        <v>1</v>
      </c>
      <c r="G32" s="246"/>
      <c r="H32" s="246"/>
    </row>
    <row r="33" spans="1:8" ht="5.4" customHeight="1" thickBot="1">
      <c r="A33" s="249"/>
      <c r="B33" s="250"/>
      <c r="C33" s="250"/>
      <c r="D33" s="250"/>
      <c r="E33" s="251"/>
      <c r="F33" s="251"/>
      <c r="G33" s="252"/>
      <c r="H33" s="253"/>
    </row>
    <row r="34" spans="1:8" ht="15" customHeight="1">
      <c r="A34" s="266" t="s">
        <v>32</v>
      </c>
      <c r="B34" s="267"/>
      <c r="C34" s="267"/>
      <c r="D34" s="267"/>
      <c r="E34" s="268"/>
      <c r="F34" s="269"/>
      <c r="G34" s="246"/>
      <c r="H34" s="246"/>
    </row>
    <row r="35" spans="1:8" ht="15" customHeight="1">
      <c r="A35" s="270"/>
      <c r="B35" s="271" t="s">
        <v>33</v>
      </c>
      <c r="C35" s="272"/>
      <c r="D35" s="273"/>
      <c r="E35" s="303">
        <f>E30</f>
        <v>12000000</v>
      </c>
      <c r="F35" s="300" t="s">
        <v>3</v>
      </c>
      <c r="G35" s="246"/>
      <c r="H35" s="246"/>
    </row>
    <row r="36" spans="1:8" ht="15" customHeight="1">
      <c r="A36" s="270"/>
      <c r="B36" s="274" t="s">
        <v>34</v>
      </c>
      <c r="C36" s="275"/>
      <c r="D36" s="276"/>
      <c r="E36" s="790"/>
      <c r="F36" s="301" t="s">
        <v>3</v>
      </c>
      <c r="G36" s="246"/>
      <c r="H36" s="246"/>
    </row>
    <row r="37" spans="1:8" ht="15" customHeight="1">
      <c r="A37" s="270"/>
      <c r="B37" s="274" t="s">
        <v>35</v>
      </c>
      <c r="C37" s="275"/>
      <c r="D37" s="276"/>
      <c r="E37" s="231">
        <f>E10</f>
        <v>230803200</v>
      </c>
      <c r="F37" s="301" t="s">
        <v>3</v>
      </c>
      <c r="G37" s="246"/>
      <c r="H37" s="246"/>
    </row>
    <row r="38" spans="1:8" ht="15" customHeight="1" thickBot="1">
      <c r="A38" s="277"/>
      <c r="B38" s="278" t="s">
        <v>36</v>
      </c>
      <c r="C38" s="279"/>
      <c r="D38" s="280"/>
      <c r="E38" s="281" t="s">
        <v>3</v>
      </c>
      <c r="F38" s="302">
        <f>(E35-E36)/E37</f>
        <v>5.1992346726561847E-2</v>
      </c>
      <c r="G38" s="246"/>
      <c r="H38" s="246"/>
    </row>
    <row r="39" spans="1:8">
      <c r="A39" s="253"/>
      <c r="B39" s="282"/>
      <c r="C39" s="282"/>
      <c r="D39" s="282"/>
      <c r="E39" s="251"/>
      <c r="F39" s="283"/>
      <c r="G39" s="246"/>
      <c r="H39" s="246"/>
    </row>
    <row r="57" spans="10:12">
      <c r="J57" s="240"/>
      <c r="K57" s="240"/>
      <c r="L57" s="240"/>
    </row>
    <row r="58" spans="10:12">
      <c r="J58" s="240"/>
      <c r="K58" s="240"/>
      <c r="L58" s="240"/>
    </row>
    <row r="59" spans="10:12">
      <c r="J59" s="240"/>
      <c r="K59" s="240"/>
      <c r="L59" s="240"/>
    </row>
    <row r="60" spans="10:12">
      <c r="J60" s="240"/>
      <c r="K60" s="240"/>
      <c r="L60" s="240"/>
    </row>
    <row r="61" spans="10:12">
      <c r="J61" s="240"/>
      <c r="K61" s="240"/>
      <c r="L61" s="240"/>
    </row>
  </sheetData>
  <mergeCells count="30">
    <mergeCell ref="B24:D24"/>
    <mergeCell ref="B28:C29"/>
    <mergeCell ref="B31:D31"/>
    <mergeCell ref="B25:C26"/>
    <mergeCell ref="C12:D12"/>
    <mergeCell ref="C13:D13"/>
    <mergeCell ref="C14:D14"/>
    <mergeCell ref="C17:D17"/>
    <mergeCell ref="C18:D18"/>
    <mergeCell ref="C19:D19"/>
    <mergeCell ref="B21:B23"/>
    <mergeCell ref="C21:D21"/>
    <mergeCell ref="C22:D22"/>
    <mergeCell ref="C23:D23"/>
    <mergeCell ref="B18:B20"/>
    <mergeCell ref="C20:D20"/>
    <mergeCell ref="A1:F1"/>
    <mergeCell ref="A4:D4"/>
    <mergeCell ref="A5:A10"/>
    <mergeCell ref="B5:B7"/>
    <mergeCell ref="C5:D5"/>
    <mergeCell ref="B12:B17"/>
    <mergeCell ref="C6:D6"/>
    <mergeCell ref="C7:D7"/>
    <mergeCell ref="B9:D9"/>
    <mergeCell ref="B10:D10"/>
    <mergeCell ref="C15:D15"/>
    <mergeCell ref="C16:D16"/>
    <mergeCell ref="B8:D8"/>
    <mergeCell ref="A12:A32"/>
  </mergeCells>
  <phoneticPr fontId="2"/>
  <printOptions horizontalCentered="1" verticalCentered="1"/>
  <pageMargins left="0.78740157480314965" right="0.39370078740157483" top="0.59055118110236227" bottom="0.59055118110236227" header="0.51181102362204722" footer="0.51181102362204722"/>
  <pageSetup paperSize="9" orientation="portrait" horizontalDpi="300" verticalDpi="300" r:id="rId1"/>
  <headerFooter alignWithMargins="0">
    <oddHeader xml:space="preserve">&amp;R&amp;"ＭＳ ゴシック,標準"&amp;12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A08E6-0F24-400A-8570-CEB1B118AEF7}">
  <dimension ref="A1:K56"/>
  <sheetViews>
    <sheetView showGridLines="0" view="pageBreakPreview" zoomScale="80" zoomScaleNormal="70" zoomScaleSheetLayoutView="80" workbookViewId="0">
      <selection sqref="A1:E1"/>
    </sheetView>
  </sheetViews>
  <sheetFormatPr defaultColWidth="9" defaultRowHeight="13.2"/>
  <cols>
    <col min="1" max="1" width="3.6640625" style="239" customWidth="1"/>
    <col min="2" max="3" width="11.5546875" style="239" customWidth="1"/>
    <col min="4" max="4" width="21.77734375" style="239" bestFit="1" customWidth="1"/>
    <col min="5" max="5" width="19.33203125" style="239" customWidth="1"/>
    <col min="6" max="11" width="17.6640625" style="239" customWidth="1"/>
    <col min="12" max="12" width="13.21875" style="239" customWidth="1"/>
    <col min="13" max="16384" width="9" style="239"/>
  </cols>
  <sheetData>
    <row r="1" spans="1:11" s="238" customFormat="1" ht="18" customHeight="1">
      <c r="A1" s="1059" t="s">
        <v>37</v>
      </c>
      <c r="B1" s="1059"/>
      <c r="C1" s="1059"/>
      <c r="D1" s="1059"/>
      <c r="E1" s="1059"/>
    </row>
    <row r="2" spans="1:11" s="238" customFormat="1" ht="18" customHeight="1" thickBot="1">
      <c r="A2" s="773"/>
      <c r="B2" s="773"/>
      <c r="C2" s="773"/>
      <c r="D2" s="773"/>
      <c r="E2" s="773"/>
      <c r="K2" s="833" t="s">
        <v>88</v>
      </c>
    </row>
    <row r="3" spans="1:11" ht="27" customHeight="1">
      <c r="A3" s="1068"/>
      <c r="B3" s="1069"/>
      <c r="C3" s="1069"/>
      <c r="D3" s="1070"/>
      <c r="E3" s="1066" t="s">
        <v>38</v>
      </c>
      <c r="F3" s="841" t="str">
        <f>'14面積按分'!B4</f>
        <v>介護老人保健施設</v>
      </c>
      <c r="G3" s="842" t="str">
        <f>'14面積按分'!E4</f>
        <v>病院専用</v>
      </c>
      <c r="H3" s="843" t="str">
        <f>'14面積按分'!F4</f>
        <v>訪問看護専用</v>
      </c>
      <c r="I3" s="844" t="str">
        <f>'14面積按分'!G4</f>
        <v>居宅介護支援事業所専用</v>
      </c>
      <c r="J3" s="1066" t="s">
        <v>569</v>
      </c>
      <c r="K3" s="1066" t="s">
        <v>571</v>
      </c>
    </row>
    <row r="4" spans="1:11" ht="13.8" thickBot="1">
      <c r="A4" s="1071"/>
      <c r="B4" s="1072"/>
      <c r="C4" s="1072"/>
      <c r="D4" s="1073"/>
      <c r="E4" s="1067"/>
      <c r="F4" s="845">
        <f>'14面積按分'!D14</f>
        <v>0.86826749673523262</v>
      </c>
      <c r="G4" s="846">
        <f>'14面積按分'!E14</f>
        <v>0.11894981586020577</v>
      </c>
      <c r="H4" s="847">
        <f>'14面積按分'!F14</f>
        <v>6.3913437022808462E-3</v>
      </c>
      <c r="I4" s="848">
        <f>'14面積按分'!G14</f>
        <v>6.3913437022808462E-3</v>
      </c>
      <c r="J4" s="1067"/>
      <c r="K4" s="1067"/>
    </row>
    <row r="5" spans="1:11" ht="18" customHeight="1">
      <c r="A5" s="1029" t="s">
        <v>9</v>
      </c>
      <c r="B5" s="1021" t="s">
        <v>10</v>
      </c>
      <c r="C5" s="1031" t="s">
        <v>11</v>
      </c>
      <c r="D5" s="1060"/>
      <c r="E5" s="308">
        <f>SUM(F5:I5)</f>
        <v>219802000</v>
      </c>
      <c r="F5" s="937">
        <f>'16事業費目別内訳'!F30</f>
        <v>190846933</v>
      </c>
      <c r="G5" s="938">
        <f>'16事業費目別内訳'!I30</f>
        <v>26145407</v>
      </c>
      <c r="H5" s="938">
        <f>'16事業費目別内訳'!L30</f>
        <v>1404830</v>
      </c>
      <c r="I5" s="939">
        <f>'16事業費目別内訳'!O30</f>
        <v>1404830</v>
      </c>
      <c r="J5" s="1074"/>
      <c r="K5" s="1074"/>
    </row>
    <row r="6" spans="1:11" ht="18" customHeight="1">
      <c r="A6" s="1029"/>
      <c r="B6" s="1021"/>
      <c r="C6" s="1034" t="s">
        <v>12</v>
      </c>
      <c r="D6" s="1057"/>
      <c r="E6" s="308">
        <f t="shared" ref="E6" si="0">SUM(F6:I6)</f>
        <v>10000000</v>
      </c>
      <c r="F6" s="940">
        <f>'16事業費目別内訳'!F31</f>
        <v>8682674</v>
      </c>
      <c r="G6" s="941">
        <f>'16事業費目別内訳'!I31</f>
        <v>1189498</v>
      </c>
      <c r="H6" s="938">
        <f>'16事業費目別内訳'!L31</f>
        <v>63914</v>
      </c>
      <c r="I6" s="939">
        <f>'16事業費目別内訳'!O31</f>
        <v>63914</v>
      </c>
      <c r="J6" s="1074"/>
      <c r="K6" s="1074"/>
    </row>
    <row r="7" spans="1:11" ht="18" customHeight="1">
      <c r="A7" s="1029"/>
      <c r="B7" s="1022"/>
      <c r="C7" s="1023" t="s">
        <v>14</v>
      </c>
      <c r="D7" s="1065"/>
      <c r="E7" s="312">
        <f>SUM(E5:E6)</f>
        <v>229802000</v>
      </c>
      <c r="F7" s="316">
        <f>SUM(F5:F6)</f>
        <v>199529607</v>
      </c>
      <c r="G7" s="288">
        <f>SUM(G5:G6)</f>
        <v>27334905</v>
      </c>
      <c r="H7" s="288">
        <f>SUM(H5:H6)</f>
        <v>1468744</v>
      </c>
      <c r="I7" s="837">
        <f>SUM(I5:I6)</f>
        <v>1468744</v>
      </c>
      <c r="J7" s="1074"/>
      <c r="K7" s="1074"/>
    </row>
    <row r="8" spans="1:11" ht="18" customHeight="1">
      <c r="A8" s="1029"/>
      <c r="B8" s="1033" t="s">
        <v>13</v>
      </c>
      <c r="C8" s="1033"/>
      <c r="D8" s="1061"/>
      <c r="E8" s="312">
        <f>SUM(F8:I8)</f>
        <v>0</v>
      </c>
      <c r="F8" s="788"/>
      <c r="G8" s="789"/>
      <c r="H8" s="789"/>
      <c r="I8" s="836"/>
      <c r="J8" s="1074"/>
      <c r="K8" s="1074"/>
    </row>
    <row r="9" spans="1:11" ht="18" customHeight="1">
      <c r="A9" s="1029"/>
      <c r="B9" s="1033" t="s">
        <v>15</v>
      </c>
      <c r="C9" s="1033"/>
      <c r="D9" s="1061"/>
      <c r="E9" s="312">
        <f t="shared" ref="E9" si="1">SUM(F9:I9)</f>
        <v>1001200</v>
      </c>
      <c r="F9" s="931">
        <f>'11法人事務費'!E23</f>
        <v>869307</v>
      </c>
      <c r="G9" s="932">
        <f>'11法人事務費'!F23</f>
        <v>119093</v>
      </c>
      <c r="H9" s="932">
        <f>'11法人事務費'!G23</f>
        <v>6400</v>
      </c>
      <c r="I9" s="933">
        <f>'11法人事務費'!H23</f>
        <v>6400</v>
      </c>
      <c r="J9" s="1074"/>
      <c r="K9" s="1074"/>
    </row>
    <row r="10" spans="1:11" ht="18" customHeight="1" thickBot="1">
      <c r="A10" s="1030"/>
      <c r="B10" s="1035" t="s">
        <v>16</v>
      </c>
      <c r="C10" s="1036"/>
      <c r="D10" s="1036"/>
      <c r="E10" s="315">
        <f>SUM(F10:I10)</f>
        <v>230803200</v>
      </c>
      <c r="F10" s="318">
        <f t="shared" ref="F10:H10" si="2">SUM(F7:F9)</f>
        <v>200398914</v>
      </c>
      <c r="G10" s="289">
        <f t="shared" si="2"/>
        <v>27453998</v>
      </c>
      <c r="H10" s="289">
        <f t="shared" si="2"/>
        <v>1475144</v>
      </c>
      <c r="I10" s="324">
        <f>SUM(I7:I9)</f>
        <v>1475144</v>
      </c>
      <c r="J10" s="1075"/>
      <c r="K10" s="1075"/>
    </row>
    <row r="11" spans="1:11" ht="18" customHeight="1" thickBot="1">
      <c r="A11" s="249"/>
      <c r="B11" s="250"/>
      <c r="C11" s="250"/>
      <c r="D11" s="250"/>
      <c r="E11" s="251"/>
      <c r="F11" s="252"/>
      <c r="G11" s="253"/>
    </row>
    <row r="12" spans="1:11" ht="18" customHeight="1">
      <c r="A12" s="1041" t="s">
        <v>17</v>
      </c>
      <c r="B12" s="1032" t="s">
        <v>10</v>
      </c>
      <c r="C12" s="1056" t="s">
        <v>18</v>
      </c>
      <c r="D12" s="1064"/>
      <c r="E12" s="306">
        <f>SUM(F12:I12)</f>
        <v>143940000</v>
      </c>
      <c r="F12" s="942">
        <f>'13算出内訳'!U19</f>
        <v>143940000</v>
      </c>
      <c r="G12" s="953"/>
      <c r="H12" s="953"/>
      <c r="I12" s="954"/>
      <c r="J12" s="955">
        <v>2207943000</v>
      </c>
      <c r="K12" s="834">
        <f>SUM(F12:J12)</f>
        <v>2351883000</v>
      </c>
    </row>
    <row r="13" spans="1:11" ht="18" customHeight="1">
      <c r="A13" s="1029"/>
      <c r="B13" s="1033"/>
      <c r="C13" s="1034" t="s">
        <v>19</v>
      </c>
      <c r="D13" s="1057"/>
      <c r="E13" s="307">
        <f t="shared" ref="E13:E16" si="3">SUM(F13:I13)</f>
        <v>30000000</v>
      </c>
      <c r="F13" s="951">
        <v>30000000</v>
      </c>
      <c r="G13" s="956"/>
      <c r="H13" s="956"/>
      <c r="I13" s="957"/>
      <c r="J13" s="958">
        <v>30000000</v>
      </c>
      <c r="K13" s="835">
        <f t="shared" ref="K13:K32" si="4">SUM(F13:J13)</f>
        <v>60000000</v>
      </c>
    </row>
    <row r="14" spans="1:11" ht="18" customHeight="1">
      <c r="A14" s="1029"/>
      <c r="B14" s="1033"/>
      <c r="C14" s="1057" t="s">
        <v>20</v>
      </c>
      <c r="D14" s="1076"/>
      <c r="E14" s="307">
        <f t="shared" si="3"/>
        <v>12000000</v>
      </c>
      <c r="F14" s="951">
        <v>12000000</v>
      </c>
      <c r="G14" s="956"/>
      <c r="H14" s="956"/>
      <c r="I14" s="957"/>
      <c r="J14" s="958">
        <v>1200000</v>
      </c>
      <c r="K14" s="835">
        <f t="shared" si="4"/>
        <v>13200000</v>
      </c>
    </row>
    <row r="15" spans="1:11" ht="18" customHeight="1">
      <c r="A15" s="1029"/>
      <c r="B15" s="1033"/>
      <c r="C15" s="1034" t="s">
        <v>21</v>
      </c>
      <c r="D15" s="1057"/>
      <c r="E15" s="307">
        <f t="shared" si="3"/>
        <v>0</v>
      </c>
      <c r="F15" s="951"/>
      <c r="G15" s="956"/>
      <c r="H15" s="956"/>
      <c r="I15" s="957"/>
      <c r="J15" s="958"/>
      <c r="K15" s="835">
        <f t="shared" si="4"/>
        <v>0</v>
      </c>
    </row>
    <row r="16" spans="1:11" ht="18" customHeight="1">
      <c r="A16" s="1029"/>
      <c r="B16" s="1033"/>
      <c r="C16" s="1062" t="s">
        <v>24</v>
      </c>
      <c r="D16" s="1063"/>
      <c r="E16" s="308">
        <f t="shared" si="3"/>
        <v>43862000</v>
      </c>
      <c r="F16" s="952">
        <v>13589607</v>
      </c>
      <c r="G16" s="959">
        <v>27334905</v>
      </c>
      <c r="H16" s="959">
        <v>1468744</v>
      </c>
      <c r="I16" s="960">
        <v>1468744</v>
      </c>
      <c r="J16" s="961">
        <f>2636221500-SUM(J12:J14)</f>
        <v>397078500</v>
      </c>
      <c r="K16" s="336">
        <f t="shared" si="4"/>
        <v>440940500</v>
      </c>
    </row>
    <row r="17" spans="1:11" ht="18" customHeight="1">
      <c r="A17" s="1029"/>
      <c r="B17" s="1033"/>
      <c r="C17" s="1023" t="s">
        <v>23</v>
      </c>
      <c r="D17" s="1047"/>
      <c r="E17" s="309">
        <f>SUM(E12:E16)</f>
        <v>229802000</v>
      </c>
      <c r="F17" s="319">
        <f t="shared" ref="F17:I17" si="5">SUM(F12:F16)</f>
        <v>199529607</v>
      </c>
      <c r="G17" s="299">
        <f t="shared" si="5"/>
        <v>27334905</v>
      </c>
      <c r="H17" s="299">
        <f t="shared" si="5"/>
        <v>1468744</v>
      </c>
      <c r="I17" s="323">
        <f t="shared" si="5"/>
        <v>1468744</v>
      </c>
      <c r="J17" s="320">
        <f>J12+J13+J14+J15+J16</f>
        <v>2636221500</v>
      </c>
      <c r="K17" s="320">
        <f t="shared" si="4"/>
        <v>2866023500</v>
      </c>
    </row>
    <row r="18" spans="1:11" ht="18" customHeight="1">
      <c r="A18" s="1029"/>
      <c r="B18" s="1021" t="s">
        <v>13</v>
      </c>
      <c r="C18" s="1077" t="s">
        <v>24</v>
      </c>
      <c r="D18" s="1078"/>
      <c r="E18" s="310">
        <f>SUM(F18:I18)</f>
        <v>0</v>
      </c>
      <c r="F18" s="943"/>
      <c r="G18" s="944"/>
      <c r="H18" s="944"/>
      <c r="I18" s="945"/>
      <c r="J18" s="962">
        <v>300000000</v>
      </c>
      <c r="K18" s="333">
        <f t="shared" si="4"/>
        <v>300000000</v>
      </c>
    </row>
    <row r="19" spans="1:11" ht="18" customHeight="1">
      <c r="A19" s="1029"/>
      <c r="B19" s="1021"/>
      <c r="C19" s="1079"/>
      <c r="D19" s="1080"/>
      <c r="E19" s="311">
        <f>SUM(F19:I19)</f>
        <v>0</v>
      </c>
      <c r="F19" s="946"/>
      <c r="G19" s="947"/>
      <c r="H19" s="947"/>
      <c r="I19" s="948"/>
      <c r="J19" s="949"/>
      <c r="K19" s="330">
        <f t="shared" si="4"/>
        <v>0</v>
      </c>
    </row>
    <row r="20" spans="1:11" ht="18" customHeight="1">
      <c r="A20" s="1029"/>
      <c r="B20" s="1022"/>
      <c r="C20" s="1023" t="s">
        <v>23</v>
      </c>
      <c r="D20" s="1065"/>
      <c r="E20" s="312">
        <f>SUM(E18:E19)</f>
        <v>0</v>
      </c>
      <c r="F20" s="316">
        <f t="shared" ref="F20:I20" si="6">SUM(F18:F19)</f>
        <v>0</v>
      </c>
      <c r="G20" s="288">
        <f t="shared" si="6"/>
        <v>0</v>
      </c>
      <c r="H20" s="288">
        <f t="shared" si="6"/>
        <v>0</v>
      </c>
      <c r="I20" s="837">
        <f t="shared" si="6"/>
        <v>0</v>
      </c>
      <c r="J20" s="317">
        <f>SUM(J18:J19)</f>
        <v>300000000</v>
      </c>
      <c r="K20" s="317">
        <f t="shared" si="4"/>
        <v>300000000</v>
      </c>
    </row>
    <row r="21" spans="1:11" ht="18" customHeight="1">
      <c r="A21" s="1029"/>
      <c r="B21" s="1021" t="s">
        <v>15</v>
      </c>
      <c r="C21" s="1077" t="s">
        <v>24</v>
      </c>
      <c r="D21" s="1078"/>
      <c r="E21" s="310">
        <f>SUM(F21:I21)</f>
        <v>1001200</v>
      </c>
      <c r="F21" s="1441">
        <v>869307</v>
      </c>
      <c r="G21" s="1442">
        <v>119093</v>
      </c>
      <c r="H21" s="1442">
        <v>6400</v>
      </c>
      <c r="I21" s="1443">
        <v>6400</v>
      </c>
      <c r="J21" s="1444">
        <v>100000000</v>
      </c>
      <c r="K21" s="333">
        <f t="shared" si="4"/>
        <v>101001200</v>
      </c>
    </row>
    <row r="22" spans="1:11" ht="18" customHeight="1">
      <c r="A22" s="1029"/>
      <c r="B22" s="1021"/>
      <c r="C22" s="1079"/>
      <c r="D22" s="1080"/>
      <c r="E22" s="311">
        <f>SUM(F22:I22)</f>
        <v>0</v>
      </c>
      <c r="F22" s="946"/>
      <c r="G22" s="947"/>
      <c r="H22" s="947"/>
      <c r="I22" s="948"/>
      <c r="J22" s="949"/>
      <c r="K22" s="330">
        <f t="shared" si="4"/>
        <v>0</v>
      </c>
    </row>
    <row r="23" spans="1:11" ht="18" customHeight="1">
      <c r="A23" s="1029"/>
      <c r="B23" s="1022"/>
      <c r="C23" s="1023" t="s">
        <v>23</v>
      </c>
      <c r="D23" s="1065"/>
      <c r="E23" s="312">
        <f>SUM(E21:E22)</f>
        <v>1001200</v>
      </c>
      <c r="F23" s="316">
        <f>SUM(F21:F22)</f>
        <v>869307</v>
      </c>
      <c r="G23" s="288">
        <f t="shared" ref="G23:I23" si="7">SUM(G21:G22)</f>
        <v>119093</v>
      </c>
      <c r="H23" s="288">
        <f t="shared" si="7"/>
        <v>6400</v>
      </c>
      <c r="I23" s="837">
        <f t="shared" si="7"/>
        <v>6400</v>
      </c>
      <c r="J23" s="317">
        <f>SUM(J21:J22)</f>
        <v>100000000</v>
      </c>
      <c r="K23" s="317">
        <f t="shared" si="4"/>
        <v>101001200</v>
      </c>
    </row>
    <row r="24" spans="1:11" ht="18" customHeight="1" thickBot="1">
      <c r="A24" s="1029"/>
      <c r="B24" s="1046" t="s">
        <v>16</v>
      </c>
      <c r="C24" s="1047"/>
      <c r="D24" s="1047"/>
      <c r="E24" s="309">
        <f>E17+E20+E23</f>
        <v>230803200</v>
      </c>
      <c r="F24" s="321">
        <f t="shared" ref="F24:I24" si="8">F17+F20+F23</f>
        <v>200398914</v>
      </c>
      <c r="G24" s="322">
        <f t="shared" si="8"/>
        <v>27453998</v>
      </c>
      <c r="H24" s="299">
        <f t="shared" si="8"/>
        <v>1475144</v>
      </c>
      <c r="I24" s="323">
        <f t="shared" si="8"/>
        <v>1475144</v>
      </c>
      <c r="J24" s="323">
        <f>J17+J20+J23</f>
        <v>3036221500</v>
      </c>
      <c r="K24" s="323">
        <f t="shared" si="4"/>
        <v>3267024700</v>
      </c>
    </row>
    <row r="25" spans="1:11" ht="18" customHeight="1" thickTop="1">
      <c r="A25" s="1029"/>
      <c r="B25" s="1054" t="s">
        <v>25</v>
      </c>
      <c r="C25" s="1055"/>
      <c r="D25" s="305" t="s">
        <v>26</v>
      </c>
      <c r="E25" s="313">
        <f>SUM(F25:I25)</f>
        <v>143940000</v>
      </c>
      <c r="F25" s="325">
        <f t="shared" ref="F25:J26" si="9">F12</f>
        <v>143940000</v>
      </c>
      <c r="G25" s="326">
        <f t="shared" si="9"/>
        <v>0</v>
      </c>
      <c r="H25" s="326">
        <f t="shared" si="9"/>
        <v>0</v>
      </c>
      <c r="I25" s="838">
        <f t="shared" si="9"/>
        <v>0</v>
      </c>
      <c r="J25" s="327">
        <f t="shared" si="9"/>
        <v>2207943000</v>
      </c>
      <c r="K25" s="327">
        <f t="shared" si="4"/>
        <v>2351883000</v>
      </c>
    </row>
    <row r="26" spans="1:11" ht="18" customHeight="1">
      <c r="A26" s="1029"/>
      <c r="B26" s="1051"/>
      <c r="C26" s="1052"/>
      <c r="D26" s="772" t="s">
        <v>19</v>
      </c>
      <c r="E26" s="311">
        <f>SUM(F26:I26)</f>
        <v>30000000</v>
      </c>
      <c r="F26" s="328">
        <f t="shared" si="9"/>
        <v>30000000</v>
      </c>
      <c r="G26" s="329">
        <f t="shared" si="9"/>
        <v>0</v>
      </c>
      <c r="H26" s="329">
        <f t="shared" si="9"/>
        <v>0</v>
      </c>
      <c r="I26" s="839">
        <f t="shared" si="9"/>
        <v>0</v>
      </c>
      <c r="J26" s="330">
        <f t="shared" si="9"/>
        <v>30000000</v>
      </c>
      <c r="K26" s="330">
        <f t="shared" si="4"/>
        <v>60000000</v>
      </c>
    </row>
    <row r="27" spans="1:11" ht="18" customHeight="1">
      <c r="A27" s="1029"/>
      <c r="B27" s="774" t="s">
        <v>27</v>
      </c>
      <c r="C27" s="258"/>
      <c r="D27" s="258"/>
      <c r="E27" s="309">
        <f>SUM(E25:E26)</f>
        <v>173940000</v>
      </c>
      <c r="F27" s="319">
        <f>SUM(F25:F26)</f>
        <v>173940000</v>
      </c>
      <c r="G27" s="299">
        <f t="shared" ref="G27:I27" si="10">SUM(G25:G26)</f>
        <v>0</v>
      </c>
      <c r="H27" s="299">
        <f t="shared" si="10"/>
        <v>0</v>
      </c>
      <c r="I27" s="323">
        <f t="shared" si="10"/>
        <v>0</v>
      </c>
      <c r="J27" s="320">
        <f>SUM(J25:J26)</f>
        <v>2237943000</v>
      </c>
      <c r="K27" s="320">
        <f t="shared" si="4"/>
        <v>2411883000</v>
      </c>
    </row>
    <row r="28" spans="1:11" ht="18" customHeight="1">
      <c r="A28" s="1029"/>
      <c r="B28" s="1049" t="s">
        <v>28</v>
      </c>
      <c r="C28" s="1050"/>
      <c r="D28" s="304" t="s">
        <v>20</v>
      </c>
      <c r="E28" s="310">
        <f>SUM(F28:I28)</f>
        <v>12000000</v>
      </c>
      <c r="F28" s="331">
        <f t="shared" ref="F28:J29" si="11">F14</f>
        <v>12000000</v>
      </c>
      <c r="G28" s="332">
        <f t="shared" si="11"/>
        <v>0</v>
      </c>
      <c r="H28" s="332">
        <f t="shared" si="11"/>
        <v>0</v>
      </c>
      <c r="I28" s="338">
        <f t="shared" si="11"/>
        <v>0</v>
      </c>
      <c r="J28" s="333">
        <f t="shared" si="11"/>
        <v>1200000</v>
      </c>
      <c r="K28" s="333">
        <f t="shared" si="4"/>
        <v>13200000</v>
      </c>
    </row>
    <row r="29" spans="1:11" ht="18" customHeight="1">
      <c r="A29" s="1029"/>
      <c r="B29" s="1051"/>
      <c r="C29" s="1052"/>
      <c r="D29" s="772" t="s">
        <v>570</v>
      </c>
      <c r="E29" s="314">
        <f>SUM(F29:I29)</f>
        <v>0</v>
      </c>
      <c r="F29" s="334">
        <f t="shared" si="11"/>
        <v>0</v>
      </c>
      <c r="G29" s="335">
        <f t="shared" si="11"/>
        <v>0</v>
      </c>
      <c r="H29" s="335">
        <f t="shared" si="11"/>
        <v>0</v>
      </c>
      <c r="I29" s="840">
        <f t="shared" si="11"/>
        <v>0</v>
      </c>
      <c r="J29" s="336">
        <f t="shared" si="11"/>
        <v>0</v>
      </c>
      <c r="K29" s="336">
        <f t="shared" si="4"/>
        <v>0</v>
      </c>
    </row>
    <row r="30" spans="1:11">
      <c r="A30" s="1029"/>
      <c r="B30" s="1081" t="s">
        <v>30</v>
      </c>
      <c r="C30" s="1082"/>
      <c r="D30" s="1083"/>
      <c r="E30" s="312">
        <f>SUM(E28:E29)</f>
        <v>12000000</v>
      </c>
      <c r="F30" s="316">
        <f>SUM(F28:F29)</f>
        <v>12000000</v>
      </c>
      <c r="G30" s="288">
        <f t="shared" ref="G30:I30" si="12">SUM(G28:G29)</f>
        <v>0</v>
      </c>
      <c r="H30" s="288">
        <f t="shared" si="12"/>
        <v>0</v>
      </c>
      <c r="I30" s="837">
        <f t="shared" si="12"/>
        <v>0</v>
      </c>
      <c r="J30" s="317">
        <f>SUM(J28:J29)</f>
        <v>1200000</v>
      </c>
      <c r="K30" s="317">
        <f t="shared" si="4"/>
        <v>13200000</v>
      </c>
    </row>
    <row r="31" spans="1:11">
      <c r="A31" s="1029"/>
      <c r="B31" s="1081" t="s">
        <v>658</v>
      </c>
      <c r="C31" s="1082"/>
      <c r="D31" s="1083"/>
      <c r="E31" s="314">
        <f>SUM(F31:I31)</f>
        <v>44863200</v>
      </c>
      <c r="F31" s="337">
        <f>F16+F18+F21</f>
        <v>14458914</v>
      </c>
      <c r="G31" s="332">
        <f t="shared" ref="G31" si="13">G16+G18+G21</f>
        <v>27453998</v>
      </c>
      <c r="H31" s="332">
        <f>H16+H18+H21</f>
        <v>1475144</v>
      </c>
      <c r="I31" s="338">
        <f t="shared" ref="I31" si="14">I16+I18+I21</f>
        <v>1475144</v>
      </c>
      <c r="J31" s="338">
        <f>J16+J18+J21</f>
        <v>797078500</v>
      </c>
      <c r="K31" s="338">
        <f t="shared" si="4"/>
        <v>841941700</v>
      </c>
    </row>
    <row r="32" spans="1:11" ht="13.8" thickBot="1">
      <c r="A32" s="1030"/>
      <c r="B32" s="1035" t="s">
        <v>16</v>
      </c>
      <c r="C32" s="1036"/>
      <c r="D32" s="1084"/>
      <c r="E32" s="315">
        <f>SUM(E27,E30:E31)</f>
        <v>230803200</v>
      </c>
      <c r="F32" s="318">
        <f>SUM(F27,F30:F31)</f>
        <v>200398914</v>
      </c>
      <c r="G32" s="289">
        <f t="shared" ref="G32:H32" si="15">SUM(G27,G30:G31)</f>
        <v>27453998</v>
      </c>
      <c r="H32" s="289">
        <f t="shared" si="15"/>
        <v>1475144</v>
      </c>
      <c r="I32" s="324">
        <f>SUM(I27,I30:I31)</f>
        <v>1475144</v>
      </c>
      <c r="J32" s="324">
        <f>SUM(J27,J30:J31)</f>
        <v>3036221500</v>
      </c>
      <c r="K32" s="324">
        <f t="shared" si="4"/>
        <v>3267024700</v>
      </c>
    </row>
    <row r="52" spans="11:11">
      <c r="K52" s="240"/>
    </row>
    <row r="53" spans="11:11">
      <c r="K53" s="240"/>
    </row>
    <row r="54" spans="11:11">
      <c r="K54" s="240"/>
    </row>
    <row r="55" spans="11:11">
      <c r="K55" s="240"/>
    </row>
    <row r="56" spans="11:11">
      <c r="K56" s="240"/>
    </row>
  </sheetData>
  <mergeCells count="37">
    <mergeCell ref="B18:B20"/>
    <mergeCell ref="B25:C26"/>
    <mergeCell ref="C20:D20"/>
    <mergeCell ref="C13:D13"/>
    <mergeCell ref="C14:D14"/>
    <mergeCell ref="B10:D10"/>
    <mergeCell ref="A12:A32"/>
    <mergeCell ref="C18:D18"/>
    <mergeCell ref="C19:D19"/>
    <mergeCell ref="B21:B23"/>
    <mergeCell ref="C21:D21"/>
    <mergeCell ref="C22:D22"/>
    <mergeCell ref="C23:D23"/>
    <mergeCell ref="B24:D24"/>
    <mergeCell ref="B28:C29"/>
    <mergeCell ref="B30:D30"/>
    <mergeCell ref="B31:D31"/>
    <mergeCell ref="B32:D32"/>
    <mergeCell ref="K3:K4"/>
    <mergeCell ref="J3:J4"/>
    <mergeCell ref="E3:E4"/>
    <mergeCell ref="A3:D4"/>
    <mergeCell ref="J5:J10"/>
    <mergeCell ref="K5:K10"/>
    <mergeCell ref="A1:E1"/>
    <mergeCell ref="A5:A10"/>
    <mergeCell ref="C5:D5"/>
    <mergeCell ref="B12:B17"/>
    <mergeCell ref="C6:D6"/>
    <mergeCell ref="B9:D9"/>
    <mergeCell ref="C17:D17"/>
    <mergeCell ref="C15:D15"/>
    <mergeCell ref="C16:D16"/>
    <mergeCell ref="C12:D12"/>
    <mergeCell ref="B5:B7"/>
    <mergeCell ref="C7:D7"/>
    <mergeCell ref="B8:D8"/>
  </mergeCells>
  <phoneticPr fontId="2"/>
  <printOptions horizontalCentered="1"/>
  <pageMargins left="0.98425196850393704" right="0.98425196850393704" top="0.78740157480314965" bottom="0.59055118110236227" header="0.51181102362204722" footer="0.51181102362204722"/>
  <pageSetup paperSize="9" scale="72" orientation="landscape" horizont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F3F49-E201-4DEE-9E74-03252DB4D2D4}">
  <dimension ref="A1:I23"/>
  <sheetViews>
    <sheetView view="pageBreakPreview" zoomScaleNormal="100" zoomScaleSheetLayoutView="100" workbookViewId="0"/>
  </sheetViews>
  <sheetFormatPr defaultRowHeight="13.2"/>
  <cols>
    <col min="1" max="1" width="1.6640625" customWidth="1"/>
    <col min="2" max="2" width="13.6640625" customWidth="1"/>
    <col min="3" max="3" width="26.109375" customWidth="1"/>
    <col min="4" max="4" width="16.44140625" customWidth="1"/>
    <col min="5" max="5" width="18.21875" customWidth="1"/>
    <col min="6" max="6" width="14.6640625" customWidth="1"/>
    <col min="7" max="7" width="15.6640625" customWidth="1"/>
    <col min="8" max="8" width="14.6640625" customWidth="1"/>
    <col min="9" max="9" width="10.21875" bestFit="1" customWidth="1"/>
  </cols>
  <sheetData>
    <row r="1" spans="1:9" ht="19.2">
      <c r="A1" s="128" t="s">
        <v>244</v>
      </c>
      <c r="F1" s="646"/>
      <c r="H1" s="45"/>
    </row>
    <row r="2" spans="1:9" ht="19.2">
      <c r="A2" s="128"/>
    </row>
    <row r="3" spans="1:9">
      <c r="A3" s="141"/>
      <c r="H3" t="s">
        <v>88</v>
      </c>
    </row>
    <row r="4" spans="1:9">
      <c r="A4" s="141"/>
    </row>
    <row r="5" spans="1:9" ht="13.2" customHeight="1">
      <c r="A5" s="141"/>
      <c r="B5" s="1093" t="s">
        <v>653</v>
      </c>
      <c r="C5" s="1093" t="s">
        <v>654</v>
      </c>
      <c r="D5" s="1085" t="s">
        <v>38</v>
      </c>
      <c r="E5" s="908" t="str">
        <f>'14面積按分'!B4</f>
        <v>介護老人保健施設</v>
      </c>
      <c r="F5" s="909" t="str">
        <f>'14面積按分'!E4</f>
        <v>病院専用</v>
      </c>
      <c r="G5" s="910" t="str">
        <f>'14面積按分'!F4</f>
        <v>訪問看護専用</v>
      </c>
      <c r="H5" s="909" t="str">
        <f>'14面積按分'!G4</f>
        <v>居宅介護支援事業所専用</v>
      </c>
    </row>
    <row r="6" spans="1:9">
      <c r="A6" s="141"/>
      <c r="B6" s="1094"/>
      <c r="C6" s="1094"/>
      <c r="D6" s="1086"/>
      <c r="E6" s="911">
        <f>'14面積按分'!D14</f>
        <v>0.86826749673523262</v>
      </c>
      <c r="F6" s="912">
        <f>'14面積按分'!E14</f>
        <v>0.11894981586020577</v>
      </c>
      <c r="G6" s="911">
        <f>'14面積按分'!F14</f>
        <v>6.3913437022808462E-3</v>
      </c>
      <c r="H6" s="912">
        <f>'14面積按分'!G14</f>
        <v>6.3913437022808462E-3</v>
      </c>
    </row>
    <row r="7" spans="1:9">
      <c r="A7" s="1087"/>
      <c r="B7" s="1088" t="s">
        <v>645</v>
      </c>
      <c r="C7" s="917" t="s">
        <v>652</v>
      </c>
      <c r="D7" s="918">
        <v>1200</v>
      </c>
      <c r="E7" s="1445">
        <f>ROUND($D$7*E6,0)-1</f>
        <v>1041</v>
      </c>
      <c r="F7" s="1445">
        <f>ROUND($D$7*F6,0)</f>
        <v>143</v>
      </c>
      <c r="G7" s="1445">
        <f>ROUND($D$7*G6,0)</f>
        <v>8</v>
      </c>
      <c r="H7" s="1445">
        <f>ROUND($D$7*H6,0)</f>
        <v>8</v>
      </c>
      <c r="I7" s="934">
        <f>SUM(E7:H7)</f>
        <v>1200</v>
      </c>
    </row>
    <row r="8" spans="1:9">
      <c r="A8" s="1087"/>
      <c r="B8" s="1088"/>
      <c r="C8" s="913" t="s">
        <v>646</v>
      </c>
      <c r="D8" s="914">
        <v>500000</v>
      </c>
      <c r="E8" s="1446">
        <f>ROUND($D$8*E6,0)-1</f>
        <v>434133</v>
      </c>
      <c r="F8" s="1446">
        <f>ROUND($D$8*F6,0)</f>
        <v>59475</v>
      </c>
      <c r="G8" s="1446">
        <f t="shared" ref="G8:H8" si="0">ROUND($D$8*G6,0)</f>
        <v>3196</v>
      </c>
      <c r="H8" s="1446">
        <f t="shared" si="0"/>
        <v>3196</v>
      </c>
      <c r="I8" s="934">
        <f>SUM(E8:H8)</f>
        <v>500000</v>
      </c>
    </row>
    <row r="9" spans="1:9">
      <c r="A9" s="1087"/>
      <c r="B9" s="1088" t="s">
        <v>647</v>
      </c>
      <c r="C9" s="917" t="s">
        <v>648</v>
      </c>
      <c r="D9" s="918">
        <v>0</v>
      </c>
      <c r="E9" s="1445"/>
      <c r="F9" s="1447"/>
      <c r="G9" s="1445"/>
      <c r="H9" s="1447"/>
    </row>
    <row r="10" spans="1:9">
      <c r="A10" s="1087"/>
      <c r="B10" s="1088"/>
      <c r="C10" s="913" t="s">
        <v>649</v>
      </c>
      <c r="D10" s="914">
        <v>0</v>
      </c>
      <c r="E10" s="1446"/>
      <c r="F10" s="1448"/>
      <c r="G10" s="1446"/>
      <c r="H10" s="1448"/>
    </row>
    <row r="11" spans="1:9">
      <c r="A11" s="1087"/>
      <c r="B11" s="1089" t="s">
        <v>650</v>
      </c>
      <c r="C11" s="917" t="s">
        <v>650</v>
      </c>
      <c r="D11" s="918">
        <v>500000</v>
      </c>
      <c r="E11" s="1445">
        <f>ROUND($D$11*E6,0)-1</f>
        <v>434133</v>
      </c>
      <c r="F11" s="1445">
        <f>ROUND($D$11*F6,0)</f>
        <v>59475</v>
      </c>
      <c r="G11" s="1445">
        <f t="shared" ref="G11:H11" si="1">ROUND($D$11*G6,0)</f>
        <v>3196</v>
      </c>
      <c r="H11" s="1445">
        <f t="shared" si="1"/>
        <v>3196</v>
      </c>
      <c r="I11" s="934">
        <f>SUM(E11:H11)</f>
        <v>500000</v>
      </c>
    </row>
    <row r="12" spans="1:9">
      <c r="A12" s="1087"/>
      <c r="B12" s="1090"/>
      <c r="C12" s="925"/>
      <c r="D12" s="926"/>
      <c r="E12" s="927"/>
      <c r="F12" s="928"/>
      <c r="G12" s="927"/>
      <c r="H12" s="928"/>
    </row>
    <row r="13" spans="1:9">
      <c r="A13" s="141"/>
      <c r="B13" s="1089" t="s">
        <v>643</v>
      </c>
      <c r="C13" s="917"/>
      <c r="D13" s="918"/>
      <c r="E13" s="919"/>
      <c r="F13" s="920"/>
      <c r="G13" s="919"/>
      <c r="H13" s="920"/>
    </row>
    <row r="14" spans="1:9">
      <c r="A14" s="141"/>
      <c r="B14" s="1095"/>
      <c r="C14" s="921"/>
      <c r="D14" s="922"/>
      <c r="E14" s="923"/>
      <c r="F14" s="924"/>
      <c r="G14" s="923"/>
      <c r="H14" s="924"/>
    </row>
    <row r="15" spans="1:9">
      <c r="A15" s="1087"/>
      <c r="B15" s="1088" t="s">
        <v>644</v>
      </c>
      <c r="C15" s="917"/>
      <c r="D15" s="918"/>
      <c r="E15" s="919"/>
      <c r="F15" s="920"/>
      <c r="G15" s="919"/>
      <c r="H15" s="920"/>
    </row>
    <row r="16" spans="1:9">
      <c r="A16" s="1087"/>
      <c r="B16" s="1088"/>
      <c r="C16" s="913"/>
      <c r="D16" s="914"/>
      <c r="E16" s="915"/>
      <c r="F16" s="916"/>
      <c r="G16" s="915"/>
      <c r="H16" s="916"/>
    </row>
    <row r="17" spans="1:9">
      <c r="A17" s="1087"/>
      <c r="B17" s="1088" t="s">
        <v>645</v>
      </c>
      <c r="C17" s="917"/>
      <c r="D17" s="918"/>
      <c r="E17" s="919"/>
      <c r="F17" s="919"/>
      <c r="G17" s="919"/>
      <c r="H17" s="919"/>
      <c r="I17" s="934"/>
    </row>
    <row r="18" spans="1:9">
      <c r="A18" s="1087"/>
      <c r="B18" s="1088"/>
      <c r="C18" s="913"/>
      <c r="D18" s="914"/>
      <c r="E18" s="915"/>
      <c r="F18" s="915"/>
      <c r="G18" s="915"/>
      <c r="H18" s="915"/>
      <c r="I18" s="934"/>
    </row>
    <row r="19" spans="1:9">
      <c r="A19" s="1087"/>
      <c r="B19" s="1088" t="s">
        <v>647</v>
      </c>
      <c r="C19" s="917"/>
      <c r="D19" s="918"/>
      <c r="E19" s="919"/>
      <c r="F19" s="920"/>
      <c r="G19" s="919"/>
      <c r="H19" s="920"/>
    </row>
    <row r="20" spans="1:9">
      <c r="A20" s="1087"/>
      <c r="B20" s="1088"/>
      <c r="C20" s="913"/>
      <c r="D20" s="914"/>
      <c r="E20" s="915"/>
      <c r="F20" s="916"/>
      <c r="G20" s="915"/>
      <c r="H20" s="916"/>
    </row>
    <row r="21" spans="1:9">
      <c r="A21" s="141"/>
      <c r="B21" s="1089" t="s">
        <v>650</v>
      </c>
      <c r="C21" s="917"/>
      <c r="D21" s="918"/>
      <c r="E21" s="919"/>
      <c r="F21" s="919"/>
      <c r="G21" s="919"/>
      <c r="H21" s="919"/>
      <c r="I21" s="934"/>
    </row>
    <row r="22" spans="1:9" ht="13.8" thickBot="1">
      <c r="A22" s="141"/>
      <c r="B22" s="1090"/>
      <c r="C22" s="925"/>
      <c r="D22" s="926"/>
      <c r="E22" s="927"/>
      <c r="F22" s="928"/>
      <c r="G22" s="927"/>
      <c r="H22" s="928"/>
    </row>
    <row r="23" spans="1:9" ht="13.8" thickBot="1">
      <c r="A23" s="141"/>
      <c r="B23" s="1091" t="s">
        <v>651</v>
      </c>
      <c r="C23" s="1092"/>
      <c r="D23" s="929">
        <f>SUM(D7:D22)</f>
        <v>1001200</v>
      </c>
      <c r="E23" s="930">
        <f>SUM(E7:E22)</f>
        <v>869307</v>
      </c>
      <c r="F23" s="930">
        <f t="shared" ref="F23:H23" si="2">SUM(F7:F22)</f>
        <v>119093</v>
      </c>
      <c r="G23" s="930">
        <f t="shared" si="2"/>
        <v>6400</v>
      </c>
      <c r="H23" s="930">
        <f t="shared" si="2"/>
        <v>6400</v>
      </c>
      <c r="I23" s="934">
        <f>SUM(E23:H23)</f>
        <v>1001200</v>
      </c>
    </row>
  </sheetData>
  <mergeCells count="18">
    <mergeCell ref="A19:A20"/>
    <mergeCell ref="B19:B20"/>
    <mergeCell ref="B21:B22"/>
    <mergeCell ref="B23:C23"/>
    <mergeCell ref="B5:B6"/>
    <mergeCell ref="C5:C6"/>
    <mergeCell ref="A11:A12"/>
    <mergeCell ref="B11:B12"/>
    <mergeCell ref="B13:B14"/>
    <mergeCell ref="A15:A16"/>
    <mergeCell ref="B15:B16"/>
    <mergeCell ref="A17:A18"/>
    <mergeCell ref="B17:B18"/>
    <mergeCell ref="D5:D6"/>
    <mergeCell ref="A7:A8"/>
    <mergeCell ref="B7:B8"/>
    <mergeCell ref="A9:A10"/>
    <mergeCell ref="B9:B10"/>
  </mergeCells>
  <phoneticPr fontId="2"/>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E4564-5DBD-4F66-BDBA-4427132F8A88}">
  <sheetPr codeName="Sheet6"/>
  <dimension ref="A3:E20"/>
  <sheetViews>
    <sheetView view="pageBreakPreview" zoomScale="70" zoomScaleNormal="70" zoomScaleSheetLayoutView="70" workbookViewId="0"/>
  </sheetViews>
  <sheetFormatPr defaultRowHeight="13.2"/>
  <cols>
    <col min="1" max="1" width="11.77734375" customWidth="1"/>
    <col min="2" max="2" width="25.88671875" customWidth="1"/>
    <col min="3" max="3" width="24.21875" customWidth="1"/>
    <col min="4" max="4" width="21.6640625" customWidth="1"/>
    <col min="5" max="5" width="34.6640625" customWidth="1"/>
  </cols>
  <sheetData>
    <row r="3" spans="1:5" ht="22.2">
      <c r="A3" s="1096" t="s">
        <v>39</v>
      </c>
      <c r="B3" s="1096"/>
      <c r="C3" s="1096"/>
      <c r="D3" s="1096"/>
      <c r="E3" s="1096"/>
    </row>
    <row r="4" spans="1:5" ht="21">
      <c r="A4" s="3" t="s">
        <v>333</v>
      </c>
      <c r="B4" s="387" t="s">
        <v>334</v>
      </c>
      <c r="C4" s="44"/>
      <c r="D4" s="44"/>
      <c r="E4" s="44"/>
    </row>
    <row r="5" spans="1:5">
      <c r="A5" s="1098" t="s">
        <v>42</v>
      </c>
      <c r="B5" s="1097"/>
      <c r="C5" s="1097"/>
      <c r="D5" s="1097"/>
      <c r="E5" s="1097"/>
    </row>
    <row r="6" spans="1:5" ht="13.8" thickBot="1">
      <c r="E6" s="45"/>
    </row>
    <row r="7" spans="1:5" ht="24" customHeight="1">
      <c r="A7" s="400" t="s">
        <v>40</v>
      </c>
      <c r="B7" s="401" t="s">
        <v>41</v>
      </c>
      <c r="C7" s="401" t="s">
        <v>328</v>
      </c>
      <c r="D7" s="401" t="s">
        <v>329</v>
      </c>
      <c r="E7" s="402" t="s">
        <v>332</v>
      </c>
    </row>
    <row r="8" spans="1:5" ht="24.6" customHeight="1">
      <c r="A8" s="394" t="s">
        <v>330</v>
      </c>
      <c r="B8" s="390"/>
      <c r="C8" s="389"/>
      <c r="D8" s="391"/>
      <c r="E8" s="395"/>
    </row>
    <row r="9" spans="1:5" ht="24.6" customHeight="1">
      <c r="A9" s="396" t="s">
        <v>331</v>
      </c>
      <c r="B9" s="389"/>
      <c r="C9" s="389"/>
      <c r="D9" s="391"/>
      <c r="E9" s="395"/>
    </row>
    <row r="10" spans="1:5" ht="24.6" customHeight="1">
      <c r="A10" s="397"/>
      <c r="B10" s="389"/>
      <c r="C10" s="389"/>
      <c r="D10" s="388"/>
      <c r="E10" s="395"/>
    </row>
    <row r="11" spans="1:5" ht="24.6" customHeight="1">
      <c r="A11" s="398"/>
      <c r="B11" s="392"/>
      <c r="C11" s="392"/>
      <c r="D11" s="393"/>
      <c r="E11" s="399"/>
    </row>
    <row r="12" spans="1:5" ht="24.6" customHeight="1">
      <c r="A12" s="398"/>
      <c r="B12" s="392"/>
      <c r="C12" s="392"/>
      <c r="D12" s="393"/>
      <c r="E12" s="399"/>
    </row>
    <row r="13" spans="1:5" ht="24.6" customHeight="1">
      <c r="A13" s="398"/>
      <c r="B13" s="392"/>
      <c r="C13" s="392"/>
      <c r="D13" s="393"/>
      <c r="E13" s="399"/>
    </row>
    <row r="14" spans="1:5" ht="24.6" customHeight="1">
      <c r="A14" s="398"/>
      <c r="B14" s="392"/>
      <c r="C14" s="392"/>
      <c r="D14" s="393"/>
      <c r="E14" s="399"/>
    </row>
    <row r="15" spans="1:5" ht="24.6" customHeight="1">
      <c r="A15" s="398"/>
      <c r="B15" s="392"/>
      <c r="C15" s="392"/>
      <c r="D15" s="393"/>
      <c r="E15" s="399"/>
    </row>
    <row r="16" spans="1:5" ht="14.4" thickBot="1">
      <c r="A16" s="403" t="s">
        <v>38</v>
      </c>
      <c r="B16" s="404">
        <f>SUM(B8:B15)</f>
        <v>0</v>
      </c>
      <c r="C16" s="404">
        <f>SUM(C8:C15)</f>
        <v>0</v>
      </c>
      <c r="D16" s="405"/>
      <c r="E16" s="406"/>
    </row>
    <row r="17" spans="1:5">
      <c r="A17" s="6"/>
      <c r="B17" s="6"/>
      <c r="C17" s="6"/>
      <c r="D17" s="6"/>
      <c r="E17" s="6"/>
    </row>
    <row r="18" spans="1:5">
      <c r="A18" s="7"/>
      <c r="B18" s="6"/>
      <c r="C18" s="6"/>
      <c r="D18" s="6"/>
      <c r="E18" s="6"/>
    </row>
    <row r="19" spans="1:5">
      <c r="A19" s="1097" t="s">
        <v>92</v>
      </c>
      <c r="B19" s="1097"/>
      <c r="C19" s="6"/>
      <c r="D19" s="6"/>
      <c r="E19" s="6"/>
    </row>
    <row r="20" spans="1:5">
      <c r="A20" s="6"/>
      <c r="B20" s="6"/>
      <c r="C20" s="6"/>
      <c r="D20" s="6"/>
      <c r="E20" s="6"/>
    </row>
  </sheetData>
  <mergeCells count="3">
    <mergeCell ref="A3:E3"/>
    <mergeCell ref="A19:B19"/>
    <mergeCell ref="A5:E5"/>
  </mergeCells>
  <phoneticPr fontId="2"/>
  <pageMargins left="0.7" right="0.7"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4BBB9-C3AC-4DA8-AD1C-CEF28F96BF76}">
  <dimension ref="A1:X23"/>
  <sheetViews>
    <sheetView view="pageBreakPreview" zoomScaleNormal="100" zoomScaleSheetLayoutView="100" workbookViewId="0">
      <selection sqref="A1:V1"/>
    </sheetView>
  </sheetViews>
  <sheetFormatPr defaultRowHeight="13.2"/>
  <cols>
    <col min="1" max="1" width="11.5546875" style="2" customWidth="1"/>
    <col min="2" max="2" width="4.21875" style="2" customWidth="1"/>
    <col min="3" max="3" width="3.44140625" style="2" customWidth="1"/>
    <col min="4" max="5" width="6.6640625" style="2" customWidth="1"/>
    <col min="6" max="6" width="5.88671875" style="2" customWidth="1"/>
    <col min="7" max="7" width="7.88671875" style="2" customWidth="1"/>
    <col min="8" max="8" width="6.21875" style="2" customWidth="1"/>
    <col min="9" max="9" width="5.6640625" style="2" customWidth="1"/>
    <col min="10" max="10" width="7.33203125" style="2" customWidth="1"/>
    <col min="11" max="11" width="5.88671875" style="2" customWidth="1"/>
    <col min="12" max="12" width="3.33203125" style="2" customWidth="1"/>
    <col min="13" max="13" width="8.6640625" style="2" customWidth="1"/>
    <col min="14" max="14" width="7.88671875" style="2" customWidth="1"/>
    <col min="15" max="15" width="5.88671875" style="2" customWidth="1"/>
    <col min="16" max="16" width="8.109375" style="2" customWidth="1"/>
    <col min="17" max="17" width="5.88671875" style="2" customWidth="1"/>
    <col min="18" max="18" width="8.109375" style="2" customWidth="1"/>
    <col min="19" max="19" width="5.88671875" style="2" customWidth="1"/>
    <col min="20" max="20" width="6" style="2" customWidth="1"/>
    <col min="21" max="21" width="6.33203125" style="2" customWidth="1"/>
    <col min="22" max="22" width="6.5546875" style="2" customWidth="1"/>
  </cols>
  <sheetData>
    <row r="1" spans="1:24" ht="19.2">
      <c r="A1" s="1099" t="s">
        <v>337</v>
      </c>
      <c r="B1" s="1099"/>
      <c r="C1" s="1099"/>
      <c r="D1" s="1099"/>
      <c r="E1" s="1099"/>
      <c r="F1" s="1099"/>
      <c r="G1" s="1099"/>
      <c r="H1" s="1099"/>
      <c r="I1" s="1099"/>
      <c r="J1" s="1099"/>
      <c r="K1" s="1099"/>
      <c r="L1" s="1099"/>
      <c r="M1" s="1099"/>
      <c r="N1" s="1099"/>
      <c r="O1" s="1099"/>
      <c r="P1" s="1099"/>
      <c r="Q1" s="1099"/>
      <c r="R1" s="1099"/>
      <c r="S1" s="1099"/>
      <c r="T1" s="1099"/>
      <c r="U1" s="1099"/>
      <c r="V1" s="1099"/>
    </row>
    <row r="2" spans="1:24" ht="19.2">
      <c r="A2" s="8"/>
      <c r="B2" s="8"/>
      <c r="C2" s="8"/>
      <c r="D2" s="8"/>
      <c r="E2" s="8"/>
      <c r="F2" s="8"/>
      <c r="G2" s="8"/>
      <c r="H2" s="8"/>
      <c r="I2" s="8"/>
      <c r="J2" s="8"/>
      <c r="K2" s="8"/>
      <c r="L2" s="8"/>
      <c r="M2" s="8"/>
      <c r="N2" s="8"/>
      <c r="O2" s="8"/>
      <c r="P2" s="8"/>
      <c r="Q2" s="8"/>
      <c r="R2" s="8"/>
      <c r="S2" s="8"/>
      <c r="T2" s="8"/>
      <c r="U2" s="8"/>
      <c r="V2" s="8"/>
      <c r="X2" s="2" t="s">
        <v>560</v>
      </c>
    </row>
    <row r="3" spans="1:24" ht="16.8" customHeight="1">
      <c r="A3" s="4" t="s">
        <v>43</v>
      </c>
      <c r="B3" s="4" t="s">
        <v>0</v>
      </c>
      <c r="C3" s="4"/>
      <c r="D3" s="4"/>
      <c r="E3" s="4"/>
      <c r="G3" s="4" t="s">
        <v>6</v>
      </c>
      <c r="H3" s="4"/>
      <c r="I3" s="1100" t="str">
        <f>'04事業概要'!C13</f>
        <v>医療法人社団東京会</v>
      </c>
      <c r="J3" s="1100"/>
      <c r="K3" s="1100"/>
      <c r="L3" s="1100"/>
      <c r="N3" s="4" t="s">
        <v>78</v>
      </c>
      <c r="O3" s="4"/>
      <c r="P3" s="4"/>
      <c r="Q3" s="1100" t="str">
        <f>'04事業概要'!C7</f>
        <v>介護老人保健施設東京都庁</v>
      </c>
      <c r="R3" s="1100"/>
      <c r="S3" s="1100"/>
      <c r="T3" s="1100"/>
      <c r="U3" s="1100"/>
      <c r="V3" s="1100"/>
      <c r="X3" s="2" t="s">
        <v>554</v>
      </c>
    </row>
    <row r="4" spans="1:24" ht="19.2">
      <c r="A4" s="8"/>
      <c r="B4" s="8"/>
      <c r="C4" s="8"/>
      <c r="D4" s="8"/>
      <c r="E4" s="8"/>
      <c r="F4" s="8"/>
      <c r="G4" s="9"/>
      <c r="H4" s="9"/>
      <c r="I4" s="8"/>
      <c r="J4" s="8"/>
      <c r="K4" s="8"/>
      <c r="L4" s="8"/>
      <c r="M4" s="8"/>
      <c r="N4" s="9"/>
      <c r="O4" s="9"/>
      <c r="P4" s="9"/>
      <c r="Q4" s="9"/>
      <c r="R4" s="9"/>
      <c r="S4" s="9"/>
      <c r="T4" s="9"/>
      <c r="U4" s="9"/>
      <c r="V4" s="8"/>
    </row>
    <row r="5" spans="1:24" ht="19.2">
      <c r="A5" s="4" t="s">
        <v>559</v>
      </c>
      <c r="B5" s="1104" t="s">
        <v>560</v>
      </c>
      <c r="C5" s="1104"/>
      <c r="D5" s="1104"/>
      <c r="E5" s="1104"/>
      <c r="G5" s="1101" t="s">
        <v>5</v>
      </c>
      <c r="H5" s="1101"/>
      <c r="I5" s="1102" t="str">
        <f>'04事業概要'!C7</f>
        <v>介護老人保健施設東京都庁</v>
      </c>
      <c r="J5" s="1102"/>
      <c r="K5" s="1102"/>
      <c r="L5" s="1102"/>
      <c r="N5" s="1101" t="s">
        <v>44</v>
      </c>
      <c r="O5" s="1101"/>
      <c r="P5" s="1101"/>
      <c r="Q5" s="1103"/>
      <c r="R5" s="1103"/>
    </row>
    <row r="7" spans="1:24" ht="13.8" thickBot="1">
      <c r="A7" s="2" t="s">
        <v>45</v>
      </c>
    </row>
    <row r="8" spans="1:24" ht="26.4" customHeight="1" thickBot="1">
      <c r="A8" s="1105" t="s">
        <v>335</v>
      </c>
      <c r="B8" s="1106"/>
      <c r="C8" s="1107"/>
      <c r="D8" s="1108" t="str">
        <f>'04事業概要'!C54</f>
        <v>令和〇年9月1日</v>
      </c>
      <c r="E8" s="1108"/>
      <c r="F8" s="1108"/>
      <c r="G8" s="1108"/>
      <c r="H8" s="1109"/>
      <c r="I8" s="1105" t="s">
        <v>46</v>
      </c>
      <c r="J8" s="1106"/>
      <c r="K8" s="1106"/>
      <c r="L8" s="1106"/>
      <c r="M8" s="1110" t="str">
        <f>'04事業概要'!C55</f>
        <v>令和△年6月30日</v>
      </c>
      <c r="N8" s="1111"/>
      <c r="O8" s="1111"/>
      <c r="P8" s="1112"/>
      <c r="Q8" s="3"/>
    </row>
    <row r="9" spans="1:24">
      <c r="A9" s="3"/>
      <c r="B9" s="3"/>
      <c r="C9" s="3"/>
      <c r="D9" s="3"/>
      <c r="E9" s="3"/>
      <c r="F9" s="3"/>
      <c r="G9" s="3"/>
      <c r="H9" s="3"/>
      <c r="I9" s="3"/>
      <c r="J9" s="3"/>
      <c r="K9" s="3"/>
      <c r="L9" s="3"/>
      <c r="M9" s="3"/>
      <c r="N9" s="3"/>
      <c r="O9" s="3"/>
      <c r="P9" s="3"/>
      <c r="Q9" s="3"/>
    </row>
    <row r="10" spans="1:24">
      <c r="I10" s="3"/>
      <c r="J10" s="3"/>
    </row>
    <row r="11" spans="1:24" ht="13.8" thickBot="1">
      <c r="A11" s="2" t="s">
        <v>47</v>
      </c>
      <c r="G11" s="10"/>
      <c r="V11" s="1" t="s">
        <v>48</v>
      </c>
    </row>
    <row r="12" spans="1:24">
      <c r="A12" s="1113" t="s">
        <v>49</v>
      </c>
      <c r="B12" s="1115" t="s">
        <v>50</v>
      </c>
      <c r="C12" s="1116"/>
      <c r="D12" s="1119" t="s">
        <v>51</v>
      </c>
      <c r="E12" s="1120"/>
      <c r="F12" s="1125" t="s">
        <v>52</v>
      </c>
      <c r="G12" s="1125"/>
      <c r="H12" s="1125"/>
      <c r="I12" s="1125"/>
      <c r="J12" s="1125"/>
      <c r="K12" s="1125"/>
      <c r="L12" s="1120" t="s">
        <v>53</v>
      </c>
      <c r="M12" s="1120"/>
      <c r="N12" s="1120" t="s">
        <v>54</v>
      </c>
      <c r="O12" s="1120"/>
      <c r="P12" s="1115" t="s">
        <v>55</v>
      </c>
      <c r="Q12" s="1116"/>
      <c r="R12" s="1115" t="s">
        <v>56</v>
      </c>
      <c r="S12" s="1116"/>
      <c r="T12" s="1115" t="s">
        <v>57</v>
      </c>
      <c r="U12" s="1115" t="s">
        <v>58</v>
      </c>
      <c r="V12" s="1126"/>
    </row>
    <row r="13" spans="1:24">
      <c r="A13" s="1114"/>
      <c r="B13" s="1117"/>
      <c r="C13" s="1118"/>
      <c r="D13" s="1121"/>
      <c r="E13" s="1122"/>
      <c r="F13" s="1122" t="s">
        <v>59</v>
      </c>
      <c r="G13" s="1122"/>
      <c r="H13" s="1122" t="s">
        <v>12</v>
      </c>
      <c r="I13" s="1122"/>
      <c r="J13" s="1122" t="s">
        <v>60</v>
      </c>
      <c r="K13" s="1122"/>
      <c r="L13" s="1122"/>
      <c r="M13" s="1122"/>
      <c r="N13" s="1122"/>
      <c r="O13" s="1122"/>
      <c r="P13" s="1117"/>
      <c r="Q13" s="1118"/>
      <c r="R13" s="1117"/>
      <c r="S13" s="1118"/>
      <c r="T13" s="1117"/>
      <c r="U13" s="1117"/>
      <c r="V13" s="1127"/>
    </row>
    <row r="14" spans="1:24">
      <c r="A14" s="1114"/>
      <c r="B14" s="1117"/>
      <c r="C14" s="1118"/>
      <c r="D14" s="1123"/>
      <c r="E14" s="1124"/>
      <c r="F14" s="1124"/>
      <c r="G14" s="1124"/>
      <c r="H14" s="1124"/>
      <c r="I14" s="1124"/>
      <c r="J14" s="1124"/>
      <c r="K14" s="1124"/>
      <c r="L14" s="1124"/>
      <c r="M14" s="1124"/>
      <c r="N14" s="1124"/>
      <c r="O14" s="1124"/>
      <c r="P14" s="1117"/>
      <c r="Q14" s="1118"/>
      <c r="R14" s="1128" t="s">
        <v>61</v>
      </c>
      <c r="S14" s="1129"/>
      <c r="T14" s="1117"/>
      <c r="U14" s="1117"/>
      <c r="V14" s="1127"/>
    </row>
    <row r="15" spans="1:24">
      <c r="A15" s="12"/>
      <c r="B15" s="13"/>
      <c r="C15" s="14"/>
      <c r="D15" s="15"/>
      <c r="E15" s="16"/>
      <c r="F15" s="1128"/>
      <c r="G15" s="1129"/>
      <c r="H15" s="1128" t="s">
        <v>62</v>
      </c>
      <c r="I15" s="1129"/>
      <c r="J15" s="17"/>
      <c r="K15" s="16"/>
      <c r="L15" s="17"/>
      <c r="M15" s="16"/>
      <c r="N15" s="17"/>
      <c r="O15" s="16"/>
      <c r="P15" s="15"/>
      <c r="Q15" s="15"/>
      <c r="R15" s="1128"/>
      <c r="S15" s="1129"/>
      <c r="T15" s="11"/>
      <c r="U15" s="1130" t="s">
        <v>63</v>
      </c>
      <c r="V15" s="1131"/>
    </row>
    <row r="16" spans="1:24" ht="13.8" thickBot="1">
      <c r="A16" s="18"/>
      <c r="B16" s="19" t="s">
        <v>64</v>
      </c>
      <c r="C16" s="20"/>
      <c r="D16" s="21" t="s">
        <v>1</v>
      </c>
      <c r="E16" s="22" t="s">
        <v>65</v>
      </c>
      <c r="F16" s="23" t="s">
        <v>66</v>
      </c>
      <c r="G16" s="22" t="s">
        <v>65</v>
      </c>
      <c r="H16" s="24" t="s">
        <v>67</v>
      </c>
      <c r="I16" s="25" t="s">
        <v>65</v>
      </c>
      <c r="J16" s="1132" t="s">
        <v>68</v>
      </c>
      <c r="K16" s="1133"/>
      <c r="L16" s="23" t="s">
        <v>69</v>
      </c>
      <c r="M16" s="22" t="s">
        <v>65</v>
      </c>
      <c r="N16" s="1134" t="s">
        <v>70</v>
      </c>
      <c r="O16" s="1135"/>
      <c r="P16" s="26" t="s">
        <v>71</v>
      </c>
      <c r="Q16" s="27" t="s">
        <v>65</v>
      </c>
      <c r="R16" s="23" t="s">
        <v>72</v>
      </c>
      <c r="S16" s="22" t="s">
        <v>65</v>
      </c>
      <c r="T16" s="24" t="s">
        <v>73</v>
      </c>
      <c r="U16" s="1132" t="s">
        <v>74</v>
      </c>
      <c r="V16" s="1136"/>
    </row>
    <row r="17" spans="1:22" ht="33.6" customHeight="1">
      <c r="A17" s="786" t="str">
        <f>'16事業費目別内訳'!G6</f>
        <v>令和８年度</v>
      </c>
      <c r="B17" s="1161">
        <f>'16事業費目別内訳'!F3</f>
        <v>0.8</v>
      </c>
      <c r="C17" s="1162"/>
      <c r="D17" s="1137">
        <f>'16事業費目別内訳'!G32</f>
        <v>159623686</v>
      </c>
      <c r="E17" s="1138"/>
      <c r="F17" s="1139">
        <f>'16事業費目別内訳'!G19</f>
        <v>150063927</v>
      </c>
      <c r="G17" s="1140"/>
      <c r="H17" s="1141">
        <f>'16事業費目別内訳'!G20</f>
        <v>3473070</v>
      </c>
      <c r="I17" s="1142"/>
      <c r="J17" s="1143">
        <f>F17+H17</f>
        <v>153536997</v>
      </c>
      <c r="K17" s="1144"/>
      <c r="L17" s="1145"/>
      <c r="M17" s="1146"/>
      <c r="N17" s="1147">
        <f>D17-L17</f>
        <v>159623686</v>
      </c>
      <c r="O17" s="1148"/>
      <c r="P17" s="1174">
        <f>245590000*B17</f>
        <v>196472000</v>
      </c>
      <c r="Q17" s="1175"/>
      <c r="R17" s="1149">
        <f>MIN(J17,N17,P17)</f>
        <v>153536997</v>
      </c>
      <c r="S17" s="1176"/>
      <c r="T17" s="28">
        <v>0.75</v>
      </c>
      <c r="U17" s="1149">
        <f>ROUNDDOWN(R17*T17,-3)</f>
        <v>115152000</v>
      </c>
      <c r="V17" s="1150"/>
    </row>
    <row r="18" spans="1:22" ht="33.6" customHeight="1" thickBot="1">
      <c r="A18" s="787" t="str">
        <f>'16事業費目別内訳'!H6</f>
        <v>令和９年度</v>
      </c>
      <c r="B18" s="1163">
        <f>'16事業費目別内訳'!H3</f>
        <v>0.2</v>
      </c>
      <c r="C18" s="1164"/>
      <c r="D18" s="1153">
        <f>'16事業費目別内訳'!H32</f>
        <v>39905921</v>
      </c>
      <c r="E18" s="1154"/>
      <c r="F18" s="1153">
        <f>'16事業費目別内訳'!H19</f>
        <v>37515982</v>
      </c>
      <c r="G18" s="1154"/>
      <c r="H18" s="1153">
        <f>'16事業費目別内訳'!H20</f>
        <v>868267</v>
      </c>
      <c r="I18" s="1154"/>
      <c r="J18" s="1151">
        <f>F18+H18</f>
        <v>38384249</v>
      </c>
      <c r="K18" s="1152"/>
      <c r="L18" s="1155"/>
      <c r="M18" s="1156"/>
      <c r="N18" s="1157">
        <f>D18-L18</f>
        <v>39905921</v>
      </c>
      <c r="O18" s="1158"/>
      <c r="P18" s="1151">
        <f>245590000*B18</f>
        <v>49118000</v>
      </c>
      <c r="Q18" s="1152"/>
      <c r="R18" s="1151">
        <f>MIN(J18,N18,P18)</f>
        <v>38384249</v>
      </c>
      <c r="S18" s="1152"/>
      <c r="T18" s="29">
        <v>0.75</v>
      </c>
      <c r="U18" s="1151">
        <f>ROUNDDOWN(R18*T18,-3)</f>
        <v>28788000</v>
      </c>
      <c r="V18" s="1167"/>
    </row>
    <row r="19" spans="1:22" ht="33.6" customHeight="1" thickTop="1" thickBot="1">
      <c r="A19" s="30" t="s">
        <v>76</v>
      </c>
      <c r="B19" s="1159">
        <f>B17+B18</f>
        <v>1</v>
      </c>
      <c r="C19" s="1160"/>
      <c r="D19" s="1168">
        <f>D17+D18</f>
        <v>199529607</v>
      </c>
      <c r="E19" s="1169"/>
      <c r="F19" s="1170">
        <f>F17+F18</f>
        <v>187579909</v>
      </c>
      <c r="G19" s="1171"/>
      <c r="H19" s="1170">
        <f>H17+H18</f>
        <v>4341337</v>
      </c>
      <c r="I19" s="1171"/>
      <c r="J19" s="1170">
        <f>J17+J18</f>
        <v>191921246</v>
      </c>
      <c r="K19" s="1171"/>
      <c r="L19" s="1170">
        <f>L17+L18</f>
        <v>0</v>
      </c>
      <c r="M19" s="1171"/>
      <c r="N19" s="1172">
        <f>N17+N18</f>
        <v>199529607</v>
      </c>
      <c r="O19" s="1173"/>
      <c r="P19" s="1165">
        <f>P17+P18</f>
        <v>245590000</v>
      </c>
      <c r="Q19" s="1171"/>
      <c r="R19" s="1165">
        <f>R17+R18</f>
        <v>191921246</v>
      </c>
      <c r="S19" s="1171"/>
      <c r="T19" s="31">
        <v>0.75</v>
      </c>
      <c r="U19" s="1165">
        <f>U17+U18</f>
        <v>143940000</v>
      </c>
      <c r="V19" s="1166"/>
    </row>
    <row r="20" spans="1:22">
      <c r="B20" s="32"/>
      <c r="C20" s="32"/>
      <c r="D20" s="32"/>
      <c r="E20" s="32"/>
      <c r="F20" s="32"/>
      <c r="G20" s="32"/>
      <c r="H20" s="32"/>
      <c r="I20" s="32"/>
      <c r="J20" s="32"/>
      <c r="K20" s="32"/>
      <c r="L20" s="32"/>
      <c r="M20" s="32"/>
      <c r="N20" s="32"/>
      <c r="O20" s="32"/>
      <c r="P20" s="32"/>
      <c r="Q20" s="32"/>
      <c r="R20" s="32"/>
      <c r="S20" s="32"/>
      <c r="T20" s="32"/>
      <c r="U20" s="32"/>
    </row>
    <row r="21" spans="1:22">
      <c r="A21" s="33" t="s">
        <v>77</v>
      </c>
      <c r="B21" s="33"/>
      <c r="C21" s="33"/>
      <c r="D21" s="33"/>
      <c r="E21" s="33"/>
      <c r="F21" s="33"/>
      <c r="G21" s="33"/>
      <c r="H21" s="33"/>
      <c r="I21" s="33"/>
      <c r="J21" s="33"/>
      <c r="K21" s="33"/>
      <c r="L21" s="33"/>
      <c r="M21" s="33"/>
      <c r="N21" s="33"/>
      <c r="O21" s="33"/>
      <c r="P21" s="33"/>
      <c r="Q21" s="33"/>
      <c r="R21" s="33"/>
      <c r="S21" s="33"/>
      <c r="T21" s="33"/>
      <c r="U21" s="33"/>
      <c r="V21" s="33"/>
    </row>
    <row r="22" spans="1:22">
      <c r="A22" s="33" t="s">
        <v>556</v>
      </c>
      <c r="B22" s="33"/>
      <c r="C22" s="33"/>
      <c r="D22" s="33"/>
      <c r="E22" s="33"/>
      <c r="F22" s="33"/>
      <c r="G22" s="33"/>
      <c r="H22" s="33"/>
      <c r="I22" s="33"/>
      <c r="J22" s="33"/>
      <c r="K22" s="33"/>
      <c r="L22" s="33"/>
      <c r="M22" s="33"/>
      <c r="N22" s="33"/>
      <c r="O22" s="33"/>
      <c r="P22" s="33"/>
      <c r="Q22" s="33"/>
      <c r="R22" s="33"/>
      <c r="S22" s="33"/>
      <c r="T22" s="33"/>
      <c r="U22" s="33"/>
      <c r="V22" s="33"/>
    </row>
    <row r="23" spans="1:22" s="5" customFormat="1" ht="11.25" customHeight="1">
      <c r="A23" s="34" t="s">
        <v>561</v>
      </c>
    </row>
  </sheetData>
  <mergeCells count="62">
    <mergeCell ref="B19:C19"/>
    <mergeCell ref="B17:C17"/>
    <mergeCell ref="B18:C18"/>
    <mergeCell ref="U19:V19"/>
    <mergeCell ref="R18:S18"/>
    <mergeCell ref="U18:V18"/>
    <mergeCell ref="D19:E19"/>
    <mergeCell ref="F19:G19"/>
    <mergeCell ref="H19:I19"/>
    <mergeCell ref="J19:K19"/>
    <mergeCell ref="L19:M19"/>
    <mergeCell ref="N19:O19"/>
    <mergeCell ref="P19:Q19"/>
    <mergeCell ref="R19:S19"/>
    <mergeCell ref="P17:Q17"/>
    <mergeCell ref="R17:S17"/>
    <mergeCell ref="P18:Q18"/>
    <mergeCell ref="D18:E18"/>
    <mergeCell ref="F18:G18"/>
    <mergeCell ref="H18:I18"/>
    <mergeCell ref="J18:K18"/>
    <mergeCell ref="L18:M18"/>
    <mergeCell ref="N18:O18"/>
    <mergeCell ref="J16:K16"/>
    <mergeCell ref="N16:O16"/>
    <mergeCell ref="U16:V16"/>
    <mergeCell ref="D17:E17"/>
    <mergeCell ref="F17:G17"/>
    <mergeCell ref="H17:I17"/>
    <mergeCell ref="J17:K17"/>
    <mergeCell ref="L17:M17"/>
    <mergeCell ref="N17:O17"/>
    <mergeCell ref="U17:V17"/>
    <mergeCell ref="R12:S13"/>
    <mergeCell ref="T12:T14"/>
    <mergeCell ref="U12:V14"/>
    <mergeCell ref="F13:G14"/>
    <mergeCell ref="H13:I14"/>
    <mergeCell ref="J13:K14"/>
    <mergeCell ref="R14:S15"/>
    <mergeCell ref="F15:G15"/>
    <mergeCell ref="H15:I15"/>
    <mergeCell ref="U15:V15"/>
    <mergeCell ref="A8:C8"/>
    <mergeCell ref="D8:H8"/>
    <mergeCell ref="I8:L8"/>
    <mergeCell ref="M8:P8"/>
    <mergeCell ref="A12:A14"/>
    <mergeCell ref="B12:C14"/>
    <mergeCell ref="D12:E14"/>
    <mergeCell ref="F12:K12"/>
    <mergeCell ref="L12:M14"/>
    <mergeCell ref="N12:O14"/>
    <mergeCell ref="P12:Q14"/>
    <mergeCell ref="A1:V1"/>
    <mergeCell ref="I3:L3"/>
    <mergeCell ref="Q3:V3"/>
    <mergeCell ref="G5:H5"/>
    <mergeCell ref="I5:L5"/>
    <mergeCell ref="N5:P5"/>
    <mergeCell ref="Q5:R5"/>
    <mergeCell ref="B5:E5"/>
  </mergeCells>
  <phoneticPr fontId="2"/>
  <dataValidations count="2">
    <dataValidation type="custom" allowBlank="1" showInputMessage="1" showErrorMessage="1" error="工事請負費の対象経費（C欄）の２．６％を超過しています。" sqref="H17:I18" xr:uid="{7BAA0CAC-EE5E-4790-85BD-3F8F6A40C6FF}">
      <formula1>H17&lt;=ROUNDDOWN(F17*0.026,1)</formula1>
    </dataValidation>
    <dataValidation type="list" allowBlank="1" showInputMessage="1" showErrorMessage="1" sqref="B5:E5" xr:uid="{3063B650-ADF5-44C0-803F-A11CC5AB0553}">
      <formula1>$X$2:$X$3</formula1>
    </dataValidation>
  </dataValidations>
  <pageMargins left="0.7" right="0.7" top="0.75" bottom="0.75" header="0.3" footer="0.3"/>
  <pageSetup paperSize="9" scale="61"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E4E58-3B6F-4127-8B3D-1A4FBABAAEC9}">
  <dimension ref="A1:X23"/>
  <sheetViews>
    <sheetView view="pageBreakPreview" zoomScaleNormal="100" zoomScaleSheetLayoutView="100" workbookViewId="0">
      <selection sqref="A1:V1"/>
    </sheetView>
  </sheetViews>
  <sheetFormatPr defaultRowHeight="13.2"/>
  <cols>
    <col min="1" max="1" width="11.5546875" style="2" customWidth="1"/>
    <col min="2" max="2" width="4.44140625" style="2" customWidth="1"/>
    <col min="3" max="3" width="3.44140625" style="2" customWidth="1"/>
    <col min="4" max="5" width="7.33203125" style="2" customWidth="1"/>
    <col min="6" max="6" width="5.88671875" style="2" customWidth="1"/>
    <col min="7" max="7" width="7.88671875" style="2" customWidth="1"/>
    <col min="8" max="8" width="6.21875" style="2" customWidth="1"/>
    <col min="9" max="9" width="5.6640625" style="2" customWidth="1"/>
    <col min="10" max="10" width="7.33203125" style="2" customWidth="1"/>
    <col min="11" max="11" width="5.88671875" style="2" customWidth="1"/>
    <col min="12" max="12" width="3.33203125" style="2" customWidth="1"/>
    <col min="13" max="13" width="8.6640625" style="2" customWidth="1"/>
    <col min="14" max="14" width="7.88671875" style="2" customWidth="1"/>
    <col min="15" max="15" width="5.88671875" style="2" customWidth="1"/>
    <col min="16" max="16" width="8.109375" style="2" customWidth="1"/>
    <col min="17" max="17" width="5.88671875" style="2" customWidth="1"/>
    <col min="18" max="18" width="8.109375" style="2" customWidth="1"/>
    <col min="19" max="19" width="5.88671875" style="2" customWidth="1"/>
    <col min="20" max="20" width="6" style="2" customWidth="1"/>
    <col min="21" max="21" width="7.44140625" style="2" customWidth="1"/>
    <col min="22" max="22" width="6.5546875" style="2" customWidth="1"/>
  </cols>
  <sheetData>
    <row r="1" spans="1:24" ht="19.2">
      <c r="A1" s="1099" t="s">
        <v>563</v>
      </c>
      <c r="B1" s="1099"/>
      <c r="C1" s="1099"/>
      <c r="D1" s="1099"/>
      <c r="E1" s="1099"/>
      <c r="F1" s="1099"/>
      <c r="G1" s="1099"/>
      <c r="H1" s="1099"/>
      <c r="I1" s="1099"/>
      <c r="J1" s="1099"/>
      <c r="K1" s="1099"/>
      <c r="L1" s="1099"/>
      <c r="M1" s="1099"/>
      <c r="N1" s="1099"/>
      <c r="O1" s="1099"/>
      <c r="P1" s="1099"/>
      <c r="Q1" s="1099"/>
      <c r="R1" s="1099"/>
      <c r="S1" s="1099"/>
      <c r="T1" s="1099"/>
      <c r="U1" s="1099"/>
      <c r="V1" s="1099"/>
    </row>
    <row r="2" spans="1:24" ht="19.2">
      <c r="A2" s="8"/>
      <c r="B2" s="8"/>
      <c r="C2" s="8"/>
      <c r="D2" s="8"/>
      <c r="E2" s="8"/>
      <c r="F2" s="8"/>
      <c r="G2" s="8"/>
      <c r="H2" s="8"/>
      <c r="I2" s="8"/>
      <c r="J2" s="8"/>
      <c r="K2" s="8"/>
      <c r="L2" s="8"/>
      <c r="M2" s="8"/>
      <c r="N2" s="8"/>
      <c r="O2" s="8"/>
      <c r="P2" s="8"/>
      <c r="Q2" s="8"/>
      <c r="R2" s="8"/>
      <c r="S2" s="8"/>
      <c r="T2" s="8"/>
      <c r="U2" s="8"/>
      <c r="V2" s="8"/>
      <c r="X2" s="2"/>
    </row>
    <row r="3" spans="1:24" ht="16.8" customHeight="1">
      <c r="A3" s="4" t="s">
        <v>43</v>
      </c>
      <c r="B3" s="4" t="s">
        <v>0</v>
      </c>
      <c r="C3" s="4"/>
      <c r="D3" s="4"/>
      <c r="E3" s="4"/>
      <c r="G3" s="4" t="s">
        <v>6</v>
      </c>
      <c r="H3" s="4"/>
      <c r="I3" s="1100" t="str">
        <f>'04事業概要'!C13</f>
        <v>医療法人社団東京会</v>
      </c>
      <c r="J3" s="1100"/>
      <c r="K3" s="1100"/>
      <c r="L3" s="1100"/>
      <c r="N3" s="4" t="s">
        <v>78</v>
      </c>
      <c r="O3" s="4"/>
      <c r="P3" s="4"/>
      <c r="Q3" s="1100" t="str">
        <f>'04事業概要'!C7</f>
        <v>介護老人保健施設東京都庁</v>
      </c>
      <c r="R3" s="1100"/>
      <c r="S3" s="1100"/>
      <c r="T3" s="1100"/>
      <c r="U3" s="1100"/>
      <c r="V3" s="1100"/>
      <c r="X3" s="2"/>
    </row>
    <row r="4" spans="1:24" ht="19.2">
      <c r="A4" s="8"/>
      <c r="B4" s="8"/>
      <c r="C4" s="8"/>
      <c r="D4" s="8"/>
      <c r="E4" s="8"/>
      <c r="F4" s="8"/>
      <c r="G4" s="9"/>
      <c r="H4" s="9"/>
      <c r="I4" s="8"/>
      <c r="J4" s="8"/>
      <c r="K4" s="8"/>
      <c r="L4" s="8"/>
      <c r="M4" s="8"/>
      <c r="N4" s="9"/>
      <c r="O4" s="9"/>
      <c r="P4" s="9"/>
      <c r="Q4" s="9"/>
      <c r="R4" s="9"/>
      <c r="S4" s="9"/>
      <c r="T4" s="9"/>
      <c r="U4" s="9"/>
      <c r="V4" s="8"/>
    </row>
    <row r="5" spans="1:24" ht="19.2">
      <c r="A5" s="4" t="s">
        <v>559</v>
      </c>
      <c r="B5" s="1177" t="s">
        <v>562</v>
      </c>
      <c r="C5" s="1177"/>
      <c r="D5" s="1177"/>
      <c r="E5" s="1177"/>
      <c r="G5" s="1101" t="s">
        <v>5</v>
      </c>
      <c r="H5" s="1101"/>
      <c r="I5" s="1102" t="str">
        <f>'04事業概要'!C7</f>
        <v>介護老人保健施設東京都庁</v>
      </c>
      <c r="J5" s="1102"/>
      <c r="K5" s="1102"/>
      <c r="L5" s="1102"/>
      <c r="N5" s="1101" t="s">
        <v>44</v>
      </c>
      <c r="O5" s="1101"/>
      <c r="P5" s="1101"/>
      <c r="Q5" s="1103"/>
      <c r="R5" s="1103"/>
    </row>
    <row r="7" spans="1:24" ht="13.8" thickBot="1">
      <c r="A7" s="2" t="s">
        <v>45</v>
      </c>
    </row>
    <row r="8" spans="1:24" ht="26.4" customHeight="1" thickBot="1">
      <c r="A8" s="1105" t="s">
        <v>335</v>
      </c>
      <c r="B8" s="1106"/>
      <c r="C8" s="1107"/>
      <c r="D8" s="1108" t="str">
        <f>'04事業概要'!C54</f>
        <v>令和〇年9月1日</v>
      </c>
      <c r="E8" s="1108"/>
      <c r="F8" s="1108"/>
      <c r="G8" s="1108"/>
      <c r="H8" s="1109"/>
      <c r="I8" s="1105" t="s">
        <v>46</v>
      </c>
      <c r="J8" s="1106"/>
      <c r="K8" s="1106"/>
      <c r="L8" s="1106"/>
      <c r="M8" s="1110" t="str">
        <f>'04事業概要'!C55</f>
        <v>令和△年6月30日</v>
      </c>
      <c r="N8" s="1111"/>
      <c r="O8" s="1111"/>
      <c r="P8" s="1112"/>
      <c r="Q8" s="3"/>
    </row>
    <row r="9" spans="1:24">
      <c r="A9" s="3"/>
      <c r="B9" s="3"/>
      <c r="C9" s="3"/>
      <c r="D9" s="3"/>
      <c r="E9" s="3"/>
      <c r="F9" s="3"/>
      <c r="G9" s="3"/>
      <c r="H9" s="3"/>
      <c r="I9" s="3"/>
      <c r="J9" s="3"/>
      <c r="K9" s="3"/>
      <c r="L9" s="3"/>
      <c r="M9" s="3"/>
      <c r="N9" s="3"/>
      <c r="O9" s="3"/>
      <c r="P9" s="3"/>
      <c r="Q9" s="3"/>
    </row>
    <row r="10" spans="1:24">
      <c r="I10" s="3"/>
      <c r="J10" s="3"/>
    </row>
    <row r="11" spans="1:24" ht="13.8" thickBot="1">
      <c r="A11" s="2" t="s">
        <v>47</v>
      </c>
      <c r="G11" s="10"/>
      <c r="V11" s="1" t="s">
        <v>48</v>
      </c>
    </row>
    <row r="12" spans="1:24">
      <c r="A12" s="1113" t="s">
        <v>49</v>
      </c>
      <c r="B12" s="1115" t="s">
        <v>50</v>
      </c>
      <c r="C12" s="1116"/>
      <c r="D12" s="1119" t="s">
        <v>51</v>
      </c>
      <c r="E12" s="1120"/>
      <c r="F12" s="1125" t="s">
        <v>52</v>
      </c>
      <c r="G12" s="1125"/>
      <c r="H12" s="1125"/>
      <c r="I12" s="1125"/>
      <c r="J12" s="1125"/>
      <c r="K12" s="1125"/>
      <c r="L12" s="1120" t="s">
        <v>53</v>
      </c>
      <c r="M12" s="1120"/>
      <c r="N12" s="1120" t="s">
        <v>54</v>
      </c>
      <c r="O12" s="1120"/>
      <c r="P12" s="1115" t="s">
        <v>55</v>
      </c>
      <c r="Q12" s="1116"/>
      <c r="R12" s="1115" t="s">
        <v>56</v>
      </c>
      <c r="S12" s="1116"/>
      <c r="T12" s="1115" t="s">
        <v>57</v>
      </c>
      <c r="U12" s="1115" t="s">
        <v>58</v>
      </c>
      <c r="V12" s="1126"/>
    </row>
    <row r="13" spans="1:24">
      <c r="A13" s="1114"/>
      <c r="B13" s="1117"/>
      <c r="C13" s="1118"/>
      <c r="D13" s="1121"/>
      <c r="E13" s="1122"/>
      <c r="F13" s="1122" t="s">
        <v>59</v>
      </c>
      <c r="G13" s="1122"/>
      <c r="H13" s="1122" t="s">
        <v>12</v>
      </c>
      <c r="I13" s="1122"/>
      <c r="J13" s="1122" t="s">
        <v>60</v>
      </c>
      <c r="K13" s="1122"/>
      <c r="L13" s="1122"/>
      <c r="M13" s="1122"/>
      <c r="N13" s="1122"/>
      <c r="O13" s="1122"/>
      <c r="P13" s="1117"/>
      <c r="Q13" s="1118"/>
      <c r="R13" s="1117"/>
      <c r="S13" s="1118"/>
      <c r="T13" s="1117"/>
      <c r="U13" s="1117"/>
      <c r="V13" s="1127"/>
    </row>
    <row r="14" spans="1:24">
      <c r="A14" s="1114"/>
      <c r="B14" s="1117"/>
      <c r="C14" s="1118"/>
      <c r="D14" s="1123"/>
      <c r="E14" s="1124"/>
      <c r="F14" s="1124"/>
      <c r="G14" s="1124"/>
      <c r="H14" s="1124"/>
      <c r="I14" s="1124"/>
      <c r="J14" s="1124"/>
      <c r="K14" s="1124"/>
      <c r="L14" s="1124"/>
      <c r="M14" s="1124"/>
      <c r="N14" s="1124"/>
      <c r="O14" s="1124"/>
      <c r="P14" s="1117"/>
      <c r="Q14" s="1118"/>
      <c r="R14" s="1128" t="s">
        <v>61</v>
      </c>
      <c r="S14" s="1129"/>
      <c r="T14" s="1117"/>
      <c r="U14" s="1117"/>
      <c r="V14" s="1127"/>
    </row>
    <row r="15" spans="1:24">
      <c r="A15" s="12"/>
      <c r="B15" s="13"/>
      <c r="C15" s="14"/>
      <c r="D15" s="15"/>
      <c r="E15" s="16"/>
      <c r="F15" s="1128"/>
      <c r="G15" s="1129"/>
      <c r="H15" s="1128" t="s">
        <v>62</v>
      </c>
      <c r="I15" s="1129"/>
      <c r="J15" s="17"/>
      <c r="K15" s="16"/>
      <c r="L15" s="17"/>
      <c r="M15" s="16"/>
      <c r="N15" s="17"/>
      <c r="O15" s="16"/>
      <c r="P15" s="15"/>
      <c r="Q15" s="15"/>
      <c r="R15" s="1128"/>
      <c r="S15" s="1129"/>
      <c r="T15" s="11"/>
      <c r="U15" s="1130" t="s">
        <v>63</v>
      </c>
      <c r="V15" s="1131"/>
    </row>
    <row r="16" spans="1:24" ht="13.8" thickBot="1">
      <c r="A16" s="18"/>
      <c r="B16" s="19" t="s">
        <v>64</v>
      </c>
      <c r="C16" s="20"/>
      <c r="D16" s="21" t="s">
        <v>1</v>
      </c>
      <c r="E16" s="22" t="s">
        <v>65</v>
      </c>
      <c r="F16" s="23" t="s">
        <v>66</v>
      </c>
      <c r="G16" s="22" t="s">
        <v>65</v>
      </c>
      <c r="H16" s="24" t="s">
        <v>67</v>
      </c>
      <c r="I16" s="25" t="s">
        <v>65</v>
      </c>
      <c r="J16" s="1132" t="s">
        <v>68</v>
      </c>
      <c r="K16" s="1133"/>
      <c r="L16" s="23" t="s">
        <v>69</v>
      </c>
      <c r="M16" s="22" t="s">
        <v>65</v>
      </c>
      <c r="N16" s="1134" t="s">
        <v>70</v>
      </c>
      <c r="O16" s="1135"/>
      <c r="P16" s="26" t="s">
        <v>71</v>
      </c>
      <c r="Q16" s="27" t="s">
        <v>65</v>
      </c>
      <c r="R16" s="23" t="s">
        <v>72</v>
      </c>
      <c r="S16" s="22" t="s">
        <v>65</v>
      </c>
      <c r="T16" s="24" t="s">
        <v>73</v>
      </c>
      <c r="U16" s="1132" t="s">
        <v>74</v>
      </c>
      <c r="V16" s="1136"/>
    </row>
    <row r="17" spans="1:22" ht="33.6" customHeight="1">
      <c r="A17" s="786" t="str">
        <f>'16事業費目別内訳'!G6</f>
        <v>令和８年度</v>
      </c>
      <c r="B17" s="1161">
        <f>'16事業費目別内訳'!F3</f>
        <v>0.8</v>
      </c>
      <c r="C17" s="1162"/>
      <c r="D17" s="1137">
        <f>'16事業費目別内訳'!G32</f>
        <v>159623686</v>
      </c>
      <c r="E17" s="1138"/>
      <c r="F17" s="1139">
        <f>'16事業費目別内訳'!G19</f>
        <v>150063927</v>
      </c>
      <c r="G17" s="1140"/>
      <c r="H17" s="1141">
        <f>'16事業費目別内訳'!G20</f>
        <v>3473070</v>
      </c>
      <c r="I17" s="1142"/>
      <c r="J17" s="1143">
        <f>F17+H17</f>
        <v>153536997</v>
      </c>
      <c r="K17" s="1144"/>
      <c r="L17" s="1145"/>
      <c r="M17" s="1146"/>
      <c r="N17" s="1147">
        <f>D17-L17</f>
        <v>159623686</v>
      </c>
      <c r="O17" s="1148"/>
      <c r="P17" s="1174">
        <f>4500000*B17</f>
        <v>3600000</v>
      </c>
      <c r="Q17" s="1175"/>
      <c r="R17" s="1149">
        <f>MIN(J17,N17,P17)</f>
        <v>3600000</v>
      </c>
      <c r="S17" s="1176"/>
      <c r="T17" s="900" t="s">
        <v>632</v>
      </c>
      <c r="U17" s="1149">
        <f>ROUNDDOWN(R17,-3)</f>
        <v>3600000</v>
      </c>
      <c r="V17" s="1150"/>
    </row>
    <row r="18" spans="1:22" ht="33.6" customHeight="1" thickBot="1">
      <c r="A18" s="787" t="str">
        <f>'16事業費目別内訳'!H6</f>
        <v>令和９年度</v>
      </c>
      <c r="B18" s="1163">
        <f>'16事業費目別内訳'!H3</f>
        <v>0.2</v>
      </c>
      <c r="C18" s="1164"/>
      <c r="D18" s="1153">
        <f>'16事業費目別内訳'!H32</f>
        <v>39905921</v>
      </c>
      <c r="E18" s="1154"/>
      <c r="F18" s="1153">
        <f>'16事業費目別内訳'!H19</f>
        <v>37515982</v>
      </c>
      <c r="G18" s="1154"/>
      <c r="H18" s="1153">
        <f>'16事業費目別内訳'!H20</f>
        <v>868267</v>
      </c>
      <c r="I18" s="1154"/>
      <c r="J18" s="1151">
        <f>F18+H18</f>
        <v>38384249</v>
      </c>
      <c r="K18" s="1152"/>
      <c r="L18" s="1155"/>
      <c r="M18" s="1156"/>
      <c r="N18" s="1157">
        <f>D18-L18</f>
        <v>39905921</v>
      </c>
      <c r="O18" s="1158"/>
      <c r="P18" s="1151">
        <f>4500000*B18</f>
        <v>900000</v>
      </c>
      <c r="Q18" s="1152"/>
      <c r="R18" s="1151">
        <f>MIN(J18,N18,P18)</f>
        <v>900000</v>
      </c>
      <c r="S18" s="1152"/>
      <c r="T18" s="899" t="s">
        <v>632</v>
      </c>
      <c r="U18" s="1151">
        <f>ROUNDDOWN(R18,-3)</f>
        <v>900000</v>
      </c>
      <c r="V18" s="1167"/>
    </row>
    <row r="19" spans="1:22" ht="33.6" customHeight="1" thickTop="1" thickBot="1">
      <c r="A19" s="30" t="s">
        <v>76</v>
      </c>
      <c r="B19" s="1159">
        <f>B17+B18</f>
        <v>1</v>
      </c>
      <c r="C19" s="1160"/>
      <c r="D19" s="1168">
        <f>D17+D18</f>
        <v>199529607</v>
      </c>
      <c r="E19" s="1169"/>
      <c r="F19" s="1170">
        <f>F17+F18</f>
        <v>187579909</v>
      </c>
      <c r="G19" s="1171"/>
      <c r="H19" s="1170">
        <f>H17+H18</f>
        <v>4341337</v>
      </c>
      <c r="I19" s="1171"/>
      <c r="J19" s="1170">
        <f>J17+J18</f>
        <v>191921246</v>
      </c>
      <c r="K19" s="1171"/>
      <c r="L19" s="1170">
        <f>L17+L18</f>
        <v>0</v>
      </c>
      <c r="M19" s="1171"/>
      <c r="N19" s="1172">
        <f>N17+N18</f>
        <v>199529607</v>
      </c>
      <c r="O19" s="1173"/>
      <c r="P19" s="1165">
        <f>P17+P18</f>
        <v>4500000</v>
      </c>
      <c r="Q19" s="1171"/>
      <c r="R19" s="1165">
        <f>R17+R18</f>
        <v>4500000</v>
      </c>
      <c r="S19" s="1171"/>
      <c r="T19" s="898" t="s">
        <v>632</v>
      </c>
      <c r="U19" s="1165">
        <f>U17+U18</f>
        <v>4500000</v>
      </c>
      <c r="V19" s="1166"/>
    </row>
    <row r="20" spans="1:22">
      <c r="B20" s="32"/>
      <c r="C20" s="32"/>
      <c r="D20" s="32"/>
      <c r="E20" s="32"/>
      <c r="F20" s="32"/>
      <c r="G20" s="32"/>
      <c r="H20" s="32"/>
      <c r="I20" s="32"/>
      <c r="J20" s="32"/>
      <c r="K20" s="32"/>
      <c r="L20" s="32"/>
      <c r="M20" s="32"/>
      <c r="N20" s="32"/>
      <c r="O20" s="32"/>
      <c r="P20" s="32"/>
      <c r="Q20" s="32"/>
      <c r="R20" s="32"/>
      <c r="S20" s="32"/>
      <c r="T20" s="32"/>
      <c r="U20" s="32"/>
    </row>
    <row r="21" spans="1:22">
      <c r="A21" s="33" t="s">
        <v>77</v>
      </c>
      <c r="B21" s="33"/>
      <c r="C21" s="33"/>
      <c r="D21" s="33"/>
      <c r="E21" s="33"/>
      <c r="F21" s="33"/>
      <c r="G21" s="33"/>
      <c r="H21" s="33"/>
      <c r="I21" s="33"/>
      <c r="J21" s="33"/>
      <c r="K21" s="33"/>
      <c r="L21" s="33"/>
      <c r="M21" s="33"/>
      <c r="N21" s="33"/>
      <c r="O21" s="33"/>
      <c r="P21" s="33"/>
      <c r="Q21" s="33"/>
      <c r="R21" s="33"/>
      <c r="S21" s="33"/>
      <c r="T21" s="33"/>
      <c r="U21" s="33"/>
      <c r="V21" s="33"/>
    </row>
    <row r="22" spans="1:22">
      <c r="A22" s="33" t="s">
        <v>556</v>
      </c>
      <c r="B22" s="33"/>
      <c r="C22" s="33"/>
      <c r="D22" s="33"/>
      <c r="E22" s="33"/>
      <c r="F22" s="33"/>
      <c r="G22" s="33"/>
      <c r="H22" s="33"/>
      <c r="I22" s="33"/>
      <c r="J22" s="33"/>
      <c r="K22" s="33"/>
      <c r="L22" s="33"/>
      <c r="M22" s="33"/>
      <c r="N22" s="33"/>
      <c r="O22" s="33"/>
      <c r="P22" s="33"/>
      <c r="Q22" s="33"/>
      <c r="R22" s="33"/>
      <c r="S22" s="33"/>
      <c r="T22" s="33"/>
      <c r="U22" s="33"/>
      <c r="V22" s="33"/>
    </row>
    <row r="23" spans="1:22" s="5" customFormat="1" ht="11.25" customHeight="1">
      <c r="A23" s="34" t="s">
        <v>561</v>
      </c>
    </row>
  </sheetData>
  <mergeCells count="62">
    <mergeCell ref="B19:C19"/>
    <mergeCell ref="D19:E19"/>
    <mergeCell ref="F19:G19"/>
    <mergeCell ref="H19:I19"/>
    <mergeCell ref="J19:K19"/>
    <mergeCell ref="L19:M19"/>
    <mergeCell ref="N17:O17"/>
    <mergeCell ref="P17:Q17"/>
    <mergeCell ref="R17:S17"/>
    <mergeCell ref="U17:V17"/>
    <mergeCell ref="L18:M18"/>
    <mergeCell ref="N19:O19"/>
    <mergeCell ref="P19:Q19"/>
    <mergeCell ref="R19:S19"/>
    <mergeCell ref="U19:V19"/>
    <mergeCell ref="N18:O18"/>
    <mergeCell ref="P18:Q18"/>
    <mergeCell ref="R18:S18"/>
    <mergeCell ref="U18:V18"/>
    <mergeCell ref="B18:C18"/>
    <mergeCell ref="D18:E18"/>
    <mergeCell ref="F18:G18"/>
    <mergeCell ref="H18:I18"/>
    <mergeCell ref="J18:K18"/>
    <mergeCell ref="J16:K16"/>
    <mergeCell ref="N16:O16"/>
    <mergeCell ref="U16:V16"/>
    <mergeCell ref="B17:C17"/>
    <mergeCell ref="D17:E17"/>
    <mergeCell ref="F17:G17"/>
    <mergeCell ref="H17:I17"/>
    <mergeCell ref="J17:K17"/>
    <mergeCell ref="L17:M17"/>
    <mergeCell ref="R12:S13"/>
    <mergeCell ref="T12:T14"/>
    <mergeCell ref="U12:V14"/>
    <mergeCell ref="F13:G14"/>
    <mergeCell ref="H13:I14"/>
    <mergeCell ref="J13:K14"/>
    <mergeCell ref="R14:S15"/>
    <mergeCell ref="F15:G15"/>
    <mergeCell ref="H15:I15"/>
    <mergeCell ref="U15:V15"/>
    <mergeCell ref="A8:C8"/>
    <mergeCell ref="D8:H8"/>
    <mergeCell ref="I8:L8"/>
    <mergeCell ref="M8:P8"/>
    <mergeCell ref="A12:A14"/>
    <mergeCell ref="B12:C14"/>
    <mergeCell ref="D12:E14"/>
    <mergeCell ref="F12:K12"/>
    <mergeCell ref="L12:M14"/>
    <mergeCell ref="N12:O14"/>
    <mergeCell ref="P12:Q14"/>
    <mergeCell ref="A1:V1"/>
    <mergeCell ref="I3:L3"/>
    <mergeCell ref="Q3:V3"/>
    <mergeCell ref="B5:E5"/>
    <mergeCell ref="G5:H5"/>
    <mergeCell ref="I5:L5"/>
    <mergeCell ref="N5:P5"/>
    <mergeCell ref="Q5:R5"/>
  </mergeCells>
  <phoneticPr fontId="2"/>
  <dataValidations count="1">
    <dataValidation type="custom" allowBlank="1" showInputMessage="1" showErrorMessage="1" error="工事請負費の対象経費（C欄）の２．６％を超過しています。" sqref="H17:I18" xr:uid="{E91A99E6-C164-490E-9BF2-ABBE8190639B}">
      <formula1>H17&lt;=ROUNDDOWN(F17*0.026,1)</formula1>
    </dataValidation>
  </dataValidations>
  <pageMargins left="0.7" right="0.7" top="0.75" bottom="0.75" header="0.3" footer="0.3"/>
  <pageSetup paperSize="9" scale="6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8AD3C-CDED-4E5E-BCE3-4A4BCB133CB5}">
  <sheetPr codeName="Sheet8"/>
  <dimension ref="A1:R34"/>
  <sheetViews>
    <sheetView view="pageBreakPreview" zoomScale="77" zoomScaleNormal="85" zoomScaleSheetLayoutView="85" workbookViewId="0">
      <selection sqref="A1:L1"/>
    </sheetView>
  </sheetViews>
  <sheetFormatPr defaultRowHeight="13.2"/>
  <cols>
    <col min="1" max="1" width="14.77734375" style="35" customWidth="1"/>
    <col min="2" max="2" width="12.6640625" style="35" customWidth="1"/>
    <col min="3" max="3" width="11.21875" style="35" customWidth="1"/>
    <col min="4" max="4" width="14.6640625" style="35" customWidth="1"/>
    <col min="5" max="6" width="12.6640625" style="35" customWidth="1"/>
    <col min="7" max="7" width="11.77734375" style="35" customWidth="1"/>
    <col min="8" max="8" width="14" style="35" customWidth="1"/>
    <col min="9" max="9" width="1.109375" style="35" customWidth="1"/>
    <col min="10" max="10" width="13.6640625" style="35" customWidth="1"/>
    <col min="11" max="11" width="1.109375" style="35" customWidth="1"/>
    <col min="12" max="12" width="15" style="35" customWidth="1"/>
  </cols>
  <sheetData>
    <row r="1" spans="1:18" ht="16.2">
      <c r="A1" s="1181" t="s">
        <v>79</v>
      </c>
      <c r="B1" s="1181"/>
      <c r="C1" s="1181"/>
      <c r="D1" s="1181"/>
      <c r="E1" s="1181"/>
      <c r="F1" s="1181"/>
      <c r="G1" s="1181"/>
      <c r="H1" s="1181"/>
      <c r="I1" s="1181"/>
      <c r="J1" s="1181"/>
      <c r="K1" s="1181"/>
      <c r="L1" s="1181"/>
      <c r="M1" s="407"/>
      <c r="N1" s="112"/>
      <c r="O1" s="407"/>
      <c r="P1" s="407"/>
      <c r="Q1" s="407"/>
      <c r="R1" s="407"/>
    </row>
    <row r="2" spans="1:18" ht="13.8" thickBot="1">
      <c r="A2" s="407" t="s">
        <v>80</v>
      </c>
      <c r="B2" s="407"/>
      <c r="C2" s="407"/>
      <c r="D2" s="407"/>
      <c r="E2" s="407"/>
      <c r="F2" s="407"/>
      <c r="G2" s="407"/>
      <c r="H2" s="407"/>
      <c r="I2" s="407"/>
      <c r="J2" s="407"/>
      <c r="K2" s="407"/>
      <c r="L2" s="407"/>
      <c r="M2" s="407"/>
      <c r="N2" s="112"/>
      <c r="O2" s="407"/>
      <c r="P2" s="407"/>
      <c r="Q2" s="407"/>
      <c r="R2" s="407"/>
    </row>
    <row r="3" spans="1:18" ht="13.8" thickTop="1">
      <c r="A3" s="1182" t="s">
        <v>2</v>
      </c>
      <c r="B3" s="1182" t="s">
        <v>338</v>
      </c>
      <c r="C3" s="1185"/>
      <c r="D3" s="1185"/>
      <c r="E3" s="1185"/>
      <c r="F3" s="1185"/>
      <c r="G3" s="1185"/>
      <c r="H3" s="1186"/>
      <c r="I3" s="408"/>
      <c r="J3" s="1187" t="s">
        <v>81</v>
      </c>
      <c r="K3" s="408"/>
      <c r="L3" s="1190" t="s">
        <v>38</v>
      </c>
      <c r="M3" s="407"/>
      <c r="N3" s="112"/>
      <c r="O3" s="407"/>
      <c r="P3" s="407"/>
      <c r="Q3" s="407"/>
      <c r="R3" s="407"/>
    </row>
    <row r="4" spans="1:18">
      <c r="A4" s="1183"/>
      <c r="B4" s="1193" t="s">
        <v>82</v>
      </c>
      <c r="C4" s="1194"/>
      <c r="D4" s="1195"/>
      <c r="E4" s="1454" t="str">
        <f>'25部門別面積表'!B86</f>
        <v>病院専用</v>
      </c>
      <c r="F4" s="1454" t="str">
        <f>'25部門別面積表'!B87</f>
        <v>訪問看護専用</v>
      </c>
      <c r="G4" s="1454" t="str">
        <f>'25部門別面積表'!B88</f>
        <v>居宅介護支援事業所専用</v>
      </c>
      <c r="H4" s="1196" t="s">
        <v>14</v>
      </c>
      <c r="I4" s="408"/>
      <c r="J4" s="1188"/>
      <c r="K4" s="408"/>
      <c r="L4" s="1191"/>
      <c r="M4" s="407"/>
      <c r="N4" s="112"/>
      <c r="O4" s="407"/>
      <c r="P4" s="407"/>
      <c r="Q4" s="407"/>
      <c r="R4" s="407"/>
    </row>
    <row r="5" spans="1:18">
      <c r="A5" s="1184"/>
      <c r="B5" s="409" t="s">
        <v>339</v>
      </c>
      <c r="C5" s="410" t="s">
        <v>340</v>
      </c>
      <c r="D5" s="411" t="s">
        <v>125</v>
      </c>
      <c r="E5" s="1455"/>
      <c r="F5" s="1455"/>
      <c r="G5" s="1455"/>
      <c r="H5" s="1197"/>
      <c r="I5" s="408"/>
      <c r="J5" s="1189"/>
      <c r="K5" s="408"/>
      <c r="L5" s="1192"/>
      <c r="M5" s="408"/>
      <c r="N5" s="408"/>
      <c r="O5" s="408"/>
      <c r="P5" s="408"/>
      <c r="Q5" s="408"/>
      <c r="R5" s="408"/>
    </row>
    <row r="6" spans="1:18">
      <c r="A6" s="412" t="s">
        <v>83</v>
      </c>
      <c r="B6" s="413">
        <f>'25部門別面積表'!I84-C6</f>
        <v>0</v>
      </c>
      <c r="C6" s="414">
        <f>'25部門別面積表'!I47</f>
        <v>0</v>
      </c>
      <c r="D6" s="415">
        <f t="shared" ref="D6:D11" si="0">SUM(B6:C6)</f>
        <v>0</v>
      </c>
      <c r="E6" s="416">
        <f>'25部門別面積表'!I86</f>
        <v>0</v>
      </c>
      <c r="F6" s="416">
        <f>'25部門別面積表'!I87</f>
        <v>0</v>
      </c>
      <c r="G6" s="417">
        <f>'25部門別面積表'!I88</f>
        <v>0</v>
      </c>
      <c r="H6" s="418">
        <f t="shared" ref="H6:H11" si="1">SUM(D6:G6)</f>
        <v>0</v>
      </c>
      <c r="I6" s="419"/>
      <c r="J6" s="420"/>
      <c r="K6" s="421"/>
      <c r="L6" s="418">
        <f t="shared" ref="L6:L11" si="2">H6+J6</f>
        <v>0</v>
      </c>
      <c r="M6" s="422"/>
      <c r="N6" s="423"/>
      <c r="O6" s="422"/>
      <c r="P6" s="422"/>
      <c r="Q6" s="422"/>
      <c r="R6" s="422"/>
    </row>
    <row r="7" spans="1:18">
      <c r="A7" s="424">
        <v>4</v>
      </c>
      <c r="B7" s="425">
        <f>'25部門別面積表'!H84-C7</f>
        <v>1398.59</v>
      </c>
      <c r="C7" s="426">
        <f>'25部門別面積表'!H47</f>
        <v>0</v>
      </c>
      <c r="D7" s="415">
        <f t="shared" si="0"/>
        <v>1398.59</v>
      </c>
      <c r="E7" s="427">
        <f>'25部門別面積表'!H86</f>
        <v>0</v>
      </c>
      <c r="F7" s="427">
        <f>'25部門別面積表'!H87</f>
        <v>0</v>
      </c>
      <c r="G7" s="428">
        <f>'25部門別面積表'!H88</f>
        <v>0</v>
      </c>
      <c r="H7" s="429">
        <f t="shared" si="1"/>
        <v>1398.59</v>
      </c>
      <c r="I7" s="419"/>
      <c r="J7" s="430"/>
      <c r="K7" s="421"/>
      <c r="L7" s="429">
        <f t="shared" si="2"/>
        <v>1398.59</v>
      </c>
      <c r="M7" s="422"/>
      <c r="N7" s="423"/>
      <c r="O7" s="422"/>
      <c r="P7" s="422"/>
      <c r="Q7" s="422"/>
      <c r="R7" s="422"/>
    </row>
    <row r="8" spans="1:18">
      <c r="A8" s="424">
        <v>3</v>
      </c>
      <c r="B8" s="425">
        <f>'25部門別面積表'!G84-C8</f>
        <v>1478.55</v>
      </c>
      <c r="C8" s="426">
        <f>'25部門別面積表'!G47</f>
        <v>0</v>
      </c>
      <c r="D8" s="415">
        <f t="shared" si="0"/>
        <v>1478.55</v>
      </c>
      <c r="E8" s="427">
        <f>'25部門別面積表'!G86</f>
        <v>0</v>
      </c>
      <c r="F8" s="427">
        <f>'25部門別面積表'!G87</f>
        <v>0</v>
      </c>
      <c r="G8" s="428">
        <f>'25部門別面積表'!G88</f>
        <v>0</v>
      </c>
      <c r="H8" s="429">
        <f t="shared" si="1"/>
        <v>1478.55</v>
      </c>
      <c r="I8" s="419"/>
      <c r="J8" s="430"/>
      <c r="K8" s="421"/>
      <c r="L8" s="429">
        <f t="shared" si="2"/>
        <v>1478.55</v>
      </c>
      <c r="M8" s="422"/>
      <c r="N8" s="423"/>
      <c r="O8" s="422"/>
      <c r="P8" s="422"/>
      <c r="Q8" s="422"/>
      <c r="R8" s="422"/>
    </row>
    <row r="9" spans="1:18">
      <c r="A9" s="424">
        <v>2</v>
      </c>
      <c r="B9" s="425">
        <f>'25部門別面積表'!F84-C9</f>
        <v>1478.55</v>
      </c>
      <c r="C9" s="426">
        <f>'25部門別面積表'!F47</f>
        <v>0</v>
      </c>
      <c r="D9" s="415">
        <f t="shared" si="0"/>
        <v>1478.55</v>
      </c>
      <c r="E9" s="427">
        <f>'25部門別面積表'!F86</f>
        <v>0</v>
      </c>
      <c r="F9" s="427">
        <f>'25部門別面積表'!F87</f>
        <v>0</v>
      </c>
      <c r="G9" s="428">
        <f>'25部門別面積表'!F88</f>
        <v>0</v>
      </c>
      <c r="H9" s="429">
        <f t="shared" si="1"/>
        <v>1478.55</v>
      </c>
      <c r="I9" s="419"/>
      <c r="J9" s="430"/>
      <c r="K9" s="421"/>
      <c r="L9" s="429">
        <f t="shared" si="2"/>
        <v>1478.55</v>
      </c>
      <c r="M9" s="422"/>
      <c r="N9" s="423"/>
      <c r="O9" s="422"/>
      <c r="P9" s="422"/>
      <c r="Q9" s="422"/>
      <c r="R9" s="422"/>
    </row>
    <row r="10" spans="1:18">
      <c r="A10" s="424">
        <v>1</v>
      </c>
      <c r="B10" s="425">
        <f>'25部門別面積表'!E84-C10</f>
        <v>642.22</v>
      </c>
      <c r="C10" s="426">
        <f>'25部門別面積表'!E47</f>
        <v>0</v>
      </c>
      <c r="D10" s="415">
        <f t="shared" si="0"/>
        <v>642.22</v>
      </c>
      <c r="E10" s="427">
        <f>'25部門別面積表'!E86</f>
        <v>688.61</v>
      </c>
      <c r="F10" s="427">
        <f>'25部門別面積表'!E87</f>
        <v>37</v>
      </c>
      <c r="G10" s="428">
        <f>'25部門別面積表'!E88</f>
        <v>37</v>
      </c>
      <c r="H10" s="429">
        <f t="shared" si="1"/>
        <v>1404.83</v>
      </c>
      <c r="I10" s="419"/>
      <c r="J10" s="1449">
        <v>167.31</v>
      </c>
      <c r="K10" s="421"/>
      <c r="L10" s="429">
        <f t="shared" si="2"/>
        <v>1572.1399999999999</v>
      </c>
      <c r="M10" s="422"/>
      <c r="N10" s="423"/>
      <c r="O10" s="422"/>
      <c r="P10" s="422"/>
      <c r="Q10" s="422"/>
      <c r="R10" s="422"/>
    </row>
    <row r="11" spans="1:18">
      <c r="A11" s="431" t="s">
        <v>84</v>
      </c>
      <c r="B11" s="432">
        <f>'25部門別面積表'!D84-C11</f>
        <v>28.56</v>
      </c>
      <c r="C11" s="433">
        <f>'25部門別面積表'!D47</f>
        <v>0</v>
      </c>
      <c r="D11" s="434">
        <f t="shared" si="0"/>
        <v>28.56</v>
      </c>
      <c r="E11" s="435">
        <f>'25部門別面積表'!D86</f>
        <v>0</v>
      </c>
      <c r="F11" s="435">
        <f>'25部門別面積表'!D87</f>
        <v>0</v>
      </c>
      <c r="G11" s="436">
        <f>'25部門別面積表'!D88</f>
        <v>0</v>
      </c>
      <c r="H11" s="437">
        <f t="shared" si="1"/>
        <v>28.56</v>
      </c>
      <c r="I11" s="419"/>
      <c r="J11" s="438"/>
      <c r="K11" s="421"/>
      <c r="L11" s="437">
        <f t="shared" si="2"/>
        <v>28.56</v>
      </c>
      <c r="M11" s="422"/>
      <c r="N11" s="423"/>
      <c r="O11" s="422"/>
      <c r="P11" s="422"/>
      <c r="Q11" s="422"/>
      <c r="R11" s="422"/>
    </row>
    <row r="12" spans="1:18" ht="13.8" thickBot="1">
      <c r="A12" s="439" t="s">
        <v>14</v>
      </c>
      <c r="B12" s="440">
        <f t="shared" ref="B12:H12" si="3">SUM(B6:B11)</f>
        <v>5026.47</v>
      </c>
      <c r="C12" s="441">
        <f t="shared" si="3"/>
        <v>0</v>
      </c>
      <c r="D12" s="442">
        <f t="shared" si="3"/>
        <v>5026.47</v>
      </c>
      <c r="E12" s="443">
        <f t="shared" si="3"/>
        <v>688.61</v>
      </c>
      <c r="F12" s="443">
        <f t="shared" si="3"/>
        <v>37</v>
      </c>
      <c r="G12" s="444">
        <f t="shared" si="3"/>
        <v>37</v>
      </c>
      <c r="H12" s="445">
        <f t="shared" si="3"/>
        <v>5789.08</v>
      </c>
      <c r="I12" s="419"/>
      <c r="J12" s="446">
        <f>SUM(J6:J11)</f>
        <v>167.31</v>
      </c>
      <c r="K12" s="421"/>
      <c r="L12" s="447">
        <f>SUM(L6:L11)</f>
        <v>5956.39</v>
      </c>
      <c r="M12" s="422"/>
      <c r="N12" s="423" t="str">
        <f>IF(J12='25部門別面積表'!J93,"共有部分合計→合致","共有部分合計→確認ください")</f>
        <v>共有部分合計→合致</v>
      </c>
      <c r="O12" s="422"/>
      <c r="P12" s="422"/>
      <c r="Q12" s="422"/>
      <c r="R12" s="422"/>
    </row>
    <row r="13" spans="1:18" ht="13.8" thickTop="1">
      <c r="A13" s="448"/>
      <c r="B13" s="448"/>
      <c r="C13" s="448"/>
      <c r="D13" s="449"/>
      <c r="E13" s="449"/>
      <c r="F13" s="449"/>
      <c r="G13" s="449"/>
      <c r="H13" s="449"/>
      <c r="I13" s="419"/>
      <c r="J13" s="419"/>
      <c r="K13" s="419"/>
      <c r="L13" s="419"/>
      <c r="M13" s="422"/>
      <c r="N13" s="422"/>
      <c r="O13" s="422"/>
      <c r="P13" s="422"/>
      <c r="Q13" s="422"/>
      <c r="R13" s="422"/>
    </row>
    <row r="14" spans="1:18" ht="39.6">
      <c r="A14" s="450" t="s">
        <v>341</v>
      </c>
      <c r="B14" s="451">
        <f>B12/H12</f>
        <v>0.86826749673523262</v>
      </c>
      <c r="C14" s="452">
        <f>C12/H12</f>
        <v>0</v>
      </c>
      <c r="D14" s="453">
        <f>D12/H12</f>
        <v>0.86826749673523262</v>
      </c>
      <c r="E14" s="454">
        <f>E12/H12</f>
        <v>0.11894981586020577</v>
      </c>
      <c r="F14" s="454">
        <f>F12/H12</f>
        <v>6.3913437022808462E-3</v>
      </c>
      <c r="G14" s="455">
        <f>G12/H12</f>
        <v>6.3913437022808462E-3</v>
      </c>
      <c r="H14" s="456">
        <f>SUM(D14:G14)</f>
        <v>1.0000000000000002</v>
      </c>
      <c r="I14" s="457"/>
      <c r="J14" s="457"/>
      <c r="K14" s="457"/>
      <c r="L14" s="419"/>
      <c r="M14" s="422"/>
      <c r="N14" s="423"/>
      <c r="O14" s="422"/>
      <c r="P14" s="422"/>
      <c r="Q14" s="422"/>
      <c r="R14" s="422"/>
    </row>
    <row r="15" spans="1:18" ht="26.4">
      <c r="A15" s="458" t="s">
        <v>85</v>
      </c>
      <c r="B15" s="459">
        <f>J12*B14</f>
        <v>145.26983487877177</v>
      </c>
      <c r="C15" s="460">
        <f>J12*C14</f>
        <v>0</v>
      </c>
      <c r="D15" s="461">
        <f>J12*D14</f>
        <v>145.26983487877177</v>
      </c>
      <c r="E15" s="462">
        <f>J12*E14</f>
        <v>19.901493691571027</v>
      </c>
      <c r="F15" s="462">
        <f>J12*F14</f>
        <v>1.0693357148286085</v>
      </c>
      <c r="G15" s="462">
        <f>J12*G14</f>
        <v>1.0693357148286085</v>
      </c>
      <c r="H15" s="463">
        <f>SUM(D15:G15)</f>
        <v>167.31000000000003</v>
      </c>
      <c r="I15" s="419"/>
      <c r="J15" s="419"/>
      <c r="K15" s="419"/>
      <c r="L15" s="419"/>
      <c r="M15" s="422"/>
      <c r="N15" s="423"/>
      <c r="O15" s="422"/>
      <c r="P15" s="422"/>
      <c r="Q15" s="422"/>
      <c r="R15" s="422"/>
    </row>
    <row r="16" spans="1:18" ht="13.8" thickBot="1">
      <c r="A16" s="464"/>
      <c r="B16" s="464"/>
      <c r="C16" s="464"/>
      <c r="D16" s="421"/>
      <c r="E16" s="421"/>
      <c r="F16" s="421"/>
      <c r="G16" s="421"/>
      <c r="H16" s="421"/>
      <c r="I16" s="419"/>
      <c r="J16" s="419"/>
      <c r="K16" s="419"/>
      <c r="L16" s="419"/>
      <c r="M16" s="422"/>
      <c r="N16" s="422"/>
      <c r="O16" s="422"/>
      <c r="P16" s="422"/>
      <c r="Q16" s="422"/>
      <c r="R16" s="422"/>
    </row>
    <row r="17" spans="1:18" ht="27.6" thickTop="1" thickBot="1">
      <c r="A17" s="465" t="s">
        <v>86</v>
      </c>
      <c r="B17" s="466">
        <f t="shared" ref="B17:G17" si="4">B12+B15</f>
        <v>5171.7398348787719</v>
      </c>
      <c r="C17" s="467">
        <f t="shared" si="4"/>
        <v>0</v>
      </c>
      <c r="D17" s="468">
        <f t="shared" si="4"/>
        <v>5171.7398348787719</v>
      </c>
      <c r="E17" s="468">
        <f t="shared" si="4"/>
        <v>708.51149369157099</v>
      </c>
      <c r="F17" s="468">
        <f t="shared" si="4"/>
        <v>38.069335714828611</v>
      </c>
      <c r="G17" s="469">
        <f t="shared" si="4"/>
        <v>38.069335714828611</v>
      </c>
      <c r="H17" s="470">
        <f>SUM(D17:G17)</f>
        <v>5956.3899999999994</v>
      </c>
      <c r="I17" s="419"/>
      <c r="J17" s="419"/>
      <c r="K17" s="419"/>
      <c r="L17" s="419"/>
      <c r="M17" s="422"/>
      <c r="N17" s="423"/>
      <c r="O17" s="422"/>
      <c r="P17" s="422"/>
      <c r="Q17" s="422"/>
      <c r="R17" s="422"/>
    </row>
    <row r="18" spans="1:18" ht="13.8" thickTop="1">
      <c r="A18" s="464"/>
      <c r="B18" s="464"/>
      <c r="C18" s="464"/>
      <c r="D18" s="471"/>
      <c r="E18" s="471"/>
      <c r="F18" s="471"/>
      <c r="G18" s="471"/>
      <c r="H18" s="471"/>
      <c r="I18" s="471"/>
      <c r="J18" s="471"/>
      <c r="K18" s="471"/>
      <c r="L18" s="471"/>
      <c r="M18" s="407"/>
      <c r="N18" s="112"/>
      <c r="O18" s="407"/>
      <c r="P18" s="407"/>
      <c r="Q18" s="407"/>
      <c r="R18" s="407"/>
    </row>
    <row r="19" spans="1:18">
      <c r="A19" s="1179" t="s">
        <v>545</v>
      </c>
      <c r="B19" s="1179"/>
      <c r="C19" s="1179"/>
      <c r="D19" s="1179"/>
      <c r="E19" s="1179"/>
      <c r="F19" s="1179"/>
      <c r="G19" s="1179"/>
      <c r="H19" s="1179"/>
      <c r="I19" s="1179"/>
      <c r="J19" s="1179"/>
      <c r="K19" s="1179"/>
      <c r="L19" s="1179"/>
      <c r="M19" s="407"/>
      <c r="N19" s="472"/>
      <c r="O19" s="407"/>
      <c r="P19" s="407"/>
      <c r="Q19" s="407"/>
      <c r="R19" s="407"/>
    </row>
    <row r="20" spans="1:18">
      <c r="A20" s="1179"/>
      <c r="B20" s="1179"/>
      <c r="C20" s="1179"/>
      <c r="D20" s="1179"/>
      <c r="E20" s="1179"/>
      <c r="F20" s="1179"/>
      <c r="G20" s="1179"/>
      <c r="H20" s="1179"/>
      <c r="I20" s="1179"/>
      <c r="J20" s="1179"/>
      <c r="K20" s="1179"/>
      <c r="L20" s="1179"/>
      <c r="M20" s="473"/>
      <c r="N20" s="474"/>
      <c r="O20" s="407"/>
      <c r="P20" s="407"/>
      <c r="Q20" s="407"/>
      <c r="R20" s="407"/>
    </row>
    <row r="21" spans="1:18">
      <c r="A21" s="1179"/>
      <c r="B21" s="1179"/>
      <c r="C21" s="1179"/>
      <c r="D21" s="1179"/>
      <c r="E21" s="1179"/>
      <c r="F21" s="1179"/>
      <c r="G21" s="1179"/>
      <c r="H21" s="1179"/>
      <c r="I21" s="1179"/>
      <c r="J21" s="1179"/>
      <c r="K21" s="1179"/>
      <c r="L21" s="1179"/>
      <c r="M21" s="473"/>
      <c r="N21" s="474"/>
      <c r="O21" s="407"/>
      <c r="P21" s="407"/>
      <c r="Q21" s="407"/>
      <c r="R21" s="407"/>
    </row>
    <row r="22" spans="1:18">
      <c r="A22" s="1179"/>
      <c r="B22" s="1179"/>
      <c r="C22" s="1179"/>
      <c r="D22" s="1179"/>
      <c r="E22" s="1179"/>
      <c r="F22" s="1179"/>
      <c r="G22" s="1179"/>
      <c r="H22" s="1179"/>
      <c r="I22" s="1179"/>
      <c r="J22" s="1179"/>
      <c r="K22" s="1179"/>
      <c r="L22" s="1179"/>
      <c r="M22" s="473"/>
      <c r="N22" s="474"/>
      <c r="O22" s="407"/>
      <c r="P22" s="407"/>
      <c r="Q22" s="407"/>
      <c r="R22" s="407"/>
    </row>
    <row r="23" spans="1:18">
      <c r="A23" s="1179"/>
      <c r="B23" s="1179"/>
      <c r="C23" s="1179"/>
      <c r="D23" s="1179"/>
      <c r="E23" s="1179"/>
      <c r="F23" s="1179"/>
      <c r="G23" s="1179"/>
      <c r="H23" s="1179"/>
      <c r="I23" s="1179"/>
      <c r="J23" s="1179"/>
      <c r="K23" s="1179"/>
      <c r="L23" s="1179"/>
      <c r="M23" s="473"/>
      <c r="N23" s="474"/>
      <c r="O23" s="407"/>
      <c r="P23" s="407"/>
      <c r="Q23" s="407"/>
      <c r="R23" s="407"/>
    </row>
    <row r="24" spans="1:18">
      <c r="A24" s="1179"/>
      <c r="B24" s="1179"/>
      <c r="C24" s="1179"/>
      <c r="D24" s="1179"/>
      <c r="E24" s="1179"/>
      <c r="F24" s="1179"/>
      <c r="G24" s="1179"/>
      <c r="H24" s="1179"/>
      <c r="I24" s="1179"/>
      <c r="J24" s="1179"/>
      <c r="K24" s="1179"/>
      <c r="L24" s="1179"/>
      <c r="M24" s="473"/>
      <c r="N24" s="474"/>
      <c r="O24" s="407"/>
      <c r="P24" s="407"/>
      <c r="Q24" s="407"/>
      <c r="R24" s="407"/>
    </row>
    <row r="25" spans="1:18">
      <c r="A25" s="1179"/>
      <c r="B25" s="1179"/>
      <c r="C25" s="1179"/>
      <c r="D25" s="1179"/>
      <c r="E25" s="1179"/>
      <c r="F25" s="1179"/>
      <c r="G25" s="1179"/>
      <c r="H25" s="1179"/>
      <c r="I25" s="1179"/>
      <c r="J25" s="1179"/>
      <c r="K25" s="1179"/>
      <c r="L25" s="1179"/>
      <c r="M25" s="473"/>
      <c r="N25" s="474"/>
      <c r="O25" s="407"/>
      <c r="P25" s="407"/>
      <c r="Q25" s="407"/>
      <c r="R25" s="407"/>
    </row>
    <row r="26" spans="1:18">
      <c r="A26" s="1179"/>
      <c r="B26" s="1179"/>
      <c r="C26" s="1179"/>
      <c r="D26" s="1179"/>
      <c r="E26" s="1179"/>
      <c r="F26" s="1179"/>
      <c r="G26" s="1179"/>
      <c r="H26" s="1179"/>
      <c r="I26" s="1179"/>
      <c r="J26" s="1179"/>
      <c r="K26" s="1179"/>
      <c r="L26" s="1179"/>
      <c r="M26" s="473"/>
      <c r="N26" s="474"/>
      <c r="O26" s="407"/>
      <c r="P26" s="407"/>
      <c r="Q26" s="407"/>
      <c r="R26" s="407"/>
    </row>
    <row r="27" spans="1:18">
      <c r="A27" s="1179"/>
      <c r="B27" s="1179"/>
      <c r="C27" s="1179"/>
      <c r="D27" s="1179"/>
      <c r="E27" s="1179"/>
      <c r="F27" s="1179"/>
      <c r="G27" s="1179"/>
      <c r="H27" s="1179"/>
      <c r="I27" s="1179"/>
      <c r="J27" s="1179"/>
      <c r="K27" s="1179"/>
      <c r="L27" s="1179"/>
      <c r="M27" s="473"/>
      <c r="N27" s="474"/>
      <c r="O27" s="407"/>
      <c r="P27" s="407"/>
      <c r="Q27" s="407"/>
      <c r="R27" s="407"/>
    </row>
    <row r="28" spans="1:18">
      <c r="A28" s="408"/>
      <c r="B28" s="408"/>
      <c r="C28" s="408"/>
      <c r="D28" s="407"/>
      <c r="E28" s="472"/>
      <c r="F28" s="472"/>
      <c r="G28" s="472"/>
      <c r="H28" s="407"/>
      <c r="I28" s="407"/>
      <c r="J28" s="407"/>
      <c r="K28" s="407"/>
      <c r="L28" s="407"/>
      <c r="M28" s="473"/>
      <c r="N28" s="475"/>
      <c r="O28" s="476"/>
      <c r="P28" s="476"/>
      <c r="Q28" s="476"/>
      <c r="R28" s="476"/>
    </row>
    <row r="29" spans="1:18" ht="13.2" customHeight="1">
      <c r="A29" s="1178" t="s">
        <v>546</v>
      </c>
      <c r="B29" s="1178"/>
      <c r="C29" s="477"/>
      <c r="D29" s="1178" t="s">
        <v>550</v>
      </c>
      <c r="E29" s="1178"/>
      <c r="F29" s="1178"/>
      <c r="G29" s="1178"/>
      <c r="H29" s="1178"/>
      <c r="I29" s="1178"/>
      <c r="J29" s="1178"/>
      <c r="K29" s="1178"/>
      <c r="L29" s="1178"/>
      <c r="M29" s="473"/>
      <c r="N29" s="475"/>
      <c r="O29" s="407"/>
      <c r="P29" s="407"/>
      <c r="Q29" s="407"/>
      <c r="R29" s="407"/>
    </row>
    <row r="30" spans="1:18">
      <c r="A30" s="1178" t="s">
        <v>547</v>
      </c>
      <c r="B30" s="1178"/>
      <c r="C30" s="477"/>
      <c r="D30" s="1180" t="s">
        <v>551</v>
      </c>
      <c r="E30" s="1180"/>
      <c r="F30" s="1180"/>
      <c r="G30" s="1180"/>
      <c r="H30" s="1180"/>
      <c r="I30" s="1180"/>
      <c r="J30" s="1180"/>
      <c r="K30" s="1180"/>
      <c r="L30" s="1180"/>
      <c r="M30" s="473"/>
      <c r="N30" s="475"/>
      <c r="O30" s="407"/>
      <c r="P30" s="407"/>
      <c r="Q30" s="407"/>
      <c r="R30" s="407"/>
    </row>
    <row r="31" spans="1:18">
      <c r="A31" s="1180" t="s">
        <v>548</v>
      </c>
      <c r="B31" s="1180"/>
      <c r="C31" s="477"/>
      <c r="D31" s="1178" t="s">
        <v>552</v>
      </c>
      <c r="E31" s="1178"/>
      <c r="F31" s="1178"/>
      <c r="G31" s="1178"/>
      <c r="H31" s="1178"/>
      <c r="I31" s="1178"/>
      <c r="J31" s="1178"/>
      <c r="K31" s="1178"/>
      <c r="L31" s="1178"/>
      <c r="M31" s="473"/>
      <c r="N31" s="475"/>
      <c r="O31" s="407"/>
      <c r="P31" s="407"/>
      <c r="Q31" s="407"/>
      <c r="R31" s="407"/>
    </row>
    <row r="32" spans="1:18" ht="13.2" customHeight="1">
      <c r="A32" s="1178" t="s">
        <v>549</v>
      </c>
      <c r="B32" s="1178"/>
      <c r="C32" s="477"/>
      <c r="D32" s="1178" t="s">
        <v>553</v>
      </c>
      <c r="E32" s="1178"/>
      <c r="F32" s="1178"/>
      <c r="G32" s="1178"/>
      <c r="H32" s="1178"/>
      <c r="I32" s="1178"/>
      <c r="J32" s="1178"/>
      <c r="K32" s="1178"/>
      <c r="L32" s="1178"/>
      <c r="M32" s="473"/>
      <c r="N32" s="475"/>
      <c r="O32" s="476"/>
      <c r="P32" s="476"/>
      <c r="Q32" s="476"/>
      <c r="R32" s="476"/>
    </row>
    <row r="33" spans="1:8">
      <c r="A33" s="36"/>
      <c r="H33" s="37"/>
    </row>
    <row r="34" spans="1:8">
      <c r="A34" s="36"/>
      <c r="H34" s="37"/>
    </row>
  </sheetData>
  <mergeCells count="19">
    <mergeCell ref="A1:L1"/>
    <mergeCell ref="A3:A5"/>
    <mergeCell ref="B3:H3"/>
    <mergeCell ref="J3:J5"/>
    <mergeCell ref="L3:L5"/>
    <mergeCell ref="B4:D4"/>
    <mergeCell ref="H4:H5"/>
    <mergeCell ref="A32:B32"/>
    <mergeCell ref="E4:E5"/>
    <mergeCell ref="F4:F5"/>
    <mergeCell ref="G4:G5"/>
    <mergeCell ref="D32:L32"/>
    <mergeCell ref="A19:L27"/>
    <mergeCell ref="A29:B29"/>
    <mergeCell ref="D29:L29"/>
    <mergeCell ref="D30:L30"/>
    <mergeCell ref="D31:L31"/>
    <mergeCell ref="A30:B30"/>
    <mergeCell ref="A31:B31"/>
  </mergeCells>
  <phoneticPr fontId="2"/>
  <pageMargins left="0.7" right="0.7" top="0.75" bottom="0.75" header="0.3" footer="0.3"/>
  <pageSetup paperSize="9" scale="6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87350-C71C-4C14-8272-252BF2AC217D}">
  <dimension ref="A1:P29"/>
  <sheetViews>
    <sheetView showGridLines="0" view="pageBreakPreview" zoomScaleNormal="70" zoomScaleSheetLayoutView="100" workbookViewId="0"/>
  </sheetViews>
  <sheetFormatPr defaultColWidth="9" defaultRowHeight="13.2"/>
  <cols>
    <col min="1" max="1" width="3.44140625" style="38" customWidth="1"/>
    <col min="2" max="2" width="7.6640625" style="38" customWidth="1"/>
    <col min="3" max="3" width="4.109375" style="38" customWidth="1"/>
    <col min="4" max="4" width="21.6640625" style="38" customWidth="1"/>
    <col min="5" max="5" width="17.33203125" style="38" customWidth="1"/>
    <col min="6" max="9" width="18.6640625" style="38" customWidth="1"/>
    <col min="10" max="10" width="16.44140625" style="38" customWidth="1"/>
    <col min="11" max="16384" width="9" style="38"/>
  </cols>
  <sheetData>
    <row r="1" spans="1:16">
      <c r="A1" s="5"/>
      <c r="B1" s="5"/>
      <c r="C1" s="5"/>
      <c r="D1" s="5"/>
      <c r="E1" s="5"/>
      <c r="F1" s="536"/>
      <c r="G1" s="5"/>
      <c r="H1" s="5"/>
      <c r="I1" s="5"/>
      <c r="J1" s="5"/>
      <c r="K1" s="5"/>
      <c r="L1" s="5"/>
      <c r="M1" s="5"/>
      <c r="N1" s="5"/>
      <c r="O1" s="5"/>
      <c r="P1" s="5"/>
    </row>
    <row r="2" spans="1:16" ht="16.2">
      <c r="A2" s="5"/>
      <c r="B2" s="537" t="s">
        <v>365</v>
      </c>
      <c r="C2" s="538"/>
      <c r="D2" s="5"/>
      <c r="E2" s="5"/>
      <c r="F2" s="536"/>
      <c r="G2" s="5"/>
      <c r="H2" s="5"/>
      <c r="I2" s="5"/>
      <c r="J2" s="539" t="s">
        <v>366</v>
      </c>
      <c r="K2" s="5"/>
      <c r="L2" s="5"/>
      <c r="M2" s="5"/>
      <c r="N2" s="5"/>
      <c r="O2" s="5"/>
      <c r="P2" s="5"/>
    </row>
    <row r="3" spans="1:16">
      <c r="A3" s="5"/>
      <c r="B3" s="5"/>
      <c r="C3" s="5"/>
      <c r="D3" s="5"/>
      <c r="E3" s="5"/>
      <c r="F3" s="536"/>
      <c r="G3" s="5"/>
      <c r="H3" s="5"/>
      <c r="I3" s="5"/>
      <c r="J3" s="540" t="s">
        <v>88</v>
      </c>
      <c r="K3" s="5"/>
      <c r="L3" s="5"/>
      <c r="M3" s="5"/>
      <c r="N3" s="5"/>
      <c r="O3" s="5"/>
      <c r="P3" s="5"/>
    </row>
    <row r="4" spans="1:16" ht="23.25" customHeight="1">
      <c r="A4" s="541"/>
      <c r="B4" s="1199" t="s">
        <v>367</v>
      </c>
      <c r="C4" s="1200"/>
      <c r="D4" s="1201"/>
      <c r="E4" s="542" t="s">
        <v>408</v>
      </c>
      <c r="F4" s="543" t="s">
        <v>368</v>
      </c>
      <c r="G4" s="544" t="s">
        <v>369</v>
      </c>
      <c r="H4" s="545" t="s">
        <v>370</v>
      </c>
      <c r="I4" s="546" t="s">
        <v>371</v>
      </c>
      <c r="J4" s="547" t="s">
        <v>372</v>
      </c>
      <c r="K4" s="541"/>
      <c r="L4" s="541"/>
      <c r="M4" s="541"/>
      <c r="N4" s="541"/>
      <c r="O4" s="541"/>
      <c r="P4" s="541"/>
    </row>
    <row r="5" spans="1:16" ht="13.5" customHeight="1" thickBot="1">
      <c r="A5" s="5"/>
      <c r="B5" s="1202"/>
      <c r="C5" s="1203"/>
      <c r="D5" s="1204"/>
      <c r="E5" s="548" t="s">
        <v>373</v>
      </c>
      <c r="F5" s="549" t="s">
        <v>374</v>
      </c>
      <c r="G5" s="548" t="s">
        <v>375</v>
      </c>
      <c r="H5" s="550" t="s">
        <v>376</v>
      </c>
      <c r="I5" s="551" t="s">
        <v>377</v>
      </c>
      <c r="J5" s="552" t="s">
        <v>378</v>
      </c>
      <c r="K5" s="5"/>
      <c r="L5" s="5"/>
      <c r="M5" s="5"/>
      <c r="N5" s="5"/>
      <c r="O5" s="5"/>
      <c r="P5" s="5"/>
    </row>
    <row r="6" spans="1:16" ht="19.2" customHeight="1" thickTop="1">
      <c r="A6" s="5"/>
      <c r="B6" s="1205" t="s">
        <v>379</v>
      </c>
      <c r="C6" s="792" t="s">
        <v>349</v>
      </c>
      <c r="D6" s="793"/>
      <c r="E6" s="881">
        <v>22340000</v>
      </c>
      <c r="F6" s="553">
        <f>ROUND(E6/E17,4)</f>
        <v>0.1177</v>
      </c>
      <c r="G6" s="554">
        <f>ROUND($E$21*F6,0)</f>
        <v>1177000</v>
      </c>
      <c r="H6" s="555">
        <f>E6+G6</f>
        <v>23517000</v>
      </c>
      <c r="I6" s="556">
        <f>ROUND($E$23*F6,0)</f>
        <v>2351881</v>
      </c>
      <c r="J6" s="794">
        <f>H6+I6</f>
        <v>25868881</v>
      </c>
      <c r="K6" s="5"/>
      <c r="L6" s="5"/>
      <c r="M6" s="5"/>
      <c r="N6" s="5"/>
      <c r="O6" s="5"/>
      <c r="P6" s="5"/>
    </row>
    <row r="7" spans="1:16" ht="19.2" customHeight="1">
      <c r="A7" s="5"/>
      <c r="B7" s="1206"/>
      <c r="C7" s="795" t="s">
        <v>350</v>
      </c>
      <c r="D7" s="796"/>
      <c r="E7" s="882">
        <v>8800000</v>
      </c>
      <c r="F7" s="557">
        <f>ROUND(E7/E17,4)</f>
        <v>4.6399999999999997E-2</v>
      </c>
      <c r="G7" s="558">
        <f t="shared" ref="G7:G12" si="0">ROUND($E$21*F7,0)</f>
        <v>464000</v>
      </c>
      <c r="H7" s="559">
        <f t="shared" ref="H7:H16" si="1">E7+G7</f>
        <v>9264000</v>
      </c>
      <c r="I7" s="560">
        <f t="shared" ref="I7:I16" si="2">ROUND($E$23*F7,0)</f>
        <v>927165</v>
      </c>
      <c r="J7" s="798">
        <f t="shared" ref="J7:J16" si="3">H7+I7</f>
        <v>10191165</v>
      </c>
      <c r="K7" s="5" t="s">
        <v>380</v>
      </c>
      <c r="L7" s="483" t="str">
        <f>IF(INT(SUM(J6:J16))=E24,"OK","1円単位でズレがあります")</f>
        <v>OK</v>
      </c>
      <c r="M7" s="5"/>
      <c r="N7" s="5"/>
      <c r="O7" s="5"/>
      <c r="P7" s="5"/>
    </row>
    <row r="8" spans="1:16" ht="19.2" customHeight="1">
      <c r="A8" s="5"/>
      <c r="B8" s="1206"/>
      <c r="C8" s="795" t="s">
        <v>381</v>
      </c>
      <c r="D8" s="796"/>
      <c r="E8" s="882"/>
      <c r="F8" s="557">
        <f>ROUND(E8/E17,4)</f>
        <v>0</v>
      </c>
      <c r="G8" s="558">
        <f t="shared" si="0"/>
        <v>0</v>
      </c>
      <c r="H8" s="559">
        <f>E8+G8</f>
        <v>0</v>
      </c>
      <c r="I8" s="560">
        <f t="shared" si="2"/>
        <v>0</v>
      </c>
      <c r="J8" s="798">
        <f t="shared" si="3"/>
        <v>0</v>
      </c>
      <c r="K8" s="5"/>
      <c r="L8" s="5"/>
      <c r="M8" s="5"/>
      <c r="N8" s="5"/>
      <c r="O8" s="5"/>
      <c r="P8" s="5"/>
    </row>
    <row r="9" spans="1:16" s="39" customFormat="1" ht="19.2" customHeight="1">
      <c r="A9" s="5"/>
      <c r="B9" s="1206"/>
      <c r="C9" s="795" t="s">
        <v>382</v>
      </c>
      <c r="D9" s="796"/>
      <c r="E9" s="882">
        <v>5430000</v>
      </c>
      <c r="F9" s="557">
        <f>ROUND(E9/E17,4)</f>
        <v>2.86E-2</v>
      </c>
      <c r="G9" s="558">
        <f t="shared" si="0"/>
        <v>286000</v>
      </c>
      <c r="H9" s="559">
        <f t="shared" si="1"/>
        <v>5716000</v>
      </c>
      <c r="I9" s="560">
        <f t="shared" si="2"/>
        <v>571485</v>
      </c>
      <c r="J9" s="798">
        <f t="shared" si="3"/>
        <v>6287485</v>
      </c>
      <c r="K9" s="5"/>
      <c r="L9" s="5"/>
      <c r="M9" s="5"/>
      <c r="N9" s="5"/>
      <c r="O9" s="5"/>
      <c r="P9" s="5"/>
    </row>
    <row r="10" spans="1:16" s="39" customFormat="1" ht="19.2" customHeight="1">
      <c r="A10" s="5"/>
      <c r="B10" s="1206"/>
      <c r="C10" s="795" t="s">
        <v>353</v>
      </c>
      <c r="D10" s="796"/>
      <c r="E10" s="882">
        <v>150000000</v>
      </c>
      <c r="F10" s="557">
        <f>ROUND(E10/E17,4)</f>
        <v>0.79020000000000001</v>
      </c>
      <c r="G10" s="558">
        <f t="shared" si="0"/>
        <v>7902000</v>
      </c>
      <c r="H10" s="559">
        <f t="shared" si="1"/>
        <v>157902000</v>
      </c>
      <c r="I10" s="560">
        <f t="shared" si="2"/>
        <v>15789776</v>
      </c>
      <c r="J10" s="798">
        <f t="shared" si="3"/>
        <v>173691776</v>
      </c>
      <c r="K10" s="5"/>
      <c r="L10" s="5"/>
      <c r="M10" s="5"/>
      <c r="N10" s="5"/>
      <c r="O10" s="5"/>
      <c r="P10" s="5"/>
    </row>
    <row r="11" spans="1:16" s="39" customFormat="1" ht="19.2" customHeight="1">
      <c r="A11" s="5"/>
      <c r="B11" s="1206"/>
      <c r="C11" s="795" t="s">
        <v>383</v>
      </c>
      <c r="D11" s="796"/>
      <c r="E11" s="797"/>
      <c r="F11" s="557">
        <f>ROUND(E11/E17,4)</f>
        <v>0</v>
      </c>
      <c r="G11" s="558">
        <f t="shared" si="0"/>
        <v>0</v>
      </c>
      <c r="H11" s="559">
        <f t="shared" si="1"/>
        <v>0</v>
      </c>
      <c r="I11" s="560">
        <f t="shared" si="2"/>
        <v>0</v>
      </c>
      <c r="J11" s="798">
        <f t="shared" si="3"/>
        <v>0</v>
      </c>
      <c r="K11" s="5"/>
      <c r="L11" s="5"/>
      <c r="M11" s="5"/>
      <c r="N11" s="5"/>
      <c r="O11" s="5"/>
      <c r="P11" s="5"/>
    </row>
    <row r="12" spans="1:16" s="39" customFormat="1" ht="19.2" customHeight="1">
      <c r="A12" s="5"/>
      <c r="B12" s="1206"/>
      <c r="C12" s="795" t="s">
        <v>384</v>
      </c>
      <c r="D12" s="796"/>
      <c r="E12" s="797"/>
      <c r="F12" s="557">
        <f>ROUND(E12/E17,4)</f>
        <v>0</v>
      </c>
      <c r="G12" s="558">
        <f t="shared" si="0"/>
        <v>0</v>
      </c>
      <c r="H12" s="559">
        <f t="shared" si="1"/>
        <v>0</v>
      </c>
      <c r="I12" s="560">
        <f t="shared" si="2"/>
        <v>0</v>
      </c>
      <c r="J12" s="798">
        <f t="shared" si="3"/>
        <v>0</v>
      </c>
      <c r="K12" s="5"/>
      <c r="L12" s="5"/>
      <c r="M12" s="5"/>
      <c r="N12" s="5"/>
      <c r="O12" s="5"/>
      <c r="P12" s="5"/>
    </row>
    <row r="13" spans="1:16" s="39" customFormat="1" ht="19.2" customHeight="1">
      <c r="A13" s="5"/>
      <c r="B13" s="1207"/>
      <c r="C13" s="799"/>
      <c r="D13" s="800"/>
      <c r="E13" s="801"/>
      <c r="F13" s="561">
        <f>ROUND(E13/E17,4)</f>
        <v>0</v>
      </c>
      <c r="G13" s="562">
        <f>ROUND($E$21*F13,0)</f>
        <v>0</v>
      </c>
      <c r="H13" s="563">
        <f t="shared" si="1"/>
        <v>0</v>
      </c>
      <c r="I13" s="564">
        <f t="shared" si="2"/>
        <v>0</v>
      </c>
      <c r="J13" s="802">
        <f t="shared" si="3"/>
        <v>0</v>
      </c>
      <c r="K13" s="5"/>
      <c r="L13" s="5"/>
      <c r="M13" s="5"/>
      <c r="N13" s="5"/>
      <c r="O13" s="5"/>
      <c r="P13" s="5"/>
    </row>
    <row r="14" spans="1:16" s="39" customFormat="1" ht="19.2" customHeight="1">
      <c r="A14" s="5"/>
      <c r="B14" s="1208" t="s">
        <v>385</v>
      </c>
      <c r="C14" s="803" t="s">
        <v>95</v>
      </c>
      <c r="D14" s="804"/>
      <c r="E14" s="882">
        <v>3250000</v>
      </c>
      <c r="F14" s="565">
        <f>ROUND(E14/E17,4)</f>
        <v>1.7100000000000001E-2</v>
      </c>
      <c r="G14" s="566">
        <f>ROUND($E$21*F14,0)</f>
        <v>171000</v>
      </c>
      <c r="H14" s="567">
        <f t="shared" si="1"/>
        <v>3421000</v>
      </c>
      <c r="I14" s="886">
        <f>ROUND($E$23*F14,0)+1</f>
        <v>341693</v>
      </c>
      <c r="J14" s="805">
        <f t="shared" si="3"/>
        <v>3762693</v>
      </c>
      <c r="K14" s="5"/>
      <c r="L14" s="5"/>
      <c r="M14" s="5"/>
      <c r="N14" s="5"/>
      <c r="O14" s="5"/>
      <c r="P14" s="5"/>
    </row>
    <row r="15" spans="1:16" s="39" customFormat="1" ht="19.2" customHeight="1">
      <c r="A15" s="5"/>
      <c r="B15" s="1209"/>
      <c r="C15" s="795" t="s">
        <v>94</v>
      </c>
      <c r="D15" s="796"/>
      <c r="E15" s="797"/>
      <c r="F15" s="568">
        <f>ROUND(E15/E17,4)</f>
        <v>0</v>
      </c>
      <c r="G15" s="569">
        <f>ROUND($E$21*F15,0)</f>
        <v>0</v>
      </c>
      <c r="H15" s="570">
        <f t="shared" si="1"/>
        <v>0</v>
      </c>
      <c r="I15" s="571">
        <f t="shared" si="2"/>
        <v>0</v>
      </c>
      <c r="J15" s="806">
        <f t="shared" si="3"/>
        <v>0</v>
      </c>
      <c r="K15" s="5"/>
      <c r="L15" s="5"/>
      <c r="M15" s="5"/>
      <c r="N15" s="5"/>
      <c r="O15" s="5"/>
      <c r="P15" s="5"/>
    </row>
    <row r="16" spans="1:16" s="39" customFormat="1" ht="19.2" customHeight="1" thickBot="1">
      <c r="A16" s="5"/>
      <c r="B16" s="1210"/>
      <c r="C16" s="807"/>
      <c r="D16" s="808"/>
      <c r="E16" s="809"/>
      <c r="F16" s="572">
        <f>ROUND(E16/E17,4)</f>
        <v>0</v>
      </c>
      <c r="G16" s="573">
        <f>ROUND($E$21*F16,0)</f>
        <v>0</v>
      </c>
      <c r="H16" s="574">
        <f t="shared" si="1"/>
        <v>0</v>
      </c>
      <c r="I16" s="575">
        <f t="shared" si="2"/>
        <v>0</v>
      </c>
      <c r="J16" s="810">
        <f t="shared" si="3"/>
        <v>0</v>
      </c>
      <c r="K16" s="5"/>
      <c r="L16" s="5"/>
      <c r="M16" s="5"/>
      <c r="N16" s="5"/>
      <c r="O16" s="5"/>
      <c r="P16" s="5"/>
    </row>
    <row r="17" spans="1:16" s="39" customFormat="1" ht="19.2" customHeight="1" thickTop="1" thickBot="1">
      <c r="A17" s="5"/>
      <c r="B17" s="576" t="s">
        <v>386</v>
      </c>
      <c r="C17" s="577"/>
      <c r="D17" s="577" t="s">
        <v>387</v>
      </c>
      <c r="E17" s="578">
        <f t="shared" ref="E17:J17" si="4">SUM(E6:E16)</f>
        <v>189820000</v>
      </c>
      <c r="F17" s="579">
        <f t="shared" si="4"/>
        <v>1</v>
      </c>
      <c r="G17" s="580">
        <f t="shared" si="4"/>
        <v>10000000</v>
      </c>
      <c r="H17" s="581">
        <f>SUM(H6:H16)</f>
        <v>199820000</v>
      </c>
      <c r="I17" s="582">
        <f>SUM(I6:I16)</f>
        <v>19982000</v>
      </c>
      <c r="J17" s="583">
        <f t="shared" si="4"/>
        <v>219802000</v>
      </c>
      <c r="K17" s="5"/>
      <c r="L17" s="5"/>
      <c r="M17" s="5"/>
      <c r="N17" s="5"/>
      <c r="O17" s="5"/>
      <c r="P17" s="5"/>
    </row>
    <row r="18" spans="1:16" s="39" customFormat="1" ht="19.2" customHeight="1">
      <c r="A18" s="5"/>
      <c r="B18" s="1211" t="s">
        <v>388</v>
      </c>
      <c r="C18" s="811" t="s">
        <v>389</v>
      </c>
      <c r="D18" s="812"/>
      <c r="E18" s="883">
        <v>10000000</v>
      </c>
      <c r="F18" s="584"/>
      <c r="G18" s="585" t="s">
        <v>390</v>
      </c>
      <c r="H18" s="585" t="s">
        <v>391</v>
      </c>
      <c r="I18" s="585" t="s">
        <v>392</v>
      </c>
      <c r="J18" s="586" t="s">
        <v>393</v>
      </c>
      <c r="K18" s="5"/>
      <c r="L18" s="5"/>
      <c r="M18" s="5"/>
      <c r="N18" s="5"/>
      <c r="O18" s="5"/>
      <c r="P18" s="5"/>
    </row>
    <row r="19" spans="1:16" s="39" customFormat="1" ht="19.2" customHeight="1">
      <c r="A19" s="5"/>
      <c r="B19" s="1212"/>
      <c r="C19" s="795"/>
      <c r="D19" s="796"/>
      <c r="E19" s="797"/>
      <c r="F19" s="587"/>
      <c r="G19" s="588" t="str">
        <f>IF(E21=G17,"　","合いません")</f>
        <v>　</v>
      </c>
      <c r="H19" s="588" t="str">
        <f>IF(H17=E22,"　","合いません")</f>
        <v>　</v>
      </c>
      <c r="I19" s="588" t="str">
        <f>IF(I17=E23,"　","合いません")</f>
        <v>　</v>
      </c>
      <c r="J19" s="589" t="str">
        <f>IF(J17=E24,"　","合いません")</f>
        <v>　</v>
      </c>
      <c r="K19" s="5"/>
      <c r="L19" s="5"/>
      <c r="M19" s="5"/>
      <c r="N19" s="5"/>
      <c r="O19" s="5"/>
      <c r="P19" s="5"/>
    </row>
    <row r="20" spans="1:16" s="39" customFormat="1" ht="19.2" customHeight="1" thickBot="1">
      <c r="A20" s="5"/>
      <c r="B20" s="1213"/>
      <c r="C20" s="807"/>
      <c r="D20" s="808"/>
      <c r="E20" s="809"/>
      <c r="F20" s="587"/>
      <c r="G20" s="590"/>
      <c r="H20" s="590"/>
      <c r="I20" s="590"/>
      <c r="J20" s="591"/>
      <c r="K20" s="5"/>
      <c r="L20" s="5"/>
      <c r="M20" s="5"/>
      <c r="N20" s="5"/>
      <c r="O20" s="5"/>
      <c r="P20" s="5"/>
    </row>
    <row r="21" spans="1:16" s="39" customFormat="1" ht="19.2" customHeight="1" thickTop="1" thickBot="1">
      <c r="A21" s="5"/>
      <c r="B21" s="576" t="s">
        <v>394</v>
      </c>
      <c r="C21" s="577"/>
      <c r="D21" s="577" t="s">
        <v>395</v>
      </c>
      <c r="E21" s="578">
        <f>SUM(E18:E20)</f>
        <v>10000000</v>
      </c>
      <c r="F21" s="587"/>
      <c r="G21" s="590"/>
      <c r="H21" s="590"/>
      <c r="I21" s="590"/>
      <c r="J21" s="591"/>
      <c r="K21" s="5"/>
      <c r="L21" s="5"/>
      <c r="M21" s="5"/>
      <c r="N21" s="5"/>
      <c r="O21" s="5"/>
      <c r="P21" s="5"/>
    </row>
    <row r="22" spans="1:16" ht="19.2" customHeight="1" thickBot="1">
      <c r="A22" s="5"/>
      <c r="B22" s="592" t="s">
        <v>396</v>
      </c>
      <c r="C22" s="593"/>
      <c r="D22" s="593" t="s">
        <v>397</v>
      </c>
      <c r="E22" s="594">
        <f>E17+E21</f>
        <v>199820000</v>
      </c>
      <c r="F22" s="587"/>
      <c r="G22" s="590"/>
      <c r="H22" s="590"/>
      <c r="I22" s="590"/>
      <c r="J22" s="591"/>
      <c r="K22" s="5"/>
      <c r="L22" s="5"/>
      <c r="M22" s="5"/>
      <c r="N22" s="5"/>
      <c r="O22" s="5"/>
      <c r="P22" s="5"/>
    </row>
    <row r="23" spans="1:16" ht="19.2" customHeight="1" thickBot="1">
      <c r="A23" s="5"/>
      <c r="B23" s="592" t="s">
        <v>398</v>
      </c>
      <c r="C23" s="593"/>
      <c r="D23" s="593" t="s">
        <v>399</v>
      </c>
      <c r="E23" s="594">
        <f>ROUND(E22*0.1,0)</f>
        <v>19982000</v>
      </c>
      <c r="F23" s="587"/>
      <c r="G23" s="590"/>
      <c r="H23" s="590"/>
      <c r="I23" s="590"/>
      <c r="J23" s="591"/>
      <c r="K23" s="5"/>
      <c r="L23" s="5"/>
      <c r="M23" s="5"/>
      <c r="N23" s="5"/>
      <c r="O23" s="5"/>
      <c r="P23" s="5"/>
    </row>
    <row r="24" spans="1:16" ht="19.2" customHeight="1">
      <c r="A24" s="5"/>
      <c r="B24" s="595" t="s">
        <v>372</v>
      </c>
      <c r="C24" s="596"/>
      <c r="D24" s="596" t="s">
        <v>400</v>
      </c>
      <c r="E24" s="597">
        <f>SUM(E22:E23)</f>
        <v>219802000</v>
      </c>
      <c r="F24" s="598"/>
      <c r="G24" s="599"/>
      <c r="H24" s="599"/>
      <c r="I24" s="599"/>
      <c r="J24" s="600"/>
      <c r="K24" s="5"/>
      <c r="L24" s="5"/>
      <c r="M24" s="5"/>
      <c r="N24" s="5"/>
      <c r="O24" s="5"/>
      <c r="P24" s="5"/>
    </row>
    <row r="25" spans="1:16" ht="17.399999999999999" customHeight="1">
      <c r="A25" s="5"/>
      <c r="B25" s="5"/>
      <c r="C25" s="5"/>
      <c r="D25" s="5"/>
      <c r="E25" s="5"/>
      <c r="F25" s="536"/>
      <c r="G25" s="5"/>
      <c r="H25" s="5"/>
      <c r="I25" s="5"/>
      <c r="J25" s="5"/>
      <c r="K25" s="5"/>
      <c r="L25" s="5"/>
      <c r="M25" s="5"/>
      <c r="N25" s="5"/>
      <c r="O25" s="5"/>
      <c r="P25" s="5"/>
    </row>
    <row r="26" spans="1:16" ht="26.4" customHeight="1">
      <c r="A26" s="5"/>
      <c r="B26" s="34" t="s">
        <v>401</v>
      </c>
      <c r="C26" s="34" t="s">
        <v>402</v>
      </c>
      <c r="D26" s="34"/>
      <c r="E26" s="34"/>
      <c r="F26" s="601"/>
      <c r="G26" s="34"/>
      <c r="H26" s="34"/>
      <c r="I26" s="34"/>
      <c r="J26" s="34"/>
      <c r="K26" s="5"/>
      <c r="L26" s="5"/>
      <c r="M26" s="5"/>
      <c r="N26" s="5"/>
      <c r="O26" s="5"/>
      <c r="P26" s="5"/>
    </row>
    <row r="27" spans="1:16" ht="26.4" customHeight="1">
      <c r="A27" s="5"/>
      <c r="B27" s="34" t="s">
        <v>92</v>
      </c>
      <c r="C27" s="1214" t="s">
        <v>403</v>
      </c>
      <c r="D27" s="1214"/>
      <c r="E27" s="1214"/>
      <c r="F27" s="1214"/>
      <c r="G27" s="1214"/>
      <c r="H27" s="1214"/>
      <c r="I27" s="1214"/>
      <c r="J27" s="1214"/>
      <c r="K27" s="5"/>
      <c r="L27" s="5"/>
      <c r="M27" s="5"/>
      <c r="N27" s="5"/>
      <c r="O27" s="5"/>
      <c r="P27" s="5"/>
    </row>
    <row r="28" spans="1:16" ht="26.4" customHeight="1">
      <c r="A28" s="5"/>
      <c r="B28" s="5"/>
      <c r="C28" s="34" t="s">
        <v>404</v>
      </c>
      <c r="D28" s="5"/>
      <c r="E28" s="5"/>
      <c r="F28" s="536"/>
      <c r="G28" s="5"/>
      <c r="H28" s="1198" t="s">
        <v>405</v>
      </c>
      <c r="I28" s="1198"/>
      <c r="J28" s="1198"/>
      <c r="K28" s="5"/>
      <c r="L28" s="5"/>
      <c r="M28" s="5"/>
      <c r="N28" s="5"/>
      <c r="O28" s="5"/>
      <c r="P28" s="5"/>
    </row>
    <row r="29" spans="1:16" ht="17.399999999999999" customHeight="1">
      <c r="A29" s="40"/>
    </row>
  </sheetData>
  <mergeCells count="6">
    <mergeCell ref="H28:J28"/>
    <mergeCell ref="B4:D5"/>
    <mergeCell ref="B6:B13"/>
    <mergeCell ref="B14:B16"/>
    <mergeCell ref="B18:B20"/>
    <mergeCell ref="C27:J27"/>
  </mergeCells>
  <phoneticPr fontId="2"/>
  <pageMargins left="0.70866141732283472" right="0.51181102362204722" top="0.70866141732283472" bottom="0.59055118110236227" header="0.51181102362204722" footer="0.51181102362204722"/>
  <pageSetup paperSize="9" scale="95" orientation="landscape"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E7C2A-9359-4FE2-B8B2-560B70D96969}">
  <dimension ref="A1:W40"/>
  <sheetViews>
    <sheetView showGridLines="0" view="pageBreakPreview" zoomScale="80" zoomScaleNormal="70" zoomScaleSheetLayoutView="80" workbookViewId="0"/>
  </sheetViews>
  <sheetFormatPr defaultColWidth="9" defaultRowHeight="12"/>
  <cols>
    <col min="1" max="1" width="3.33203125" style="41" customWidth="1"/>
    <col min="2" max="2" width="2.6640625" style="41" customWidth="1"/>
    <col min="3" max="3" width="5.6640625" style="41" customWidth="1"/>
    <col min="4" max="4" width="6.5546875" style="41" customWidth="1"/>
    <col min="5" max="5" width="7" style="41" customWidth="1"/>
    <col min="6" max="6" width="12" style="41" bestFit="1" customWidth="1"/>
    <col min="7" max="20" width="10.44140625" style="41" customWidth="1"/>
    <col min="21" max="21" width="3.88671875" style="41" customWidth="1"/>
    <col min="22" max="22" width="5.88671875" style="624" customWidth="1"/>
    <col min="23" max="23" width="10.44140625" style="41" customWidth="1"/>
    <col min="24" max="16384" width="9" style="41"/>
  </cols>
  <sheetData>
    <row r="1" spans="1:23" ht="19.2">
      <c r="B1" s="170"/>
      <c r="C1" s="170"/>
      <c r="D1" s="170"/>
      <c r="E1" s="170"/>
      <c r="F1" s="478"/>
      <c r="G1" s="141"/>
      <c r="H1" s="141"/>
      <c r="I1" s="1215" t="s">
        <v>568</v>
      </c>
      <c r="J1" s="1215"/>
      <c r="K1" s="1215"/>
      <c r="L1" s="1215"/>
      <c r="M1" s="1215"/>
      <c r="N1" s="170"/>
      <c r="O1" s="170"/>
      <c r="P1" s="170"/>
      <c r="Q1" s="170"/>
      <c r="R1" s="170"/>
      <c r="S1" s="170"/>
      <c r="T1" s="170"/>
      <c r="U1" s="170"/>
      <c r="V1" s="632"/>
      <c r="W1" s="170"/>
    </row>
    <row r="2" spans="1:23" ht="19.8" thickBot="1">
      <c r="B2" s="170"/>
      <c r="D2" s="170"/>
      <c r="E2" s="480" t="s">
        <v>342</v>
      </c>
      <c r="F2" s="478"/>
      <c r="G2" s="618" t="s">
        <v>432</v>
      </c>
      <c r="H2" s="141"/>
      <c r="I2" s="479"/>
      <c r="J2" s="479"/>
      <c r="K2" s="479"/>
      <c r="L2" s="479"/>
      <c r="M2" s="479"/>
      <c r="N2" s="170"/>
      <c r="O2" s="170"/>
      <c r="P2" s="170"/>
      <c r="Q2" s="170"/>
      <c r="R2" s="170"/>
      <c r="S2" s="170"/>
      <c r="T2" s="170"/>
      <c r="U2" s="170"/>
      <c r="V2" s="632"/>
      <c r="W2" s="170"/>
    </row>
    <row r="3" spans="1:23" ht="23.25" customHeight="1" thickBot="1">
      <c r="E3" s="602" t="s">
        <v>343</v>
      </c>
      <c r="F3" s="885">
        <v>0.8</v>
      </c>
      <c r="G3" s="481" t="s">
        <v>344</v>
      </c>
      <c r="H3" s="885">
        <v>0.2</v>
      </c>
      <c r="I3" s="481" t="s">
        <v>345</v>
      </c>
      <c r="J3" s="776" t="s">
        <v>346</v>
      </c>
      <c r="Q3" s="482" t="s">
        <v>87</v>
      </c>
      <c r="R3" s="1216" t="str">
        <f>'04事業概要'!C13</f>
        <v>医療法人社団東京会</v>
      </c>
      <c r="S3" s="1216"/>
      <c r="T3" s="1216"/>
      <c r="U3" s="777"/>
      <c r="W3" s="777"/>
    </row>
    <row r="4" spans="1:23" ht="18" customHeight="1" thickBot="1">
      <c r="T4" s="42" t="s">
        <v>88</v>
      </c>
      <c r="U4" s="42"/>
      <c r="V4" s="633"/>
      <c r="W4" s="42"/>
    </row>
    <row r="5" spans="1:23">
      <c r="A5" s="1217" t="s">
        <v>89</v>
      </c>
      <c r="B5" s="1218" t="s">
        <v>90</v>
      </c>
      <c r="C5" s="1219"/>
      <c r="D5" s="1219"/>
      <c r="E5" s="1219"/>
      <c r="F5" s="1222" t="s">
        <v>96</v>
      </c>
      <c r="G5" s="1223"/>
      <c r="H5" s="827">
        <f>'14面積按分'!D14</f>
        <v>0.86826749673523262</v>
      </c>
      <c r="I5" s="1224" t="str">
        <f>'14面積按分'!E4</f>
        <v>病院専用</v>
      </c>
      <c r="J5" s="1225"/>
      <c r="K5" s="828">
        <f>'14面積按分'!E14</f>
        <v>0.11894981586020577</v>
      </c>
      <c r="L5" s="1226" t="str">
        <f>'14面積按分'!F4</f>
        <v>訪問看護専用</v>
      </c>
      <c r="M5" s="1225"/>
      <c r="N5" s="828">
        <f>'14面積按分'!F14</f>
        <v>6.3913437022808462E-3</v>
      </c>
      <c r="O5" s="1226" t="str">
        <f>'14面積按分'!G4</f>
        <v>居宅介護支援事業所専用</v>
      </c>
      <c r="P5" s="1225"/>
      <c r="Q5" s="828">
        <f>'14面積按分'!G14</f>
        <v>6.3913437022808462E-3</v>
      </c>
      <c r="R5" s="1227" t="s">
        <v>93</v>
      </c>
      <c r="S5" s="1228"/>
      <c r="T5" s="832">
        <f>SUM(H5,K5,N5,Q5)</f>
        <v>1.0000000000000002</v>
      </c>
      <c r="U5" s="778"/>
      <c r="V5" s="1229" t="s">
        <v>439</v>
      </c>
      <c r="W5" s="778"/>
    </row>
    <row r="6" spans="1:23" ht="15" customHeight="1">
      <c r="A6" s="1217"/>
      <c r="B6" s="1220"/>
      <c r="C6" s="1221"/>
      <c r="D6" s="1221"/>
      <c r="E6" s="1221"/>
      <c r="F6" s="779" t="s">
        <v>14</v>
      </c>
      <c r="G6" s="893" t="s">
        <v>630</v>
      </c>
      <c r="H6" s="890" t="s">
        <v>631</v>
      </c>
      <c r="I6" s="43" t="s">
        <v>14</v>
      </c>
      <c r="J6" s="617" t="str">
        <f>$G$6</f>
        <v>令和８年度</v>
      </c>
      <c r="K6" s="888" t="str">
        <f>$H$6</f>
        <v>令和９年度</v>
      </c>
      <c r="L6" s="891" t="s">
        <v>14</v>
      </c>
      <c r="M6" s="617" t="str">
        <f>$G$6</f>
        <v>令和８年度</v>
      </c>
      <c r="N6" s="888" t="str">
        <f>$H$6</f>
        <v>令和９年度</v>
      </c>
      <c r="O6" s="891" t="s">
        <v>14</v>
      </c>
      <c r="P6" s="617" t="str">
        <f>$G$6</f>
        <v>令和８年度</v>
      </c>
      <c r="Q6" s="888" t="str">
        <f>$H$6</f>
        <v>令和９年度</v>
      </c>
      <c r="R6" s="892" t="s">
        <v>14</v>
      </c>
      <c r="S6" s="617" t="str">
        <f>$G$6</f>
        <v>令和８年度</v>
      </c>
      <c r="T6" s="888" t="str">
        <f>$H$6</f>
        <v>令和９年度</v>
      </c>
      <c r="U6" s="780"/>
      <c r="V6" s="1230"/>
      <c r="W6" s="780"/>
    </row>
    <row r="7" spans="1:23" ht="15.6" customHeight="1">
      <c r="A7" s="1231" t="s">
        <v>347</v>
      </c>
      <c r="B7" s="1233" t="s">
        <v>348</v>
      </c>
      <c r="C7" s="1233"/>
      <c r="D7" s="1233"/>
      <c r="E7" s="1234"/>
      <c r="F7" s="484">
        <f>SUM(F8:F14)</f>
        <v>187579909</v>
      </c>
      <c r="G7" s="485">
        <f t="shared" ref="G7:T7" si="0">SUM(G8:G14)</f>
        <v>150063927</v>
      </c>
      <c r="H7" s="486">
        <f t="shared" si="0"/>
        <v>37515982</v>
      </c>
      <c r="I7" s="489">
        <f t="shared" ref="I7:Q7" si="1">SUM(I8:I14)</f>
        <v>25697836</v>
      </c>
      <c r="J7" s="490">
        <f t="shared" si="1"/>
        <v>20558268</v>
      </c>
      <c r="K7" s="488">
        <f t="shared" si="1"/>
        <v>5139568</v>
      </c>
      <c r="L7" s="489">
        <f t="shared" si="1"/>
        <v>1380781</v>
      </c>
      <c r="M7" s="490">
        <f t="shared" si="1"/>
        <v>1104625</v>
      </c>
      <c r="N7" s="488">
        <f t="shared" si="1"/>
        <v>276156</v>
      </c>
      <c r="O7" s="489">
        <f t="shared" si="1"/>
        <v>1380781</v>
      </c>
      <c r="P7" s="490">
        <f t="shared" si="1"/>
        <v>1104625</v>
      </c>
      <c r="Q7" s="488">
        <f t="shared" si="1"/>
        <v>276156</v>
      </c>
      <c r="R7" s="489">
        <f t="shared" si="0"/>
        <v>216039307</v>
      </c>
      <c r="S7" s="487">
        <f t="shared" si="0"/>
        <v>172831446</v>
      </c>
      <c r="T7" s="488">
        <f t="shared" si="0"/>
        <v>43207861</v>
      </c>
      <c r="U7" s="782"/>
      <c r="V7" s="634"/>
      <c r="W7" s="782"/>
    </row>
    <row r="8" spans="1:23" ht="15" customHeight="1">
      <c r="A8" s="1231"/>
      <c r="B8" s="781"/>
      <c r="C8" s="1235" t="s">
        <v>349</v>
      </c>
      <c r="D8" s="1236"/>
      <c r="E8" s="1236"/>
      <c r="F8" s="491">
        <f>ROUND(R8*$H$5,0)</f>
        <v>22461109</v>
      </c>
      <c r="G8" s="496">
        <f>ROUND(F8*$F$3,0)</f>
        <v>17968887</v>
      </c>
      <c r="H8" s="497">
        <f>F8-G8</f>
        <v>4492222</v>
      </c>
      <c r="I8" s="494">
        <f>R8-F8-L8-O8</f>
        <v>3077098</v>
      </c>
      <c r="J8" s="495">
        <f>ROUND(I8*$F$3,0)</f>
        <v>2461678</v>
      </c>
      <c r="K8" s="498">
        <f>I8-J8</f>
        <v>615420</v>
      </c>
      <c r="L8" s="494">
        <f>ROUND(R8*$N$5,0)</f>
        <v>165337</v>
      </c>
      <c r="M8" s="495">
        <f>ROUND(L8*$F$3,0)</f>
        <v>132270</v>
      </c>
      <c r="N8" s="498">
        <f>L8-M8</f>
        <v>33067</v>
      </c>
      <c r="O8" s="494">
        <f>ROUND(R8*$Q$5,0)</f>
        <v>165337</v>
      </c>
      <c r="P8" s="495">
        <f>ROUND(O8*$F$3,0)</f>
        <v>132270</v>
      </c>
      <c r="Q8" s="498">
        <f>O8-P8</f>
        <v>33067</v>
      </c>
      <c r="R8" s="499">
        <f>'15共通経費等割振表'!J6</f>
        <v>25868881</v>
      </c>
      <c r="S8" s="495">
        <f>ROUND(R8*$F$3,0)</f>
        <v>20695105</v>
      </c>
      <c r="T8" s="493">
        <f>R8-S8</f>
        <v>5173776</v>
      </c>
      <c r="U8" s="782"/>
      <c r="V8" s="635" t="str">
        <f t="shared" ref="V8:V32" si="2">IF(INT(SUM(F8,I8,L8,O8))=R8,"OK","横計算が合ってません")</f>
        <v>OK</v>
      </c>
      <c r="W8" s="782"/>
    </row>
    <row r="9" spans="1:23" ht="15" customHeight="1">
      <c r="A9" s="1231"/>
      <c r="B9" s="781"/>
      <c r="C9" s="1235" t="s">
        <v>350</v>
      </c>
      <c r="D9" s="1236"/>
      <c r="E9" s="1236"/>
      <c r="F9" s="491">
        <f>ROUND(R9*$H$5,0)</f>
        <v>8848657</v>
      </c>
      <c r="G9" s="496">
        <f>ROUND(F9*$F$3,0)</f>
        <v>7078926</v>
      </c>
      <c r="H9" s="497">
        <f t="shared" ref="H9:H18" si="3">F9-G9</f>
        <v>1769731</v>
      </c>
      <c r="I9" s="494">
        <f t="shared" ref="I9:I18" si="4">R9-F9-L9-O9</f>
        <v>1212238</v>
      </c>
      <c r="J9" s="495">
        <f>ROUND(I9*$F$3,0)</f>
        <v>969790</v>
      </c>
      <c r="K9" s="498">
        <f>I9-J9</f>
        <v>242448</v>
      </c>
      <c r="L9" s="494">
        <f t="shared" ref="L9:L18" si="5">ROUND(R9*$N$5,0)</f>
        <v>65135</v>
      </c>
      <c r="M9" s="495">
        <f>ROUND(L9*$F$3,0)</f>
        <v>52108</v>
      </c>
      <c r="N9" s="498">
        <f>L9-M9</f>
        <v>13027</v>
      </c>
      <c r="O9" s="494">
        <f>ROUND(R9*$Q$5,0)</f>
        <v>65135</v>
      </c>
      <c r="P9" s="495">
        <f>ROUND(O9*$F$3,0)</f>
        <v>52108</v>
      </c>
      <c r="Q9" s="498">
        <f>O9-P9</f>
        <v>13027</v>
      </c>
      <c r="R9" s="499">
        <f>'15共通経費等割振表'!J7</f>
        <v>10191165</v>
      </c>
      <c r="S9" s="495">
        <f>ROUND(R9*$F$3,0)</f>
        <v>8152932</v>
      </c>
      <c r="T9" s="493">
        <f>R9-S9</f>
        <v>2038233</v>
      </c>
      <c r="U9" s="782"/>
      <c r="V9" s="635" t="str">
        <f t="shared" si="2"/>
        <v>OK</v>
      </c>
      <c r="W9" s="782"/>
    </row>
    <row r="10" spans="1:23" ht="15" customHeight="1">
      <c r="A10" s="1231"/>
      <c r="B10" s="781"/>
      <c r="C10" s="1235" t="s">
        <v>351</v>
      </c>
      <c r="D10" s="1236"/>
      <c r="E10" s="1236"/>
      <c r="F10" s="491">
        <f>ROUND(R10*$H$5,0)</f>
        <v>0</v>
      </c>
      <c r="G10" s="496">
        <f>ROUND(F10*$F$3,0)</f>
        <v>0</v>
      </c>
      <c r="H10" s="497">
        <f t="shared" si="3"/>
        <v>0</v>
      </c>
      <c r="I10" s="494">
        <f t="shared" si="4"/>
        <v>0</v>
      </c>
      <c r="J10" s="495">
        <f>ROUND(I10*$F$3,0)</f>
        <v>0</v>
      </c>
      <c r="K10" s="498">
        <f t="shared" ref="K10:K18" si="6">I10-J10</f>
        <v>0</v>
      </c>
      <c r="L10" s="494">
        <f>ROUND(R10*$N$5,0)</f>
        <v>0</v>
      </c>
      <c r="M10" s="495">
        <f>ROUND(L10*$F$3,0)</f>
        <v>0</v>
      </c>
      <c r="N10" s="498">
        <f>L10-M10</f>
        <v>0</v>
      </c>
      <c r="O10" s="494">
        <f>ROUND(R10*$Q$5,0)</f>
        <v>0</v>
      </c>
      <c r="P10" s="495">
        <f>ROUND(O10*$F$3,0)</f>
        <v>0</v>
      </c>
      <c r="Q10" s="498">
        <f t="shared" ref="Q10:Q18" si="7">O10-P10</f>
        <v>0</v>
      </c>
      <c r="R10" s="499">
        <f>'15共通経費等割振表'!J8</f>
        <v>0</v>
      </c>
      <c r="S10" s="495">
        <f>ROUND(R10*$F$3,0)</f>
        <v>0</v>
      </c>
      <c r="T10" s="493">
        <f t="shared" ref="T10:T18" si="8">R10-S10</f>
        <v>0</v>
      </c>
      <c r="U10" s="782"/>
      <c r="V10" s="635" t="str">
        <f t="shared" si="2"/>
        <v>OK</v>
      </c>
      <c r="W10" s="782"/>
    </row>
    <row r="11" spans="1:23" ht="15" customHeight="1">
      <c r="A11" s="1231"/>
      <c r="B11" s="781"/>
      <c r="C11" s="1235" t="s">
        <v>352</v>
      </c>
      <c r="D11" s="1235"/>
      <c r="E11" s="1235"/>
      <c r="F11" s="491">
        <f t="shared" ref="F11:F18" si="9">ROUND(R11*$H$5,0)</f>
        <v>5459219</v>
      </c>
      <c r="G11" s="496">
        <f t="shared" ref="G11:G18" si="10">ROUND(F11*$F$3,0)</f>
        <v>4367375</v>
      </c>
      <c r="H11" s="497">
        <f t="shared" si="3"/>
        <v>1091844</v>
      </c>
      <c r="I11" s="494">
        <f t="shared" si="4"/>
        <v>747896</v>
      </c>
      <c r="J11" s="495">
        <f t="shared" ref="J11:J18" si="11">ROUND(I11*$F$3,0)</f>
        <v>598317</v>
      </c>
      <c r="K11" s="498">
        <f t="shared" si="6"/>
        <v>149579</v>
      </c>
      <c r="L11" s="494">
        <f t="shared" si="5"/>
        <v>40185</v>
      </c>
      <c r="M11" s="495">
        <f t="shared" ref="M11:M18" si="12">ROUND(L11*$F$3,0)</f>
        <v>32148</v>
      </c>
      <c r="N11" s="498">
        <f t="shared" ref="N11:N18" si="13">L11-M11</f>
        <v>8037</v>
      </c>
      <c r="O11" s="494">
        <f t="shared" ref="O11:O18" si="14">ROUND(R11*$Q$5,0)</f>
        <v>40185</v>
      </c>
      <c r="P11" s="495">
        <f t="shared" ref="P11:P18" si="15">ROUND(O11*$F$3,0)</f>
        <v>32148</v>
      </c>
      <c r="Q11" s="498">
        <f t="shared" si="7"/>
        <v>8037</v>
      </c>
      <c r="R11" s="499">
        <f>'15共通経費等割振表'!J9</f>
        <v>6287485</v>
      </c>
      <c r="S11" s="495">
        <f t="shared" ref="S11:S18" si="16">ROUND(R11*$F$3,0)</f>
        <v>5029988</v>
      </c>
      <c r="T11" s="493">
        <f t="shared" si="8"/>
        <v>1257497</v>
      </c>
      <c r="U11" s="782"/>
      <c r="V11" s="635" t="str">
        <f t="shared" si="2"/>
        <v>OK</v>
      </c>
      <c r="W11" s="782"/>
    </row>
    <row r="12" spans="1:23" ht="15" customHeight="1">
      <c r="A12" s="1231"/>
      <c r="B12" s="781"/>
      <c r="C12" s="1235" t="s">
        <v>353</v>
      </c>
      <c r="D12" s="1236"/>
      <c r="E12" s="1236"/>
      <c r="F12" s="491">
        <f t="shared" si="9"/>
        <v>150810924</v>
      </c>
      <c r="G12" s="496">
        <f t="shared" si="10"/>
        <v>120648739</v>
      </c>
      <c r="H12" s="497">
        <f t="shared" si="3"/>
        <v>30162185</v>
      </c>
      <c r="I12" s="494">
        <f t="shared" si="4"/>
        <v>20660604</v>
      </c>
      <c r="J12" s="495">
        <f t="shared" si="11"/>
        <v>16528483</v>
      </c>
      <c r="K12" s="498">
        <f t="shared" si="6"/>
        <v>4132121</v>
      </c>
      <c r="L12" s="494">
        <f t="shared" si="5"/>
        <v>1110124</v>
      </c>
      <c r="M12" s="495">
        <f t="shared" si="12"/>
        <v>888099</v>
      </c>
      <c r="N12" s="498">
        <f t="shared" si="13"/>
        <v>222025</v>
      </c>
      <c r="O12" s="494">
        <f t="shared" si="14"/>
        <v>1110124</v>
      </c>
      <c r="P12" s="495">
        <f t="shared" si="15"/>
        <v>888099</v>
      </c>
      <c r="Q12" s="498">
        <f t="shared" si="7"/>
        <v>222025</v>
      </c>
      <c r="R12" s="499">
        <f>'15共通経費等割振表'!J10</f>
        <v>173691776</v>
      </c>
      <c r="S12" s="495">
        <f t="shared" si="16"/>
        <v>138953421</v>
      </c>
      <c r="T12" s="493">
        <f t="shared" si="8"/>
        <v>34738355</v>
      </c>
      <c r="U12" s="782"/>
      <c r="V12" s="635" t="str">
        <f t="shared" si="2"/>
        <v>OK</v>
      </c>
      <c r="W12" s="782"/>
    </row>
    <row r="13" spans="1:23" ht="15" customHeight="1">
      <c r="A13" s="1231"/>
      <c r="B13" s="781"/>
      <c r="C13" s="1235" t="s">
        <v>97</v>
      </c>
      <c r="D13" s="1235"/>
      <c r="E13" s="1235"/>
      <c r="F13" s="491">
        <f t="shared" si="9"/>
        <v>0</v>
      </c>
      <c r="G13" s="496">
        <f>ROUND(F13*$F$3,0)</f>
        <v>0</v>
      </c>
      <c r="H13" s="497">
        <f t="shared" si="3"/>
        <v>0</v>
      </c>
      <c r="I13" s="494">
        <f t="shared" si="4"/>
        <v>0</v>
      </c>
      <c r="J13" s="495">
        <f t="shared" si="11"/>
        <v>0</v>
      </c>
      <c r="K13" s="498">
        <f t="shared" si="6"/>
        <v>0</v>
      </c>
      <c r="L13" s="494">
        <f t="shared" si="5"/>
        <v>0</v>
      </c>
      <c r="M13" s="495">
        <f t="shared" si="12"/>
        <v>0</v>
      </c>
      <c r="N13" s="498">
        <f t="shared" si="13"/>
        <v>0</v>
      </c>
      <c r="O13" s="494">
        <f t="shared" si="14"/>
        <v>0</v>
      </c>
      <c r="P13" s="495">
        <f t="shared" si="15"/>
        <v>0</v>
      </c>
      <c r="Q13" s="498">
        <f t="shared" si="7"/>
        <v>0</v>
      </c>
      <c r="R13" s="783"/>
      <c r="S13" s="495">
        <f t="shared" si="16"/>
        <v>0</v>
      </c>
      <c r="T13" s="493">
        <f t="shared" si="8"/>
        <v>0</v>
      </c>
      <c r="U13" s="782"/>
      <c r="V13" s="635" t="str">
        <f t="shared" si="2"/>
        <v>OK</v>
      </c>
      <c r="W13" s="782"/>
    </row>
    <row r="14" spans="1:23" ht="15" customHeight="1">
      <c r="A14" s="1231"/>
      <c r="B14" s="781"/>
      <c r="C14" s="1236" t="s">
        <v>97</v>
      </c>
      <c r="D14" s="1236"/>
      <c r="E14" s="1236"/>
      <c r="F14" s="491">
        <f t="shared" si="9"/>
        <v>0</v>
      </c>
      <c r="G14" s="496">
        <f t="shared" si="10"/>
        <v>0</v>
      </c>
      <c r="H14" s="497">
        <f t="shared" si="3"/>
        <v>0</v>
      </c>
      <c r="I14" s="494">
        <f t="shared" si="4"/>
        <v>0</v>
      </c>
      <c r="J14" s="495">
        <f t="shared" si="11"/>
        <v>0</v>
      </c>
      <c r="K14" s="498">
        <f t="shared" si="6"/>
        <v>0</v>
      </c>
      <c r="L14" s="494">
        <f t="shared" si="5"/>
        <v>0</v>
      </c>
      <c r="M14" s="495">
        <f t="shared" si="12"/>
        <v>0</v>
      </c>
      <c r="N14" s="498">
        <f t="shared" si="13"/>
        <v>0</v>
      </c>
      <c r="O14" s="494">
        <f t="shared" si="14"/>
        <v>0</v>
      </c>
      <c r="P14" s="495">
        <f t="shared" si="15"/>
        <v>0</v>
      </c>
      <c r="Q14" s="498">
        <f t="shared" si="7"/>
        <v>0</v>
      </c>
      <c r="R14" s="783"/>
      <c r="S14" s="495">
        <f t="shared" si="16"/>
        <v>0</v>
      </c>
      <c r="T14" s="493">
        <f t="shared" si="8"/>
        <v>0</v>
      </c>
      <c r="U14" s="782"/>
      <c r="V14" s="635" t="str">
        <f t="shared" si="2"/>
        <v>OK</v>
      </c>
      <c r="W14" s="782"/>
    </row>
    <row r="15" spans="1:23" ht="15" customHeight="1">
      <c r="A15" s="1231"/>
      <c r="B15" s="1233" t="s">
        <v>354</v>
      </c>
      <c r="C15" s="1233"/>
      <c r="D15" s="1233"/>
      <c r="E15" s="1234"/>
      <c r="F15" s="491">
        <f t="shared" si="9"/>
        <v>0</v>
      </c>
      <c r="G15" s="496">
        <f t="shared" si="10"/>
        <v>0</v>
      </c>
      <c r="H15" s="497">
        <f t="shared" si="3"/>
        <v>0</v>
      </c>
      <c r="I15" s="494">
        <f t="shared" si="4"/>
        <v>0</v>
      </c>
      <c r="J15" s="495">
        <f t="shared" si="11"/>
        <v>0</v>
      </c>
      <c r="K15" s="498">
        <f t="shared" si="6"/>
        <v>0</v>
      </c>
      <c r="L15" s="494">
        <f t="shared" si="5"/>
        <v>0</v>
      </c>
      <c r="M15" s="495">
        <f t="shared" si="12"/>
        <v>0</v>
      </c>
      <c r="N15" s="498">
        <f t="shared" si="13"/>
        <v>0</v>
      </c>
      <c r="O15" s="494">
        <f t="shared" si="14"/>
        <v>0</v>
      </c>
      <c r="P15" s="495">
        <f t="shared" si="15"/>
        <v>0</v>
      </c>
      <c r="Q15" s="498">
        <f t="shared" si="7"/>
        <v>0</v>
      </c>
      <c r="R15" s="499">
        <f>'15共通経費等割振表'!J11</f>
        <v>0</v>
      </c>
      <c r="S15" s="495">
        <f t="shared" si="16"/>
        <v>0</v>
      </c>
      <c r="T15" s="493">
        <f t="shared" si="8"/>
        <v>0</v>
      </c>
      <c r="U15" s="782"/>
      <c r="V15" s="635" t="str">
        <f t="shared" si="2"/>
        <v>OK</v>
      </c>
      <c r="W15" s="782"/>
    </row>
    <row r="16" spans="1:23" ht="15" customHeight="1">
      <c r="A16" s="1231"/>
      <c r="B16" s="1233" t="s">
        <v>355</v>
      </c>
      <c r="C16" s="1233"/>
      <c r="D16" s="1233"/>
      <c r="E16" s="1234"/>
      <c r="F16" s="491">
        <f t="shared" si="9"/>
        <v>0</v>
      </c>
      <c r="G16" s="496">
        <f t="shared" si="10"/>
        <v>0</v>
      </c>
      <c r="H16" s="497">
        <f t="shared" si="3"/>
        <v>0</v>
      </c>
      <c r="I16" s="494">
        <f t="shared" si="4"/>
        <v>0</v>
      </c>
      <c r="J16" s="495">
        <f t="shared" si="11"/>
        <v>0</v>
      </c>
      <c r="K16" s="498">
        <f t="shared" si="6"/>
        <v>0</v>
      </c>
      <c r="L16" s="494">
        <f t="shared" si="5"/>
        <v>0</v>
      </c>
      <c r="M16" s="495">
        <f t="shared" si="12"/>
        <v>0</v>
      </c>
      <c r="N16" s="498">
        <f t="shared" si="13"/>
        <v>0</v>
      </c>
      <c r="O16" s="494">
        <f t="shared" si="14"/>
        <v>0</v>
      </c>
      <c r="P16" s="495">
        <f t="shared" si="15"/>
        <v>0</v>
      </c>
      <c r="Q16" s="498">
        <f t="shared" si="7"/>
        <v>0</v>
      </c>
      <c r="R16" s="499">
        <f>'15共通経費等割振表'!J12</f>
        <v>0</v>
      </c>
      <c r="S16" s="495">
        <f t="shared" si="16"/>
        <v>0</v>
      </c>
      <c r="T16" s="493">
        <f t="shared" si="8"/>
        <v>0</v>
      </c>
      <c r="U16" s="782"/>
      <c r="V16" s="635" t="str">
        <f t="shared" si="2"/>
        <v>OK</v>
      </c>
      <c r="W16" s="782"/>
    </row>
    <row r="17" spans="1:23" ht="15" customHeight="1">
      <c r="A17" s="1231"/>
      <c r="B17" s="1233" t="s">
        <v>97</v>
      </c>
      <c r="C17" s="1233"/>
      <c r="D17" s="1233"/>
      <c r="E17" s="1234"/>
      <c r="F17" s="491">
        <f t="shared" si="9"/>
        <v>0</v>
      </c>
      <c r="G17" s="496">
        <f t="shared" si="10"/>
        <v>0</v>
      </c>
      <c r="H17" s="497">
        <f t="shared" si="3"/>
        <v>0</v>
      </c>
      <c r="I17" s="494">
        <f t="shared" si="4"/>
        <v>0</v>
      </c>
      <c r="J17" s="495">
        <f t="shared" si="11"/>
        <v>0</v>
      </c>
      <c r="K17" s="498">
        <f t="shared" si="6"/>
        <v>0</v>
      </c>
      <c r="L17" s="494">
        <f t="shared" si="5"/>
        <v>0</v>
      </c>
      <c r="M17" s="495">
        <f t="shared" si="12"/>
        <v>0</v>
      </c>
      <c r="N17" s="498">
        <f t="shared" si="13"/>
        <v>0</v>
      </c>
      <c r="O17" s="494">
        <f t="shared" si="14"/>
        <v>0</v>
      </c>
      <c r="P17" s="495">
        <f t="shared" si="15"/>
        <v>0</v>
      </c>
      <c r="Q17" s="498">
        <f t="shared" si="7"/>
        <v>0</v>
      </c>
      <c r="R17" s="499">
        <f>'15共通経費等割振表'!J13</f>
        <v>0</v>
      </c>
      <c r="S17" s="495">
        <f t="shared" si="16"/>
        <v>0</v>
      </c>
      <c r="T17" s="493">
        <f t="shared" si="8"/>
        <v>0</v>
      </c>
      <c r="U17" s="782"/>
      <c r="V17" s="635" t="str">
        <f t="shared" si="2"/>
        <v>OK</v>
      </c>
      <c r="W17" s="782"/>
    </row>
    <row r="18" spans="1:23" ht="15" customHeight="1">
      <c r="A18" s="1231"/>
      <c r="B18" s="1233" t="s">
        <v>97</v>
      </c>
      <c r="C18" s="1233"/>
      <c r="D18" s="1233"/>
      <c r="E18" s="1234"/>
      <c r="F18" s="491">
        <f t="shared" si="9"/>
        <v>0</v>
      </c>
      <c r="G18" s="496">
        <f t="shared" si="10"/>
        <v>0</v>
      </c>
      <c r="H18" s="497">
        <f t="shared" si="3"/>
        <v>0</v>
      </c>
      <c r="I18" s="494">
        <f t="shared" si="4"/>
        <v>0</v>
      </c>
      <c r="J18" s="495">
        <f t="shared" si="11"/>
        <v>0</v>
      </c>
      <c r="K18" s="498">
        <f t="shared" si="6"/>
        <v>0</v>
      </c>
      <c r="L18" s="494">
        <f t="shared" si="5"/>
        <v>0</v>
      </c>
      <c r="M18" s="495">
        <f t="shared" si="12"/>
        <v>0</v>
      </c>
      <c r="N18" s="498">
        <f t="shared" si="13"/>
        <v>0</v>
      </c>
      <c r="O18" s="494">
        <f t="shared" si="14"/>
        <v>0</v>
      </c>
      <c r="P18" s="495">
        <f t="shared" si="15"/>
        <v>0</v>
      </c>
      <c r="Q18" s="498">
        <f t="shared" si="7"/>
        <v>0</v>
      </c>
      <c r="R18" s="784"/>
      <c r="S18" s="495">
        <f t="shared" si="16"/>
        <v>0</v>
      </c>
      <c r="T18" s="493">
        <f t="shared" si="8"/>
        <v>0</v>
      </c>
      <c r="U18" s="782"/>
      <c r="V18" s="635" t="str">
        <f t="shared" si="2"/>
        <v>OK</v>
      </c>
      <c r="W18" s="782"/>
    </row>
    <row r="19" spans="1:23" ht="15" customHeight="1">
      <c r="A19" s="1231"/>
      <c r="B19" s="500" t="s">
        <v>23</v>
      </c>
      <c r="C19" s="501"/>
      <c r="D19" s="501"/>
      <c r="E19" s="502" t="s">
        <v>356</v>
      </c>
      <c r="F19" s="503">
        <f t="shared" ref="F19:T19" si="17">SUM(F7,F15:F18)</f>
        <v>187579909</v>
      </c>
      <c r="G19" s="504">
        <f t="shared" si="17"/>
        <v>150063927</v>
      </c>
      <c r="H19" s="505">
        <f t="shared" si="17"/>
        <v>37515982</v>
      </c>
      <c r="I19" s="508">
        <f>SUM(I7,I15:I18)</f>
        <v>25697836</v>
      </c>
      <c r="J19" s="506">
        <f t="shared" ref="J19:Q19" si="18">SUM(J7,J15:J18)</f>
        <v>20558268</v>
      </c>
      <c r="K19" s="507">
        <f t="shared" si="18"/>
        <v>5139568</v>
      </c>
      <c r="L19" s="508">
        <f t="shared" si="18"/>
        <v>1380781</v>
      </c>
      <c r="M19" s="506">
        <f t="shared" si="18"/>
        <v>1104625</v>
      </c>
      <c r="N19" s="507">
        <f t="shared" si="18"/>
        <v>276156</v>
      </c>
      <c r="O19" s="508">
        <f t="shared" si="18"/>
        <v>1380781</v>
      </c>
      <c r="P19" s="506">
        <f t="shared" si="18"/>
        <v>1104625</v>
      </c>
      <c r="Q19" s="507">
        <f t="shared" si="18"/>
        <v>276156</v>
      </c>
      <c r="R19" s="508">
        <f t="shared" si="17"/>
        <v>216039307</v>
      </c>
      <c r="S19" s="506">
        <f t="shared" si="17"/>
        <v>172831446</v>
      </c>
      <c r="T19" s="507">
        <f t="shared" si="17"/>
        <v>43207861</v>
      </c>
      <c r="U19" s="782"/>
      <c r="V19" s="635" t="str">
        <f t="shared" si="2"/>
        <v>OK</v>
      </c>
      <c r="W19" s="782"/>
    </row>
    <row r="20" spans="1:23" ht="15" customHeight="1" thickBot="1">
      <c r="A20" s="1231"/>
      <c r="B20" s="509" t="s">
        <v>91</v>
      </c>
      <c r="C20" s="510"/>
      <c r="D20" s="510"/>
      <c r="E20" s="511" t="s">
        <v>357</v>
      </c>
      <c r="F20" s="512">
        <f>ROUND(R20*$H$5,0)</f>
        <v>4341337</v>
      </c>
      <c r="G20" s="513">
        <f>ROUND(F20*$F$3,0)</f>
        <v>3473070</v>
      </c>
      <c r="H20" s="514">
        <f>F20-G20</f>
        <v>868267</v>
      </c>
      <c r="I20" s="515">
        <f>R20-F20-L20-O20</f>
        <v>594749</v>
      </c>
      <c r="J20" s="517">
        <f>ROUND(I20*$F$3,0)</f>
        <v>475799</v>
      </c>
      <c r="K20" s="518">
        <f>I20-J20</f>
        <v>118950</v>
      </c>
      <c r="L20" s="516">
        <f>ROUND(R20*$N$5,0)</f>
        <v>31957</v>
      </c>
      <c r="M20" s="517">
        <f>ROUND(L20*$F$3,0)</f>
        <v>25566</v>
      </c>
      <c r="N20" s="518">
        <f>L20-M20</f>
        <v>6391</v>
      </c>
      <c r="O20" s="516">
        <f>ROUND(R20*$Q$5,0)</f>
        <v>31957</v>
      </c>
      <c r="P20" s="517">
        <f>ROUND(O20*$F$3,0)</f>
        <v>25566</v>
      </c>
      <c r="Q20" s="518">
        <f>O20-P20</f>
        <v>6391</v>
      </c>
      <c r="R20" s="884">
        <v>5000000</v>
      </c>
      <c r="S20" s="517">
        <f>ROUND(R20*F3,0)</f>
        <v>4000000</v>
      </c>
      <c r="T20" s="518">
        <f>R20-S20</f>
        <v>1000000</v>
      </c>
      <c r="U20" s="782"/>
      <c r="V20" s="635" t="str">
        <f t="shared" si="2"/>
        <v>OK</v>
      </c>
      <c r="W20" s="782"/>
    </row>
    <row r="21" spans="1:23" ht="14.25" customHeight="1" thickTop="1">
      <c r="A21" s="1232"/>
      <c r="B21" s="1237" t="s">
        <v>14</v>
      </c>
      <c r="C21" s="1238"/>
      <c r="D21" s="1238"/>
      <c r="E21" s="1238"/>
      <c r="F21" s="519">
        <f t="shared" ref="F21:T21" si="19">SUM(F19:F20)</f>
        <v>191921246</v>
      </c>
      <c r="G21" s="520">
        <f>SUM(G19:G20)</f>
        <v>153536997</v>
      </c>
      <c r="H21" s="521">
        <f t="shared" si="19"/>
        <v>38384249</v>
      </c>
      <c r="I21" s="524">
        <f t="shared" ref="I21:Q21" si="20">SUM(I19:I20)</f>
        <v>26292585</v>
      </c>
      <c r="J21" s="522">
        <f t="shared" si="20"/>
        <v>21034067</v>
      </c>
      <c r="K21" s="523">
        <f t="shared" si="20"/>
        <v>5258518</v>
      </c>
      <c r="L21" s="524">
        <f t="shared" si="20"/>
        <v>1412738</v>
      </c>
      <c r="M21" s="522">
        <f t="shared" si="20"/>
        <v>1130191</v>
      </c>
      <c r="N21" s="523">
        <f t="shared" si="20"/>
        <v>282547</v>
      </c>
      <c r="O21" s="524">
        <f t="shared" si="20"/>
        <v>1412738</v>
      </c>
      <c r="P21" s="522">
        <f t="shared" si="20"/>
        <v>1130191</v>
      </c>
      <c r="Q21" s="523">
        <f t="shared" si="20"/>
        <v>282547</v>
      </c>
      <c r="R21" s="524">
        <f t="shared" si="19"/>
        <v>221039307</v>
      </c>
      <c r="S21" s="522">
        <f t="shared" si="19"/>
        <v>176831446</v>
      </c>
      <c r="T21" s="523">
        <f t="shared" si="19"/>
        <v>44207861</v>
      </c>
      <c r="U21" s="782"/>
      <c r="V21" s="635" t="str">
        <f t="shared" si="2"/>
        <v>OK</v>
      </c>
      <c r="W21" s="782"/>
    </row>
    <row r="22" spans="1:23" ht="15" customHeight="1">
      <c r="A22" s="1239" t="s">
        <v>358</v>
      </c>
      <c r="B22" s="1233" t="s">
        <v>359</v>
      </c>
      <c r="C22" s="1233"/>
      <c r="D22" s="1233"/>
      <c r="E22" s="1234"/>
      <c r="F22" s="484">
        <f>ROUND(R22*$H$5,0)</f>
        <v>3267024</v>
      </c>
      <c r="G22" s="525">
        <f>ROUND(F22*$F$3,0)</f>
        <v>2613619</v>
      </c>
      <c r="H22" s="497">
        <f>F22-G22</f>
        <v>653405</v>
      </c>
      <c r="I22" s="492">
        <f>R22-F22-L22-O22</f>
        <v>447571</v>
      </c>
      <c r="J22" s="526">
        <f>ROUND(I22*$F$3,0)</f>
        <v>358057</v>
      </c>
      <c r="K22" s="498">
        <f>I22-J22</f>
        <v>89514</v>
      </c>
      <c r="L22" s="489">
        <f>ROUND(R22*$N$5,0)</f>
        <v>24049</v>
      </c>
      <c r="M22" s="526">
        <f>ROUND(L22*$F$3,0)</f>
        <v>19239</v>
      </c>
      <c r="N22" s="498">
        <f>L22-M22</f>
        <v>4810</v>
      </c>
      <c r="O22" s="489">
        <f>ROUND(R22*$Q$5,0)</f>
        <v>24049</v>
      </c>
      <c r="P22" s="526">
        <f>ROUND(O22*$F$3,0)</f>
        <v>19239</v>
      </c>
      <c r="Q22" s="498">
        <f>O22-P22</f>
        <v>4810</v>
      </c>
      <c r="R22" s="499">
        <f>'15共通経費等割振表'!J14</f>
        <v>3762693</v>
      </c>
      <c r="S22" s="495">
        <f>ROUND(R22*$F$3,0)</f>
        <v>3010154</v>
      </c>
      <c r="T22" s="493">
        <f>R22-S22</f>
        <v>752539</v>
      </c>
      <c r="U22" s="782"/>
      <c r="V22" s="635" t="str">
        <f t="shared" si="2"/>
        <v>OK</v>
      </c>
      <c r="W22" s="782"/>
    </row>
    <row r="23" spans="1:23" ht="15" customHeight="1">
      <c r="A23" s="1239"/>
      <c r="B23" s="1233" t="s">
        <v>94</v>
      </c>
      <c r="C23" s="1233"/>
      <c r="D23" s="1233"/>
      <c r="E23" s="1234"/>
      <c r="F23" s="491">
        <f>ROUND(R23*$H$5,0)</f>
        <v>0</v>
      </c>
      <c r="G23" s="525">
        <f>ROUND(F23*$F$3,0)</f>
        <v>0</v>
      </c>
      <c r="H23" s="497">
        <f>F23-G23</f>
        <v>0</v>
      </c>
      <c r="I23" s="492">
        <f t="shared" ref="I23:I25" si="21">R23-F23-L23-O23</f>
        <v>0</v>
      </c>
      <c r="J23" s="526">
        <f>ROUND(I23*$F$3,0)</f>
        <v>0</v>
      </c>
      <c r="K23" s="498">
        <f>I23-J23</f>
        <v>0</v>
      </c>
      <c r="L23" s="494">
        <f t="shared" ref="L23:L26" si="22">ROUND(R23*$N$5,0)</f>
        <v>0</v>
      </c>
      <c r="M23" s="526">
        <f>ROUND(L23*$F$3,0)</f>
        <v>0</v>
      </c>
      <c r="N23" s="498">
        <f>L23-M23</f>
        <v>0</v>
      </c>
      <c r="O23" s="494">
        <f>ROUND(R23*$Q$5,0)</f>
        <v>0</v>
      </c>
      <c r="P23" s="526">
        <f>ROUND(O23*$F$3,0)</f>
        <v>0</v>
      </c>
      <c r="Q23" s="498">
        <f>O23-P23</f>
        <v>0</v>
      </c>
      <c r="R23" s="499">
        <f>'15共通経費等割振表'!J15</f>
        <v>0</v>
      </c>
      <c r="S23" s="495">
        <f t="shared" ref="S23:S26" si="23">ROUND(R23*$F$3,0)</f>
        <v>0</v>
      </c>
      <c r="T23" s="493">
        <f>R23-S23</f>
        <v>0</v>
      </c>
      <c r="U23" s="782"/>
      <c r="V23" s="635" t="str">
        <f t="shared" si="2"/>
        <v>OK</v>
      </c>
      <c r="W23" s="782"/>
    </row>
    <row r="24" spans="1:23" ht="15" customHeight="1">
      <c r="A24" s="1239"/>
      <c r="B24" s="1233" t="s">
        <v>97</v>
      </c>
      <c r="C24" s="1233"/>
      <c r="D24" s="1233"/>
      <c r="E24" s="1234"/>
      <c r="F24" s="491">
        <f>ROUND(R24*$H$5,0)</f>
        <v>0</v>
      </c>
      <c r="G24" s="525">
        <f>ROUND(F24*$F$3,0)</f>
        <v>0</v>
      </c>
      <c r="H24" s="497">
        <f>F24-G24</f>
        <v>0</v>
      </c>
      <c r="I24" s="492">
        <f>R24-F24-L24-O24</f>
        <v>0</v>
      </c>
      <c r="J24" s="526">
        <f>ROUND(I24*$F$3,0)</f>
        <v>0</v>
      </c>
      <c r="K24" s="498">
        <f>I24-J24</f>
        <v>0</v>
      </c>
      <c r="L24" s="494">
        <f t="shared" si="22"/>
        <v>0</v>
      </c>
      <c r="M24" s="526">
        <f>ROUND(L24*$F$3,0)</f>
        <v>0</v>
      </c>
      <c r="N24" s="498">
        <f>L24-M24</f>
        <v>0</v>
      </c>
      <c r="O24" s="494">
        <f>ROUND(R24*$Q$5,0)</f>
        <v>0</v>
      </c>
      <c r="P24" s="526">
        <f>ROUND(O24*$F$3,0)</f>
        <v>0</v>
      </c>
      <c r="Q24" s="498">
        <f>O24-P24</f>
        <v>0</v>
      </c>
      <c r="R24" s="499">
        <f>'15共通経費等割振表'!J16</f>
        <v>0</v>
      </c>
      <c r="S24" s="495">
        <f t="shared" si="23"/>
        <v>0</v>
      </c>
      <c r="T24" s="493">
        <f>R24-S24</f>
        <v>0</v>
      </c>
      <c r="U24" s="782"/>
      <c r="V24" s="635" t="str">
        <f t="shared" si="2"/>
        <v>OK</v>
      </c>
      <c r="W24" s="782"/>
    </row>
    <row r="25" spans="1:23" ht="15" customHeight="1">
      <c r="A25" s="1239"/>
      <c r="B25" s="1241" t="s">
        <v>97</v>
      </c>
      <c r="C25" s="1235"/>
      <c r="D25" s="1235"/>
      <c r="E25" s="1242"/>
      <c r="F25" s="491">
        <f>ROUND(R25*$H$5,0)</f>
        <v>0</v>
      </c>
      <c r="G25" s="525">
        <f>ROUND(F25*$F$3,0)</f>
        <v>0</v>
      </c>
      <c r="H25" s="497">
        <f>F25-G25</f>
        <v>0</v>
      </c>
      <c r="I25" s="492">
        <f t="shared" si="21"/>
        <v>0</v>
      </c>
      <c r="J25" s="526">
        <f>ROUND(I25*$F$3,0)</f>
        <v>0</v>
      </c>
      <c r="K25" s="498">
        <f>I25-J25</f>
        <v>0</v>
      </c>
      <c r="L25" s="494">
        <f t="shared" si="22"/>
        <v>0</v>
      </c>
      <c r="M25" s="526">
        <f>ROUND(L25*$F$3,0)</f>
        <v>0</v>
      </c>
      <c r="N25" s="498">
        <f>L25-M25</f>
        <v>0</v>
      </c>
      <c r="O25" s="494">
        <f>ROUND(R25*$Q$5,0)</f>
        <v>0</v>
      </c>
      <c r="P25" s="526">
        <f>ROUND(O25*$F$3,0)</f>
        <v>0</v>
      </c>
      <c r="Q25" s="498">
        <f>O25-P25</f>
        <v>0</v>
      </c>
      <c r="R25" s="783"/>
      <c r="S25" s="495">
        <f t="shared" si="23"/>
        <v>0</v>
      </c>
      <c r="T25" s="493">
        <f>R25-S25</f>
        <v>0</v>
      </c>
      <c r="U25" s="782"/>
      <c r="V25" s="635" t="str">
        <f t="shared" si="2"/>
        <v>OK</v>
      </c>
      <c r="W25" s="782"/>
    </row>
    <row r="26" spans="1:23" ht="15" customHeight="1">
      <c r="A26" s="1239"/>
      <c r="B26" s="1241" t="s">
        <v>97</v>
      </c>
      <c r="C26" s="1235"/>
      <c r="D26" s="1235"/>
      <c r="E26" s="1242"/>
      <c r="F26" s="491">
        <f>ROUND(R26*$H$5,0)</f>
        <v>0</v>
      </c>
      <c r="G26" s="525">
        <f>ROUND(F26*$F$3,0)</f>
        <v>0</v>
      </c>
      <c r="H26" s="497">
        <f>F26-G26</f>
        <v>0</v>
      </c>
      <c r="I26" s="494">
        <f>R26-F26-L26-O26</f>
        <v>0</v>
      </c>
      <c r="J26" s="526">
        <f>ROUND(I26*$F$3,0)</f>
        <v>0</v>
      </c>
      <c r="K26" s="498">
        <f>I26-J26</f>
        <v>0</v>
      </c>
      <c r="L26" s="494">
        <f t="shared" si="22"/>
        <v>0</v>
      </c>
      <c r="M26" s="526">
        <f>ROUND(L26*$F$3,0)</f>
        <v>0</v>
      </c>
      <c r="N26" s="498">
        <f>L26-M26</f>
        <v>0</v>
      </c>
      <c r="O26" s="494">
        <f>ROUND(R26*$Q$5,0)</f>
        <v>0</v>
      </c>
      <c r="P26" s="526">
        <f>ROUND(O26*$F$3,0)</f>
        <v>0</v>
      </c>
      <c r="Q26" s="498">
        <f>O26-P26</f>
        <v>0</v>
      </c>
      <c r="R26" s="783"/>
      <c r="S26" s="495">
        <f t="shared" si="23"/>
        <v>0</v>
      </c>
      <c r="T26" s="493">
        <f>R26-S26</f>
        <v>0</v>
      </c>
      <c r="U26" s="782"/>
      <c r="V26" s="635" t="str">
        <f t="shared" si="2"/>
        <v>OK</v>
      </c>
      <c r="W26" s="782"/>
    </row>
    <row r="27" spans="1:23" ht="15" customHeight="1">
      <c r="A27" s="1239"/>
      <c r="B27" s="500" t="s">
        <v>23</v>
      </c>
      <c r="C27" s="501"/>
      <c r="D27" s="501"/>
      <c r="E27" s="502" t="s">
        <v>360</v>
      </c>
      <c r="F27" s="503">
        <f t="shared" ref="F27:T27" si="24">SUM(F22:F26)</f>
        <v>3267024</v>
      </c>
      <c r="G27" s="504">
        <f t="shared" si="24"/>
        <v>2613619</v>
      </c>
      <c r="H27" s="505">
        <f t="shared" si="24"/>
        <v>653405</v>
      </c>
      <c r="I27" s="508">
        <f>SUM(I22:I26)</f>
        <v>447571</v>
      </c>
      <c r="J27" s="506">
        <f>SUM(J22:J26)</f>
        <v>358057</v>
      </c>
      <c r="K27" s="507">
        <f t="shared" ref="K27" si="25">SUM(K22:K26)</f>
        <v>89514</v>
      </c>
      <c r="L27" s="508">
        <f>SUM(L22:L26)</f>
        <v>24049</v>
      </c>
      <c r="M27" s="506">
        <f>SUM(M22:M26)</f>
        <v>19239</v>
      </c>
      <c r="N27" s="507">
        <f t="shared" ref="N27:Q27" si="26">SUM(N22:N26)</f>
        <v>4810</v>
      </c>
      <c r="O27" s="508">
        <f t="shared" si="26"/>
        <v>24049</v>
      </c>
      <c r="P27" s="506">
        <f>SUM(P22:P26)</f>
        <v>19239</v>
      </c>
      <c r="Q27" s="507">
        <f t="shared" si="26"/>
        <v>4810</v>
      </c>
      <c r="R27" s="508">
        <f t="shared" si="24"/>
        <v>3762693</v>
      </c>
      <c r="S27" s="506">
        <f t="shared" si="24"/>
        <v>3010154</v>
      </c>
      <c r="T27" s="507">
        <f t="shared" si="24"/>
        <v>752539</v>
      </c>
      <c r="U27" s="782"/>
      <c r="V27" s="635" t="str">
        <f t="shared" si="2"/>
        <v>OK</v>
      </c>
      <c r="W27" s="782"/>
    </row>
    <row r="28" spans="1:23" ht="15" customHeight="1" thickBot="1">
      <c r="A28" s="1239"/>
      <c r="B28" s="1243" t="s">
        <v>361</v>
      </c>
      <c r="C28" s="1244"/>
      <c r="D28" s="1244"/>
      <c r="E28" s="511" t="s">
        <v>362</v>
      </c>
      <c r="F28" s="512">
        <f>ROUND(R28*$H$5,0)</f>
        <v>4341337</v>
      </c>
      <c r="G28" s="513">
        <f>ROUND(F28*$F$3,0)</f>
        <v>3473070</v>
      </c>
      <c r="H28" s="514">
        <f>F28-G28</f>
        <v>868267</v>
      </c>
      <c r="I28" s="515">
        <f>R28-F28-L28-O28</f>
        <v>594749</v>
      </c>
      <c r="J28" s="517">
        <f>ROUND(I28*$F$3,0)</f>
        <v>475799</v>
      </c>
      <c r="K28" s="518">
        <f>I28-J28</f>
        <v>118950</v>
      </c>
      <c r="L28" s="516">
        <f>ROUND(R28*$N$5,0)</f>
        <v>31957</v>
      </c>
      <c r="M28" s="517">
        <f>ROUND(L28*$F$3,0)</f>
        <v>25566</v>
      </c>
      <c r="N28" s="518">
        <f>L28-M28</f>
        <v>6391</v>
      </c>
      <c r="O28" s="516">
        <f>ROUND(R28*$Q$5,0)</f>
        <v>31957</v>
      </c>
      <c r="P28" s="517">
        <f>ROUND(O28*$F$3,0)</f>
        <v>25566</v>
      </c>
      <c r="Q28" s="518">
        <f>O28-P28</f>
        <v>6391</v>
      </c>
      <c r="R28" s="884">
        <v>5000000</v>
      </c>
      <c r="S28" s="517">
        <f>ROUND(R28*$F$3,0)</f>
        <v>4000000</v>
      </c>
      <c r="T28" s="518">
        <f>R28-S28</f>
        <v>1000000</v>
      </c>
      <c r="U28" s="782"/>
      <c r="V28" s="635" t="str">
        <f t="shared" si="2"/>
        <v>OK</v>
      </c>
      <c r="W28" s="782"/>
    </row>
    <row r="29" spans="1:23" ht="15" customHeight="1" thickTop="1">
      <c r="A29" s="1240"/>
      <c r="B29" s="1237" t="s">
        <v>14</v>
      </c>
      <c r="C29" s="1238"/>
      <c r="D29" s="1238"/>
      <c r="E29" s="1238"/>
      <c r="F29" s="519">
        <f t="shared" ref="F29:T29" si="27">SUM(F27:F28)</f>
        <v>7608361</v>
      </c>
      <c r="G29" s="520">
        <f t="shared" si="27"/>
        <v>6086689</v>
      </c>
      <c r="H29" s="521">
        <f t="shared" si="27"/>
        <v>1521672</v>
      </c>
      <c r="I29" s="524">
        <f t="shared" ref="I29:Q29" si="28">SUM(I27:I28)</f>
        <v>1042320</v>
      </c>
      <c r="J29" s="522">
        <f t="shared" si="28"/>
        <v>833856</v>
      </c>
      <c r="K29" s="523">
        <f t="shared" si="28"/>
        <v>208464</v>
      </c>
      <c r="L29" s="524">
        <f t="shared" si="28"/>
        <v>56006</v>
      </c>
      <c r="M29" s="522">
        <f t="shared" si="28"/>
        <v>44805</v>
      </c>
      <c r="N29" s="523">
        <f t="shared" si="28"/>
        <v>11201</v>
      </c>
      <c r="O29" s="524">
        <f t="shared" si="28"/>
        <v>56006</v>
      </c>
      <c r="P29" s="522">
        <f t="shared" si="28"/>
        <v>44805</v>
      </c>
      <c r="Q29" s="523">
        <f t="shared" si="28"/>
        <v>11201</v>
      </c>
      <c r="R29" s="524">
        <f t="shared" si="27"/>
        <v>8762693</v>
      </c>
      <c r="S29" s="522">
        <f t="shared" si="27"/>
        <v>7010154</v>
      </c>
      <c r="T29" s="523">
        <f t="shared" si="27"/>
        <v>1752539</v>
      </c>
      <c r="U29" s="782"/>
      <c r="V29" s="635" t="str">
        <f t="shared" si="2"/>
        <v>OK</v>
      </c>
      <c r="W29" s="782"/>
    </row>
    <row r="30" spans="1:23" ht="15" customHeight="1">
      <c r="A30" s="1245" t="s">
        <v>363</v>
      </c>
      <c r="B30" s="1246"/>
      <c r="C30" s="1246"/>
      <c r="D30" s="1246"/>
      <c r="E30" s="1246"/>
      <c r="F30" s="527">
        <f t="shared" ref="F30:T31" si="29">F19+F27</f>
        <v>190846933</v>
      </c>
      <c r="G30" s="528">
        <f t="shared" si="29"/>
        <v>152677546</v>
      </c>
      <c r="H30" s="529">
        <f>H19+H27</f>
        <v>38169387</v>
      </c>
      <c r="I30" s="532">
        <f t="shared" ref="I30:Q31" si="30">I19+I27</f>
        <v>26145407</v>
      </c>
      <c r="J30" s="530">
        <f t="shared" si="30"/>
        <v>20916325</v>
      </c>
      <c r="K30" s="531">
        <f t="shared" si="30"/>
        <v>5229082</v>
      </c>
      <c r="L30" s="532">
        <f t="shared" si="30"/>
        <v>1404830</v>
      </c>
      <c r="M30" s="530">
        <f t="shared" si="30"/>
        <v>1123864</v>
      </c>
      <c r="N30" s="531">
        <f t="shared" si="30"/>
        <v>280966</v>
      </c>
      <c r="O30" s="532">
        <f t="shared" si="30"/>
        <v>1404830</v>
      </c>
      <c r="P30" s="530">
        <f t="shared" si="30"/>
        <v>1123864</v>
      </c>
      <c r="Q30" s="531">
        <f t="shared" si="30"/>
        <v>280966</v>
      </c>
      <c r="R30" s="532">
        <f t="shared" si="29"/>
        <v>219802000</v>
      </c>
      <c r="S30" s="530">
        <f t="shared" si="29"/>
        <v>175841600</v>
      </c>
      <c r="T30" s="531">
        <f t="shared" si="29"/>
        <v>43960400</v>
      </c>
      <c r="U30" s="782"/>
      <c r="V30" s="635" t="str">
        <f t="shared" si="2"/>
        <v>OK</v>
      </c>
      <c r="W30" s="782"/>
    </row>
    <row r="31" spans="1:23" ht="15" customHeight="1" thickBot="1">
      <c r="A31" s="1247" t="s">
        <v>364</v>
      </c>
      <c r="B31" s="1248"/>
      <c r="C31" s="1248"/>
      <c r="D31" s="1248"/>
      <c r="E31" s="1248"/>
      <c r="F31" s="512">
        <f>F20+F28</f>
        <v>8682674</v>
      </c>
      <c r="G31" s="513">
        <f>G20+G28</f>
        <v>6946140</v>
      </c>
      <c r="H31" s="514">
        <f>H20+H28</f>
        <v>1736534</v>
      </c>
      <c r="I31" s="516">
        <f t="shared" si="30"/>
        <v>1189498</v>
      </c>
      <c r="J31" s="517">
        <f t="shared" si="30"/>
        <v>951598</v>
      </c>
      <c r="K31" s="518">
        <f t="shared" si="30"/>
        <v>237900</v>
      </c>
      <c r="L31" s="516">
        <f t="shared" si="30"/>
        <v>63914</v>
      </c>
      <c r="M31" s="517">
        <f t="shared" si="30"/>
        <v>51132</v>
      </c>
      <c r="N31" s="518">
        <f t="shared" si="30"/>
        <v>12782</v>
      </c>
      <c r="O31" s="516">
        <f t="shared" si="30"/>
        <v>63914</v>
      </c>
      <c r="P31" s="517">
        <f t="shared" si="30"/>
        <v>51132</v>
      </c>
      <c r="Q31" s="518">
        <f t="shared" si="30"/>
        <v>12782</v>
      </c>
      <c r="R31" s="516">
        <f t="shared" si="29"/>
        <v>10000000</v>
      </c>
      <c r="S31" s="517">
        <f t="shared" si="29"/>
        <v>8000000</v>
      </c>
      <c r="T31" s="518">
        <f t="shared" si="29"/>
        <v>2000000</v>
      </c>
      <c r="U31" s="782"/>
      <c r="V31" s="635" t="str">
        <f t="shared" si="2"/>
        <v>OK</v>
      </c>
      <c r="W31" s="782"/>
    </row>
    <row r="32" spans="1:23" ht="16.2" customHeight="1" thickTop="1" thickBot="1">
      <c r="A32" s="1237" t="s">
        <v>93</v>
      </c>
      <c r="B32" s="1238"/>
      <c r="C32" s="1238"/>
      <c r="D32" s="1238"/>
      <c r="E32" s="1238"/>
      <c r="F32" s="533">
        <f t="shared" ref="F32:T32" si="31">SUM(F30:F31)</f>
        <v>199529607</v>
      </c>
      <c r="G32" s="534">
        <f t="shared" si="31"/>
        <v>159623686</v>
      </c>
      <c r="H32" s="535">
        <f t="shared" si="31"/>
        <v>39905921</v>
      </c>
      <c r="I32" s="524">
        <f t="shared" ref="I32:Q32" si="32">SUM(I30:I31)</f>
        <v>27334905</v>
      </c>
      <c r="J32" s="522">
        <f t="shared" si="32"/>
        <v>21867923</v>
      </c>
      <c r="K32" s="523">
        <f t="shared" si="32"/>
        <v>5466982</v>
      </c>
      <c r="L32" s="524">
        <f t="shared" si="32"/>
        <v>1468744</v>
      </c>
      <c r="M32" s="522">
        <f t="shared" si="32"/>
        <v>1174996</v>
      </c>
      <c r="N32" s="523">
        <f t="shared" si="32"/>
        <v>293748</v>
      </c>
      <c r="O32" s="524">
        <f t="shared" si="32"/>
        <v>1468744</v>
      </c>
      <c r="P32" s="522">
        <f t="shared" si="32"/>
        <v>1174996</v>
      </c>
      <c r="Q32" s="523">
        <f t="shared" si="32"/>
        <v>293748</v>
      </c>
      <c r="R32" s="524">
        <f t="shared" si="31"/>
        <v>229802000</v>
      </c>
      <c r="S32" s="522">
        <f t="shared" si="31"/>
        <v>183841600</v>
      </c>
      <c r="T32" s="523">
        <f t="shared" si="31"/>
        <v>45960400</v>
      </c>
      <c r="U32" s="782"/>
      <c r="V32" s="636" t="str">
        <f t="shared" si="2"/>
        <v>OK</v>
      </c>
      <c r="W32" s="782"/>
    </row>
    <row r="33" spans="2:22" ht="12.6" thickBot="1">
      <c r="H33" s="785"/>
      <c r="J33" s="785"/>
    </row>
    <row r="34" spans="2:22" s="619" customFormat="1">
      <c r="B34" s="620" t="s">
        <v>433</v>
      </c>
      <c r="C34" s="621"/>
      <c r="D34" s="621"/>
      <c r="E34" s="621"/>
      <c r="F34" s="622" t="str">
        <f t="shared" ref="F34:T34" si="33">IF(INT(SUM(F7,F15:F18))=F19,"OK","要確認")</f>
        <v>OK</v>
      </c>
      <c r="G34" s="622" t="str">
        <f t="shared" si="33"/>
        <v>OK</v>
      </c>
      <c r="H34" s="622" t="str">
        <f t="shared" si="33"/>
        <v>OK</v>
      </c>
      <c r="I34" s="622" t="str">
        <f t="shared" si="33"/>
        <v>OK</v>
      </c>
      <c r="J34" s="622" t="str">
        <f t="shared" si="33"/>
        <v>OK</v>
      </c>
      <c r="K34" s="622" t="str">
        <f t="shared" si="33"/>
        <v>OK</v>
      </c>
      <c r="L34" s="622" t="str">
        <f t="shared" si="33"/>
        <v>OK</v>
      </c>
      <c r="M34" s="622" t="str">
        <f t="shared" si="33"/>
        <v>OK</v>
      </c>
      <c r="N34" s="622" t="str">
        <f t="shared" si="33"/>
        <v>OK</v>
      </c>
      <c r="O34" s="622" t="str">
        <f t="shared" si="33"/>
        <v>OK</v>
      </c>
      <c r="P34" s="622" t="str">
        <f t="shared" si="33"/>
        <v>OK</v>
      </c>
      <c r="Q34" s="622" t="str">
        <f t="shared" si="33"/>
        <v>OK</v>
      </c>
      <c r="R34" s="622" t="str">
        <f t="shared" si="33"/>
        <v>OK</v>
      </c>
      <c r="S34" s="622" t="str">
        <f t="shared" si="33"/>
        <v>OK</v>
      </c>
      <c r="T34" s="623" t="str">
        <f t="shared" si="33"/>
        <v>OK</v>
      </c>
      <c r="U34" s="624"/>
      <c r="V34" s="624"/>
    </row>
    <row r="35" spans="2:22" s="619" customFormat="1" ht="12.6" thickBot="1">
      <c r="B35" s="625" t="s">
        <v>434</v>
      </c>
      <c r="C35" s="626"/>
      <c r="D35" s="627"/>
      <c r="E35" s="626"/>
      <c r="F35" s="628" t="str">
        <f>IF(INT(SUM(F22:F26))=F27,"OK","要確認")</f>
        <v>OK</v>
      </c>
      <c r="G35" s="628" t="str">
        <f t="shared" ref="G35:T35" si="34">IF(INT(SUM(G22:G26))=G27,"OK","要確認")</f>
        <v>OK</v>
      </c>
      <c r="H35" s="628" t="str">
        <f t="shared" si="34"/>
        <v>OK</v>
      </c>
      <c r="I35" s="628" t="str">
        <f t="shared" si="34"/>
        <v>OK</v>
      </c>
      <c r="J35" s="628" t="str">
        <f t="shared" si="34"/>
        <v>OK</v>
      </c>
      <c r="K35" s="628" t="str">
        <f t="shared" si="34"/>
        <v>OK</v>
      </c>
      <c r="L35" s="628" t="str">
        <f t="shared" si="34"/>
        <v>OK</v>
      </c>
      <c r="M35" s="628" t="str">
        <f t="shared" si="34"/>
        <v>OK</v>
      </c>
      <c r="N35" s="628" t="str">
        <f t="shared" si="34"/>
        <v>OK</v>
      </c>
      <c r="O35" s="628" t="str">
        <f t="shared" si="34"/>
        <v>OK</v>
      </c>
      <c r="P35" s="628" t="str">
        <f t="shared" si="34"/>
        <v>OK</v>
      </c>
      <c r="Q35" s="628" t="str">
        <f t="shared" si="34"/>
        <v>OK</v>
      </c>
      <c r="R35" s="628" t="str">
        <f t="shared" si="34"/>
        <v>OK</v>
      </c>
      <c r="S35" s="628" t="str">
        <f t="shared" si="34"/>
        <v>OK</v>
      </c>
      <c r="T35" s="629" t="str">
        <f t="shared" si="34"/>
        <v>OK</v>
      </c>
      <c r="U35" s="624"/>
      <c r="V35" s="624"/>
    </row>
    <row r="37" spans="2:22">
      <c r="B37" s="630" t="s">
        <v>435</v>
      </c>
      <c r="C37" s="619"/>
      <c r="D37" s="619"/>
      <c r="E37" s="619"/>
      <c r="F37" s="619"/>
    </row>
    <row r="38" spans="2:22">
      <c r="B38" s="631" t="s">
        <v>436</v>
      </c>
      <c r="C38" s="619"/>
      <c r="D38" s="619"/>
      <c r="E38" s="619"/>
      <c r="F38" s="619"/>
    </row>
    <row r="39" spans="2:22">
      <c r="B39" s="619" t="s">
        <v>437</v>
      </c>
      <c r="C39" s="619"/>
      <c r="D39" s="619" t="str">
        <f>IF((G20&lt;=G19*0.026),"OK","限度を超えています。")</f>
        <v>OK</v>
      </c>
      <c r="E39" s="619"/>
      <c r="F39" s="619"/>
    </row>
    <row r="40" spans="2:22">
      <c r="B40" s="619" t="s">
        <v>438</v>
      </c>
      <c r="C40" s="619"/>
      <c r="D40" s="619" t="str">
        <f>IF((H20&lt;=H19*0.026),"OK","限度を超えています。")</f>
        <v>OK</v>
      </c>
      <c r="E40" s="619"/>
      <c r="F40" s="619"/>
    </row>
  </sheetData>
  <mergeCells count="35">
    <mergeCell ref="A32:E32"/>
    <mergeCell ref="B15:E15"/>
    <mergeCell ref="B16:E16"/>
    <mergeCell ref="B17:E17"/>
    <mergeCell ref="B18:E18"/>
    <mergeCell ref="B21:E21"/>
    <mergeCell ref="A22:A29"/>
    <mergeCell ref="B22:E22"/>
    <mergeCell ref="B23:E23"/>
    <mergeCell ref="B24:E24"/>
    <mergeCell ref="B25:E25"/>
    <mergeCell ref="B26:E26"/>
    <mergeCell ref="B28:D28"/>
    <mergeCell ref="B29:E29"/>
    <mergeCell ref="A30:E30"/>
    <mergeCell ref="A31:E31"/>
    <mergeCell ref="V5:V6"/>
    <mergeCell ref="A7:A21"/>
    <mergeCell ref="B7:E7"/>
    <mergeCell ref="C8:E8"/>
    <mergeCell ref="C9:E9"/>
    <mergeCell ref="C10:E10"/>
    <mergeCell ref="C11:E11"/>
    <mergeCell ref="C12:E12"/>
    <mergeCell ref="C13:E13"/>
    <mergeCell ref="C14:E14"/>
    <mergeCell ref="I1:M1"/>
    <mergeCell ref="R3:T3"/>
    <mergeCell ref="A5:A6"/>
    <mergeCell ref="B5:E6"/>
    <mergeCell ref="F5:G5"/>
    <mergeCell ref="I5:J5"/>
    <mergeCell ref="L5:M5"/>
    <mergeCell ref="O5:P5"/>
    <mergeCell ref="R5:S5"/>
  </mergeCells>
  <phoneticPr fontId="2"/>
  <printOptions horizontalCentered="1" verticalCentered="1"/>
  <pageMargins left="0" right="0" top="0.59055118110236227" bottom="0.19685039370078741" header="0.59055118110236227" footer="0.23622047244094491"/>
  <pageSetup paperSize="9" scale="76" orientation="landscape"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0D588-6EDF-4FEE-81C6-CD946EB7988C}">
  <sheetPr codeName="Sheet11"/>
  <dimension ref="A1:J73"/>
  <sheetViews>
    <sheetView view="pageBreakPreview" zoomScale="60" zoomScaleNormal="60" workbookViewId="0">
      <selection sqref="A1:B1"/>
    </sheetView>
  </sheetViews>
  <sheetFormatPr defaultRowHeight="13.2"/>
  <cols>
    <col min="1" max="1" width="3.109375" style="117" customWidth="1"/>
    <col min="2" max="5" width="12.6640625" style="117" customWidth="1"/>
    <col min="6" max="6" width="3.109375" style="117" customWidth="1"/>
    <col min="7" max="10" width="7.6640625" style="117" customWidth="1"/>
    <col min="11" max="16384" width="8.88671875" style="117"/>
  </cols>
  <sheetData>
    <row r="1" spans="1:10">
      <c r="A1" s="1270" t="s">
        <v>211</v>
      </c>
      <c r="B1" s="1270"/>
    </row>
    <row r="2" spans="1:10" ht="12.9" customHeight="1">
      <c r="A2" s="125"/>
      <c r="B2" s="124"/>
      <c r="C2" s="124"/>
      <c r="D2" s="124"/>
      <c r="E2" s="124"/>
      <c r="F2" s="123"/>
      <c r="G2" s="1269" t="s">
        <v>210</v>
      </c>
      <c r="H2" s="1260"/>
      <c r="I2" s="1260"/>
      <c r="J2" s="1261"/>
    </row>
    <row r="3" spans="1:10" ht="12.9" customHeight="1">
      <c r="A3" s="122"/>
      <c r="B3" s="125"/>
      <c r="C3" s="124"/>
      <c r="D3" s="124"/>
      <c r="E3" s="123"/>
      <c r="F3" s="121"/>
      <c r="G3" s="1262"/>
      <c r="H3" s="1263"/>
      <c r="I3" s="1263"/>
      <c r="J3" s="1264"/>
    </row>
    <row r="4" spans="1:10" ht="12.9" customHeight="1">
      <c r="A4" s="122"/>
      <c r="B4" s="122"/>
      <c r="E4" s="121"/>
      <c r="F4" s="121"/>
      <c r="G4" s="1262"/>
      <c r="H4" s="1263"/>
      <c r="I4" s="1263"/>
      <c r="J4" s="1264"/>
    </row>
    <row r="5" spans="1:10" ht="12.9" customHeight="1">
      <c r="A5" s="122"/>
      <c r="B5" s="122"/>
      <c r="E5" s="121"/>
      <c r="F5" s="121"/>
      <c r="G5" s="1262"/>
      <c r="H5" s="1263"/>
      <c r="I5" s="1263"/>
      <c r="J5" s="1264"/>
    </row>
    <row r="6" spans="1:10" ht="12.9" customHeight="1">
      <c r="A6" s="122"/>
      <c r="B6" s="122"/>
      <c r="E6" s="121"/>
      <c r="F6" s="121"/>
      <c r="G6" s="1262"/>
      <c r="H6" s="1263"/>
      <c r="I6" s="1263"/>
      <c r="J6" s="1264"/>
    </row>
    <row r="7" spans="1:10" ht="12.9" customHeight="1">
      <c r="A7" s="122"/>
      <c r="B7" s="122"/>
      <c r="E7" s="121"/>
      <c r="F7" s="121"/>
      <c r="G7" s="1265"/>
      <c r="H7" s="1266"/>
      <c r="I7" s="1266"/>
      <c r="J7" s="1267"/>
    </row>
    <row r="8" spans="1:10" ht="12.9" customHeight="1">
      <c r="A8" s="122"/>
      <c r="B8" s="122"/>
      <c r="E8" s="121"/>
      <c r="F8" s="121"/>
      <c r="G8" s="1258" t="s">
        <v>207</v>
      </c>
      <c r="H8" s="1250"/>
      <c r="I8" s="1250"/>
      <c r="J8" s="1251"/>
    </row>
    <row r="9" spans="1:10" ht="12.9" customHeight="1">
      <c r="A9" s="122"/>
      <c r="B9" s="122"/>
      <c r="C9" s="1268" t="s">
        <v>203</v>
      </c>
      <c r="D9" s="1268"/>
      <c r="E9" s="121"/>
      <c r="F9" s="121"/>
      <c r="G9" s="1252"/>
      <c r="H9" s="1253"/>
      <c r="I9" s="1253"/>
      <c r="J9" s="1254"/>
    </row>
    <row r="10" spans="1:10" ht="12.9" customHeight="1">
      <c r="A10" s="122"/>
      <c r="B10" s="122"/>
      <c r="C10" s="1268"/>
      <c r="D10" s="1268"/>
      <c r="E10" s="121"/>
      <c r="F10" s="121"/>
      <c r="G10" s="1252"/>
      <c r="H10" s="1253"/>
      <c r="I10" s="1253"/>
      <c r="J10" s="1254"/>
    </row>
    <row r="11" spans="1:10" ht="12.9" customHeight="1">
      <c r="A11" s="122"/>
      <c r="B11" s="122"/>
      <c r="E11" s="121"/>
      <c r="F11" s="121"/>
      <c r="G11" s="1252"/>
      <c r="H11" s="1253"/>
      <c r="I11" s="1253"/>
      <c r="J11" s="1254"/>
    </row>
    <row r="12" spans="1:10" ht="12.9" customHeight="1">
      <c r="A12" s="122"/>
      <c r="B12" s="122"/>
      <c r="E12" s="121"/>
      <c r="F12" s="121"/>
      <c r="G12" s="1252"/>
      <c r="H12" s="1253"/>
      <c r="I12" s="1253"/>
      <c r="J12" s="1254"/>
    </row>
    <row r="13" spans="1:10" ht="12.9" customHeight="1">
      <c r="A13" s="122"/>
      <c r="B13" s="122"/>
      <c r="E13" s="121"/>
      <c r="F13" s="121"/>
      <c r="G13" s="1255"/>
      <c r="H13" s="1256"/>
      <c r="I13" s="1256"/>
      <c r="J13" s="1257"/>
    </row>
    <row r="14" spans="1:10" ht="12.9" customHeight="1">
      <c r="A14" s="122"/>
      <c r="B14" s="122"/>
      <c r="E14" s="121"/>
      <c r="F14" s="121"/>
      <c r="G14" s="1258" t="s">
        <v>209</v>
      </c>
      <c r="H14" s="1250"/>
      <c r="I14" s="1250"/>
      <c r="J14" s="1251"/>
    </row>
    <row r="15" spans="1:10" ht="12.9" customHeight="1">
      <c r="A15" s="122"/>
      <c r="B15" s="122"/>
      <c r="E15" s="121"/>
      <c r="F15" s="121"/>
      <c r="G15" s="1252"/>
      <c r="H15" s="1253"/>
      <c r="I15" s="1253"/>
      <c r="J15" s="1254"/>
    </row>
    <row r="16" spans="1:10" ht="12.9" customHeight="1">
      <c r="A16" s="122"/>
      <c r="B16" s="122"/>
      <c r="E16" s="121"/>
      <c r="F16" s="121"/>
      <c r="G16" s="1252"/>
      <c r="H16" s="1253"/>
      <c r="I16" s="1253"/>
      <c r="J16" s="1254"/>
    </row>
    <row r="17" spans="1:10" ht="12.9" customHeight="1">
      <c r="A17" s="122"/>
      <c r="B17" s="122"/>
      <c r="E17" s="121"/>
      <c r="F17" s="121"/>
      <c r="G17" s="1252"/>
      <c r="H17" s="1253"/>
      <c r="I17" s="1253"/>
      <c r="J17" s="1254"/>
    </row>
    <row r="18" spans="1:10" ht="12.9" customHeight="1">
      <c r="A18" s="122"/>
      <c r="B18" s="120"/>
      <c r="C18" s="119"/>
      <c r="D18" s="119"/>
      <c r="E18" s="118"/>
      <c r="F18" s="121"/>
      <c r="G18" s="1252"/>
      <c r="H18" s="1253"/>
      <c r="I18" s="1253"/>
      <c r="J18" s="1254"/>
    </row>
    <row r="19" spans="1:10" ht="12.9" customHeight="1">
      <c r="A19" s="120"/>
      <c r="B19" s="119"/>
      <c r="C19" s="119"/>
      <c r="D19" s="119"/>
      <c r="E19" s="119"/>
      <c r="F19" s="118"/>
      <c r="G19" s="1255"/>
      <c r="H19" s="1256"/>
      <c r="I19" s="1256"/>
      <c r="J19" s="1257"/>
    </row>
    <row r="20" spans="1:10" ht="12.9" customHeight="1">
      <c r="A20" s="125"/>
      <c r="B20" s="124"/>
      <c r="C20" s="124"/>
      <c r="D20" s="124"/>
      <c r="E20" s="124"/>
      <c r="F20" s="123"/>
      <c r="G20" s="1269" t="s">
        <v>208</v>
      </c>
      <c r="H20" s="1260"/>
      <c r="I20" s="1260"/>
      <c r="J20" s="1261"/>
    </row>
    <row r="21" spans="1:10" ht="12.9" customHeight="1">
      <c r="A21" s="122"/>
      <c r="B21" s="125"/>
      <c r="C21" s="124"/>
      <c r="D21" s="124"/>
      <c r="E21" s="123"/>
      <c r="F21" s="121"/>
      <c r="G21" s="1262"/>
      <c r="H21" s="1263"/>
      <c r="I21" s="1263"/>
      <c r="J21" s="1264"/>
    </row>
    <row r="22" spans="1:10" ht="12.9" customHeight="1">
      <c r="A22" s="122"/>
      <c r="B22" s="122"/>
      <c r="E22" s="121"/>
      <c r="F22" s="121"/>
      <c r="G22" s="1262"/>
      <c r="H22" s="1263"/>
      <c r="I22" s="1263"/>
      <c r="J22" s="1264"/>
    </row>
    <row r="23" spans="1:10" ht="12.9" customHeight="1">
      <c r="A23" s="122"/>
      <c r="B23" s="122"/>
      <c r="E23" s="121"/>
      <c r="F23" s="121"/>
      <c r="G23" s="1262"/>
      <c r="H23" s="1263"/>
      <c r="I23" s="1263"/>
      <c r="J23" s="1264"/>
    </row>
    <row r="24" spans="1:10" ht="12.9" customHeight="1">
      <c r="A24" s="122"/>
      <c r="B24" s="122"/>
      <c r="E24" s="121"/>
      <c r="F24" s="121"/>
      <c r="G24" s="1262"/>
      <c r="H24" s="1263"/>
      <c r="I24" s="1263"/>
      <c r="J24" s="1264"/>
    </row>
    <row r="25" spans="1:10" ht="12.9" customHeight="1">
      <c r="A25" s="122"/>
      <c r="B25" s="122"/>
      <c r="E25" s="121"/>
      <c r="F25" s="121"/>
      <c r="G25" s="1265"/>
      <c r="H25" s="1266"/>
      <c r="I25" s="1266"/>
      <c r="J25" s="1267"/>
    </row>
    <row r="26" spans="1:10" ht="12.9" customHeight="1">
      <c r="A26" s="122"/>
      <c r="B26" s="122"/>
      <c r="E26" s="121"/>
      <c r="F26" s="121"/>
      <c r="G26" s="1258" t="s">
        <v>207</v>
      </c>
      <c r="H26" s="1250"/>
      <c r="I26" s="1250"/>
      <c r="J26" s="1251"/>
    </row>
    <row r="27" spans="1:10" ht="12.9" customHeight="1">
      <c r="A27" s="122"/>
      <c r="B27" s="122"/>
      <c r="C27" s="1268" t="s">
        <v>203</v>
      </c>
      <c r="D27" s="1268"/>
      <c r="E27" s="121"/>
      <c r="F27" s="121"/>
      <c r="G27" s="1252"/>
      <c r="H27" s="1253"/>
      <c r="I27" s="1253"/>
      <c r="J27" s="1254"/>
    </row>
    <row r="28" spans="1:10" ht="12.9" customHeight="1">
      <c r="A28" s="122"/>
      <c r="B28" s="122"/>
      <c r="C28" s="1268"/>
      <c r="D28" s="1268"/>
      <c r="E28" s="121"/>
      <c r="F28" s="121"/>
      <c r="G28" s="1252"/>
      <c r="H28" s="1253"/>
      <c r="I28" s="1253"/>
      <c r="J28" s="1254"/>
    </row>
    <row r="29" spans="1:10" ht="12.9" customHeight="1">
      <c r="A29" s="122"/>
      <c r="B29" s="122"/>
      <c r="E29" s="121"/>
      <c r="F29" s="121"/>
      <c r="G29" s="1252"/>
      <c r="H29" s="1253"/>
      <c r="I29" s="1253"/>
      <c r="J29" s="1254"/>
    </row>
    <row r="30" spans="1:10" ht="12.9" customHeight="1">
      <c r="A30" s="122"/>
      <c r="B30" s="122"/>
      <c r="E30" s="121"/>
      <c r="F30" s="121"/>
      <c r="G30" s="1252"/>
      <c r="H30" s="1253"/>
      <c r="I30" s="1253"/>
      <c r="J30" s="1254"/>
    </row>
    <row r="31" spans="1:10" ht="12.9" customHeight="1">
      <c r="A31" s="122"/>
      <c r="B31" s="122"/>
      <c r="E31" s="121"/>
      <c r="F31" s="121"/>
      <c r="G31" s="1255"/>
      <c r="H31" s="1256"/>
      <c r="I31" s="1256"/>
      <c r="J31" s="1257"/>
    </row>
    <row r="32" spans="1:10" ht="12.9" customHeight="1">
      <c r="A32" s="122"/>
      <c r="B32" s="122"/>
      <c r="E32" s="121"/>
      <c r="F32" s="121"/>
      <c r="G32" s="1258" t="s">
        <v>206</v>
      </c>
      <c r="H32" s="1250"/>
      <c r="I32" s="1250"/>
      <c r="J32" s="1251"/>
    </row>
    <row r="33" spans="1:10" ht="12.9" customHeight="1">
      <c r="A33" s="122"/>
      <c r="B33" s="122"/>
      <c r="E33" s="121"/>
      <c r="F33" s="121"/>
      <c r="G33" s="1252"/>
      <c r="H33" s="1253"/>
      <c r="I33" s="1253"/>
      <c r="J33" s="1254"/>
    </row>
    <row r="34" spans="1:10" ht="12.9" customHeight="1">
      <c r="A34" s="122"/>
      <c r="B34" s="122"/>
      <c r="E34" s="121"/>
      <c r="F34" s="121"/>
      <c r="G34" s="1252"/>
      <c r="H34" s="1253"/>
      <c r="I34" s="1253"/>
      <c r="J34" s="1254"/>
    </row>
    <row r="35" spans="1:10" ht="12.9" customHeight="1">
      <c r="A35" s="122"/>
      <c r="B35" s="122"/>
      <c r="E35" s="121"/>
      <c r="F35" s="121"/>
      <c r="G35" s="1252"/>
      <c r="H35" s="1253"/>
      <c r="I35" s="1253"/>
      <c r="J35" s="1254"/>
    </row>
    <row r="36" spans="1:10" ht="12.9" customHeight="1">
      <c r="A36" s="122"/>
      <c r="B36" s="120"/>
      <c r="C36" s="119"/>
      <c r="D36" s="119"/>
      <c r="E36" s="118"/>
      <c r="F36" s="121"/>
      <c r="G36" s="1252"/>
      <c r="H36" s="1253"/>
      <c r="I36" s="1253"/>
      <c r="J36" s="1254"/>
    </row>
    <row r="37" spans="1:10" ht="12.9" customHeight="1">
      <c r="A37" s="120"/>
      <c r="B37" s="119"/>
      <c r="C37" s="119"/>
      <c r="D37" s="119"/>
      <c r="E37" s="119"/>
      <c r="F37" s="118"/>
      <c r="G37" s="1255"/>
      <c r="H37" s="1256"/>
      <c r="I37" s="1256"/>
      <c r="J37" s="1257"/>
    </row>
    <row r="38" spans="1:10" ht="12.9" customHeight="1">
      <c r="A38" s="125"/>
      <c r="B38" s="124"/>
      <c r="C38" s="124"/>
      <c r="D38" s="124"/>
      <c r="E38" s="124"/>
      <c r="F38" s="123"/>
      <c r="G38" s="1259" t="s">
        <v>205</v>
      </c>
      <c r="H38" s="1260"/>
      <c r="I38" s="1260"/>
      <c r="J38" s="1261"/>
    </row>
    <row r="39" spans="1:10" ht="12.9" customHeight="1">
      <c r="A39" s="122"/>
      <c r="B39" s="125"/>
      <c r="C39" s="124"/>
      <c r="D39" s="124"/>
      <c r="E39" s="123"/>
      <c r="F39" s="121"/>
      <c r="G39" s="1262"/>
      <c r="H39" s="1263"/>
      <c r="I39" s="1263"/>
      <c r="J39" s="1264"/>
    </row>
    <row r="40" spans="1:10" ht="12.9" customHeight="1">
      <c r="A40" s="122"/>
      <c r="B40" s="122"/>
      <c r="E40" s="121"/>
      <c r="F40" s="121"/>
      <c r="G40" s="1262"/>
      <c r="H40" s="1263"/>
      <c r="I40" s="1263"/>
      <c r="J40" s="1264"/>
    </row>
    <row r="41" spans="1:10" ht="12.9" customHeight="1">
      <c r="A41" s="122"/>
      <c r="B41" s="122"/>
      <c r="E41" s="121"/>
      <c r="F41" s="121"/>
      <c r="G41" s="1262"/>
      <c r="H41" s="1263"/>
      <c r="I41" s="1263"/>
      <c r="J41" s="1264"/>
    </row>
    <row r="42" spans="1:10" ht="12.9" customHeight="1">
      <c r="A42" s="122"/>
      <c r="B42" s="122"/>
      <c r="E42" s="121"/>
      <c r="F42" s="121"/>
      <c r="G42" s="1262"/>
      <c r="H42" s="1263"/>
      <c r="I42" s="1263"/>
      <c r="J42" s="1264"/>
    </row>
    <row r="43" spans="1:10" ht="12.9" customHeight="1">
      <c r="A43" s="122"/>
      <c r="B43" s="122"/>
      <c r="E43" s="121"/>
      <c r="F43" s="121"/>
      <c r="G43" s="1265"/>
      <c r="H43" s="1266"/>
      <c r="I43" s="1266"/>
      <c r="J43" s="1267"/>
    </row>
    <row r="44" spans="1:10" ht="12.9" customHeight="1">
      <c r="A44" s="122"/>
      <c r="B44" s="122"/>
      <c r="E44" s="121"/>
      <c r="F44" s="121"/>
      <c r="G44" s="1249" t="s">
        <v>204</v>
      </c>
      <c r="H44" s="1250"/>
      <c r="I44" s="1250"/>
      <c r="J44" s="1251"/>
    </row>
    <row r="45" spans="1:10" ht="12.9" customHeight="1">
      <c r="A45" s="122"/>
      <c r="B45" s="122"/>
      <c r="C45" s="1268" t="s">
        <v>203</v>
      </c>
      <c r="D45" s="1268"/>
      <c r="E45" s="121"/>
      <c r="F45" s="121"/>
      <c r="G45" s="1252"/>
      <c r="H45" s="1253"/>
      <c r="I45" s="1253"/>
      <c r="J45" s="1254"/>
    </row>
    <row r="46" spans="1:10" ht="12.9" customHeight="1">
      <c r="A46" s="122"/>
      <c r="B46" s="122"/>
      <c r="C46" s="1268"/>
      <c r="D46" s="1268"/>
      <c r="E46" s="121"/>
      <c r="F46" s="121"/>
      <c r="G46" s="1252"/>
      <c r="H46" s="1253"/>
      <c r="I46" s="1253"/>
      <c r="J46" s="1254"/>
    </row>
    <row r="47" spans="1:10" ht="12.9" customHeight="1">
      <c r="A47" s="122"/>
      <c r="B47" s="122"/>
      <c r="E47" s="121"/>
      <c r="F47" s="121"/>
      <c r="G47" s="1252"/>
      <c r="H47" s="1253"/>
      <c r="I47" s="1253"/>
      <c r="J47" s="1254"/>
    </row>
    <row r="48" spans="1:10" ht="12.9" customHeight="1">
      <c r="A48" s="122"/>
      <c r="B48" s="122"/>
      <c r="E48" s="121"/>
      <c r="F48" s="121"/>
      <c r="G48" s="1252"/>
      <c r="H48" s="1253"/>
      <c r="I48" s="1253"/>
      <c r="J48" s="1254"/>
    </row>
    <row r="49" spans="1:10" ht="12.9" customHeight="1">
      <c r="A49" s="122"/>
      <c r="B49" s="122"/>
      <c r="E49" s="121"/>
      <c r="F49" s="121"/>
      <c r="G49" s="1255"/>
      <c r="H49" s="1256"/>
      <c r="I49" s="1256"/>
      <c r="J49" s="1257"/>
    </row>
    <row r="50" spans="1:10" ht="12.9" customHeight="1">
      <c r="A50" s="122"/>
      <c r="B50" s="122"/>
      <c r="E50" s="121"/>
      <c r="F50" s="121"/>
      <c r="G50" s="1249" t="s">
        <v>202</v>
      </c>
      <c r="H50" s="1250"/>
      <c r="I50" s="1250"/>
      <c r="J50" s="1251"/>
    </row>
    <row r="51" spans="1:10" ht="12.9" customHeight="1">
      <c r="A51" s="122"/>
      <c r="B51" s="122"/>
      <c r="E51" s="121"/>
      <c r="F51" s="121"/>
      <c r="G51" s="1252"/>
      <c r="H51" s="1253"/>
      <c r="I51" s="1253"/>
      <c r="J51" s="1254"/>
    </row>
    <row r="52" spans="1:10" ht="12.9" customHeight="1">
      <c r="A52" s="122"/>
      <c r="B52" s="122"/>
      <c r="E52" s="121"/>
      <c r="F52" s="121"/>
      <c r="G52" s="1252"/>
      <c r="H52" s="1253"/>
      <c r="I52" s="1253"/>
      <c r="J52" s="1254"/>
    </row>
    <row r="53" spans="1:10" ht="12.9" customHeight="1">
      <c r="A53" s="122"/>
      <c r="B53" s="122"/>
      <c r="E53" s="121"/>
      <c r="F53" s="121"/>
      <c r="G53" s="1252"/>
      <c r="H53" s="1253"/>
      <c r="I53" s="1253"/>
      <c r="J53" s="1254"/>
    </row>
    <row r="54" spans="1:10" ht="12.9" customHeight="1">
      <c r="A54" s="122"/>
      <c r="B54" s="120"/>
      <c r="C54" s="119"/>
      <c r="D54" s="119"/>
      <c r="E54" s="118"/>
      <c r="F54" s="121"/>
      <c r="G54" s="1252"/>
      <c r="H54" s="1253"/>
      <c r="I54" s="1253"/>
      <c r="J54" s="1254"/>
    </row>
    <row r="55" spans="1:10" ht="12.9" customHeight="1">
      <c r="A55" s="120"/>
      <c r="B55" s="119"/>
      <c r="C55" s="119"/>
      <c r="D55" s="119"/>
      <c r="E55" s="119"/>
      <c r="F55" s="118"/>
      <c r="G55" s="1255"/>
      <c r="H55" s="1256"/>
      <c r="I55" s="1256"/>
      <c r="J55" s="1257"/>
    </row>
    <row r="56" spans="1:10" ht="12.9" customHeight="1"/>
    <row r="57" spans="1:10" ht="12.9" customHeight="1"/>
    <row r="58" spans="1:10" ht="12.9" customHeight="1"/>
    <row r="59" spans="1:10" ht="12.9" customHeight="1"/>
    <row r="60" spans="1:10" ht="12.9" customHeight="1"/>
    <row r="61" spans="1:10" ht="12.9" customHeight="1"/>
    <row r="62" spans="1:10" ht="12.9" customHeight="1"/>
    <row r="63" spans="1:10" ht="12.9" customHeight="1"/>
    <row r="64" spans="1:10" ht="12.9" customHeight="1"/>
    <row r="65" ht="12.9" customHeight="1"/>
    <row r="66" ht="12.9" customHeight="1"/>
    <row r="67" ht="12.9" customHeight="1"/>
    <row r="68" ht="12.9" customHeight="1"/>
    <row r="69" ht="12.9" customHeight="1"/>
    <row r="70" ht="12.9" customHeight="1"/>
    <row r="71" ht="12.9" customHeight="1"/>
    <row r="72" ht="12.9" customHeight="1"/>
    <row r="73" ht="12.9" customHeight="1"/>
  </sheetData>
  <mergeCells count="13">
    <mergeCell ref="G20:J25"/>
    <mergeCell ref="G26:J31"/>
    <mergeCell ref="C27:D28"/>
    <mergeCell ref="A1:B1"/>
    <mergeCell ref="G2:J7"/>
    <mergeCell ref="G8:J13"/>
    <mergeCell ref="C9:D10"/>
    <mergeCell ref="G14:J19"/>
    <mergeCell ref="G50:J55"/>
    <mergeCell ref="G32:J37"/>
    <mergeCell ref="G38:J43"/>
    <mergeCell ref="G44:J49"/>
    <mergeCell ref="C45:D46"/>
  </mergeCells>
  <phoneticPr fontId="2"/>
  <pageMargins left="0.75" right="0.75" top="1" bottom="1" header="0.51200000000000001" footer="0.51200000000000001"/>
  <pageSetup paperSize="9" orientation="portrait" horizont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02A0D-AE78-42AB-A024-D94CADB54531}">
  <sheetPr codeName="Sheet12"/>
  <dimension ref="A1:K104"/>
  <sheetViews>
    <sheetView view="pageBreakPreview" topLeftCell="A74" zoomScaleNormal="100" zoomScaleSheetLayoutView="100" workbookViewId="0">
      <selection activeCell="A76" sqref="A76:A83"/>
    </sheetView>
  </sheetViews>
  <sheetFormatPr defaultRowHeight="13.2"/>
  <cols>
    <col min="1" max="1" width="3" customWidth="1"/>
    <col min="2" max="2" width="2.21875" customWidth="1"/>
    <col min="3" max="3" width="14.109375" bestFit="1" customWidth="1"/>
    <col min="4" max="4" width="8.6640625" customWidth="1"/>
    <col min="5" max="8" width="10.5546875" bestFit="1" customWidth="1"/>
    <col min="9" max="9" width="8.6640625" customWidth="1"/>
    <col min="10" max="10" width="10.5546875" bestFit="1" customWidth="1"/>
    <col min="11" max="11" width="21.6640625" customWidth="1"/>
  </cols>
  <sheetData>
    <row r="1" spans="1:11" ht="13.8" thickBot="1">
      <c r="A1" s="2"/>
      <c r="B1" s="2"/>
      <c r="C1" s="46"/>
      <c r="D1" s="2"/>
      <c r="E1" s="2"/>
      <c r="F1" s="2"/>
      <c r="G1" s="2"/>
      <c r="H1" s="2"/>
      <c r="I1" s="2"/>
      <c r="J1" s="2"/>
      <c r="K1" s="47"/>
    </row>
    <row r="2" spans="1:11" ht="14.4">
      <c r="A2" s="1279" t="s">
        <v>98</v>
      </c>
      <c r="B2" s="1280"/>
      <c r="C2" s="1280"/>
      <c r="D2" s="1280"/>
      <c r="E2" s="1280"/>
      <c r="F2" s="1280"/>
      <c r="G2" s="1280"/>
      <c r="H2" s="1281" t="s">
        <v>327</v>
      </c>
      <c r="I2" s="1282"/>
      <c r="J2" s="1282"/>
      <c r="K2" s="1283"/>
    </row>
    <row r="3" spans="1:11" ht="13.8" thickBot="1">
      <c r="A3" s="608" t="s">
        <v>426</v>
      </c>
      <c r="B3" s="2"/>
      <c r="C3" s="1307" t="str">
        <f>'04事業概要'!C7:D7</f>
        <v>介護老人保健施設東京都庁</v>
      </c>
      <c r="D3" s="1307"/>
      <c r="E3" s="2"/>
      <c r="F3" s="2"/>
      <c r="G3" s="2"/>
      <c r="H3" s="1284"/>
      <c r="I3" s="1285"/>
      <c r="J3" s="1285"/>
      <c r="K3" s="1286"/>
    </row>
    <row r="4" spans="1:11" ht="13.8" thickBot="1">
      <c r="A4" s="48"/>
      <c r="B4" s="49" t="s">
        <v>99</v>
      </c>
      <c r="C4" s="49"/>
      <c r="D4" s="2"/>
      <c r="E4" s="2"/>
      <c r="F4" s="2"/>
      <c r="G4" s="2"/>
      <c r="H4" s="2"/>
      <c r="I4" s="2"/>
      <c r="J4" s="2"/>
      <c r="K4" s="1" t="s">
        <v>100</v>
      </c>
    </row>
    <row r="5" spans="1:11">
      <c r="A5" s="1287" t="s">
        <v>89</v>
      </c>
      <c r="B5" s="1289" t="s">
        <v>101</v>
      </c>
      <c r="C5" s="1274"/>
      <c r="D5" s="1292" t="s">
        <v>102</v>
      </c>
      <c r="E5" s="1292"/>
      <c r="F5" s="1292"/>
      <c r="G5" s="1292"/>
      <c r="H5" s="1292"/>
      <c r="I5" s="1292"/>
      <c r="J5" s="1292"/>
      <c r="K5" s="1293" t="s">
        <v>103</v>
      </c>
    </row>
    <row r="6" spans="1:11" ht="13.8" thickBot="1">
      <c r="A6" s="1288"/>
      <c r="B6" s="1290"/>
      <c r="C6" s="1291"/>
      <c r="D6" s="50" t="s">
        <v>427</v>
      </c>
      <c r="E6" s="51" t="s">
        <v>428</v>
      </c>
      <c r="F6" s="51" t="s">
        <v>429</v>
      </c>
      <c r="G6" s="51" t="s">
        <v>430</v>
      </c>
      <c r="H6" s="51" t="s">
        <v>431</v>
      </c>
      <c r="I6" s="52" t="s">
        <v>104</v>
      </c>
      <c r="J6" s="339" t="s">
        <v>14</v>
      </c>
      <c r="K6" s="1294"/>
    </row>
    <row r="7" spans="1:11">
      <c r="A7" s="1271" t="s">
        <v>557</v>
      </c>
      <c r="B7" s="1273" t="s">
        <v>105</v>
      </c>
      <c r="C7" s="1274"/>
      <c r="D7" s="53"/>
      <c r="E7" s="54">
        <v>0</v>
      </c>
      <c r="F7" s="54">
        <v>0</v>
      </c>
      <c r="G7" s="54">
        <v>0</v>
      </c>
      <c r="H7" s="54">
        <v>0</v>
      </c>
      <c r="I7" s="55"/>
      <c r="J7" s="340">
        <f>SUM(D7:I7)</f>
        <v>0</v>
      </c>
      <c r="K7" s="56" t="s">
        <v>106</v>
      </c>
    </row>
    <row r="8" spans="1:11">
      <c r="A8" s="1271"/>
      <c r="B8" s="1275"/>
      <c r="C8" s="1276"/>
      <c r="D8" s="57"/>
      <c r="E8" s="58">
        <v>0</v>
      </c>
      <c r="F8" s="58">
        <v>0</v>
      </c>
      <c r="G8" s="58">
        <v>0</v>
      </c>
      <c r="H8" s="58">
        <v>0</v>
      </c>
      <c r="I8" s="59"/>
      <c r="J8" s="341">
        <f t="shared" ref="J8:J26" si="0">SUM(D8:I8)</f>
        <v>0</v>
      </c>
      <c r="K8" s="56" t="s">
        <v>107</v>
      </c>
    </row>
    <row r="9" spans="1:11">
      <c r="A9" s="1271"/>
      <c r="B9" s="1275"/>
      <c r="C9" s="1276"/>
      <c r="D9" s="816"/>
      <c r="E9" s="817">
        <v>0</v>
      </c>
      <c r="F9" s="817">
        <v>0</v>
      </c>
      <c r="G9" s="817">
        <v>0</v>
      </c>
      <c r="H9" s="817">
        <v>0</v>
      </c>
      <c r="I9" s="60"/>
      <c r="J9" s="822">
        <f t="shared" si="0"/>
        <v>0</v>
      </c>
      <c r="K9" s="56"/>
    </row>
    <row r="10" spans="1:11">
      <c r="A10" s="1271"/>
      <c r="B10" s="1277"/>
      <c r="C10" s="1278"/>
      <c r="D10" s="818"/>
      <c r="E10" s="819">
        <f>E9</f>
        <v>0</v>
      </c>
      <c r="F10" s="819">
        <f>F9</f>
        <v>0</v>
      </c>
      <c r="G10" s="819">
        <f>G9</f>
        <v>0</v>
      </c>
      <c r="H10" s="819">
        <f>H9</f>
        <v>0</v>
      </c>
      <c r="I10" s="60"/>
      <c r="J10" s="823">
        <f t="shared" si="0"/>
        <v>0</v>
      </c>
      <c r="K10" s="61"/>
    </row>
    <row r="11" spans="1:11">
      <c r="A11" s="1271"/>
      <c r="B11" s="1295">
        <v>2</v>
      </c>
      <c r="C11" s="1296"/>
      <c r="D11" s="62"/>
      <c r="E11" s="63">
        <v>0</v>
      </c>
      <c r="F11" s="63">
        <v>0</v>
      </c>
      <c r="G11" s="63">
        <v>0</v>
      </c>
      <c r="H11" s="63">
        <v>0</v>
      </c>
      <c r="I11" s="64"/>
      <c r="J11" s="342">
        <f t="shared" si="0"/>
        <v>0</v>
      </c>
      <c r="K11" s="56"/>
    </row>
    <row r="12" spans="1:11">
      <c r="A12" s="1271"/>
      <c r="B12" s="1297"/>
      <c r="C12" s="1298"/>
      <c r="D12" s="57"/>
      <c r="E12" s="58">
        <v>0</v>
      </c>
      <c r="F12" s="58">
        <v>0</v>
      </c>
      <c r="G12" s="58">
        <v>0</v>
      </c>
      <c r="H12" s="58">
        <v>0</v>
      </c>
      <c r="I12" s="59"/>
      <c r="J12" s="341">
        <f t="shared" si="0"/>
        <v>0</v>
      </c>
      <c r="K12" s="56" t="s">
        <v>108</v>
      </c>
    </row>
    <row r="13" spans="1:11">
      <c r="A13" s="1271"/>
      <c r="B13" s="1297"/>
      <c r="C13" s="1298"/>
      <c r="D13" s="816"/>
      <c r="E13" s="817">
        <v>0</v>
      </c>
      <c r="F13" s="817">
        <v>0</v>
      </c>
      <c r="G13" s="817">
        <v>0</v>
      </c>
      <c r="H13" s="817">
        <v>0</v>
      </c>
      <c r="I13" s="60"/>
      <c r="J13" s="822">
        <f t="shared" si="0"/>
        <v>0</v>
      </c>
      <c r="K13" s="56"/>
    </row>
    <row r="14" spans="1:11">
      <c r="A14" s="1271"/>
      <c r="B14" s="1299"/>
      <c r="C14" s="1300"/>
      <c r="D14" s="818"/>
      <c r="E14" s="819">
        <f>$B$11*E13</f>
        <v>0</v>
      </c>
      <c r="F14" s="819">
        <f>$B$11*F13</f>
        <v>0</v>
      </c>
      <c r="G14" s="819">
        <f>$B$11*G13</f>
        <v>0</v>
      </c>
      <c r="H14" s="819">
        <f>$B$11*H13</f>
        <v>0</v>
      </c>
      <c r="I14" s="65"/>
      <c r="J14" s="824">
        <f t="shared" si="0"/>
        <v>0</v>
      </c>
      <c r="K14" s="61"/>
    </row>
    <row r="15" spans="1:11">
      <c r="A15" s="1271"/>
      <c r="B15" s="1295">
        <v>3</v>
      </c>
      <c r="C15" s="1296"/>
      <c r="D15" s="62"/>
      <c r="E15" s="63">
        <v>0</v>
      </c>
      <c r="F15" s="63">
        <v>0</v>
      </c>
      <c r="G15" s="63">
        <v>0</v>
      </c>
      <c r="H15" s="63">
        <v>0</v>
      </c>
      <c r="I15" s="64"/>
      <c r="J15" s="342">
        <f t="shared" si="0"/>
        <v>0</v>
      </c>
      <c r="K15" s="56"/>
    </row>
    <row r="16" spans="1:11">
      <c r="A16" s="1271"/>
      <c r="B16" s="1297"/>
      <c r="C16" s="1298"/>
      <c r="D16" s="57"/>
      <c r="E16" s="58">
        <v>0</v>
      </c>
      <c r="F16" s="58">
        <v>0</v>
      </c>
      <c r="G16" s="58">
        <v>0</v>
      </c>
      <c r="H16" s="58">
        <v>0</v>
      </c>
      <c r="I16" s="59"/>
      <c r="J16" s="341">
        <f t="shared" si="0"/>
        <v>0</v>
      </c>
      <c r="K16" s="56" t="s">
        <v>109</v>
      </c>
    </row>
    <row r="17" spans="1:11">
      <c r="A17" s="1271"/>
      <c r="B17" s="1297"/>
      <c r="C17" s="1298"/>
      <c r="D17" s="816"/>
      <c r="E17" s="817">
        <v>0</v>
      </c>
      <c r="F17" s="817">
        <v>0</v>
      </c>
      <c r="G17" s="817">
        <v>0</v>
      </c>
      <c r="H17" s="817">
        <v>0</v>
      </c>
      <c r="I17" s="60"/>
      <c r="J17" s="822">
        <f t="shared" si="0"/>
        <v>0</v>
      </c>
      <c r="K17" s="56"/>
    </row>
    <row r="18" spans="1:11">
      <c r="A18" s="1271"/>
      <c r="B18" s="1299"/>
      <c r="C18" s="1300"/>
      <c r="D18" s="818"/>
      <c r="E18" s="819">
        <f>$B$15*E17</f>
        <v>0</v>
      </c>
      <c r="F18" s="819">
        <f>$B$15*F17</f>
        <v>0</v>
      </c>
      <c r="G18" s="819">
        <f>$B$15*G17</f>
        <v>0</v>
      </c>
      <c r="H18" s="819">
        <f>$B$15*H17</f>
        <v>0</v>
      </c>
      <c r="I18" s="65"/>
      <c r="J18" s="824">
        <f t="shared" si="0"/>
        <v>0</v>
      </c>
      <c r="K18" s="56"/>
    </row>
    <row r="19" spans="1:11">
      <c r="A19" s="1271"/>
      <c r="B19" s="1295">
        <v>4</v>
      </c>
      <c r="C19" s="1296"/>
      <c r="D19" s="62"/>
      <c r="E19" s="63">
        <v>0</v>
      </c>
      <c r="F19" s="63">
        <v>0</v>
      </c>
      <c r="G19" s="63">
        <v>0</v>
      </c>
      <c r="H19" s="63">
        <v>0</v>
      </c>
      <c r="I19" s="64"/>
      <c r="J19" s="342">
        <f t="shared" si="0"/>
        <v>0</v>
      </c>
      <c r="K19" s="56"/>
    </row>
    <row r="20" spans="1:11">
      <c r="A20" s="1271"/>
      <c r="B20" s="1297"/>
      <c r="C20" s="1298"/>
      <c r="D20" s="57"/>
      <c r="E20" s="58">
        <v>0</v>
      </c>
      <c r="F20" s="58">
        <v>0</v>
      </c>
      <c r="G20" s="58">
        <v>0</v>
      </c>
      <c r="H20" s="58">
        <v>0</v>
      </c>
      <c r="I20" s="59"/>
      <c r="J20" s="341">
        <f t="shared" si="0"/>
        <v>0</v>
      </c>
      <c r="K20" s="56" t="s">
        <v>110</v>
      </c>
    </row>
    <row r="21" spans="1:11">
      <c r="A21" s="1271"/>
      <c r="B21" s="1297"/>
      <c r="C21" s="1298"/>
      <c r="D21" s="816"/>
      <c r="E21" s="817">
        <v>0</v>
      </c>
      <c r="F21" s="817">
        <v>0</v>
      </c>
      <c r="G21" s="817">
        <v>0</v>
      </c>
      <c r="H21" s="817">
        <v>0</v>
      </c>
      <c r="I21" s="60"/>
      <c r="J21" s="822">
        <f t="shared" si="0"/>
        <v>0</v>
      </c>
      <c r="K21" s="56"/>
    </row>
    <row r="22" spans="1:11">
      <c r="A22" s="1271"/>
      <c r="B22" s="1299"/>
      <c r="C22" s="1300"/>
      <c r="D22" s="820"/>
      <c r="E22" s="821">
        <f>$B$19*E21</f>
        <v>0</v>
      </c>
      <c r="F22" s="821">
        <f>$B$19*F21</f>
        <v>0</v>
      </c>
      <c r="G22" s="821">
        <f>$B$19*G21</f>
        <v>0</v>
      </c>
      <c r="H22" s="821">
        <f>$B$19*H21</f>
        <v>0</v>
      </c>
      <c r="I22" s="66"/>
      <c r="J22" s="825">
        <f t="shared" si="0"/>
        <v>0</v>
      </c>
      <c r="K22" s="56"/>
    </row>
    <row r="23" spans="1:11">
      <c r="A23" s="1271"/>
      <c r="B23" s="1301" t="s">
        <v>111</v>
      </c>
      <c r="C23" s="1302"/>
      <c r="D23" s="353">
        <f>D7+D11+D15+D19</f>
        <v>0</v>
      </c>
      <c r="E23" s="354">
        <f t="shared" ref="E23:H24" si="1">E7+E11+E15+E19</f>
        <v>0</v>
      </c>
      <c r="F23" s="354">
        <f t="shared" si="1"/>
        <v>0</v>
      </c>
      <c r="G23" s="354">
        <f t="shared" si="1"/>
        <v>0</v>
      </c>
      <c r="H23" s="354">
        <f t="shared" si="1"/>
        <v>0</v>
      </c>
      <c r="I23" s="355"/>
      <c r="J23" s="340">
        <f t="shared" si="0"/>
        <v>0</v>
      </c>
      <c r="K23" s="56"/>
    </row>
    <row r="24" spans="1:11">
      <c r="A24" s="1271"/>
      <c r="B24" s="1303"/>
      <c r="C24" s="1304"/>
      <c r="D24" s="356">
        <f>D8+D12+D16+D20</f>
        <v>0</v>
      </c>
      <c r="E24" s="357">
        <f t="shared" si="1"/>
        <v>0</v>
      </c>
      <c r="F24" s="357">
        <f t="shared" si="1"/>
        <v>0</v>
      </c>
      <c r="G24" s="357">
        <f t="shared" si="1"/>
        <v>0</v>
      </c>
      <c r="H24" s="357">
        <f t="shared" si="1"/>
        <v>0</v>
      </c>
      <c r="I24" s="358"/>
      <c r="J24" s="341">
        <f t="shared" si="0"/>
        <v>0</v>
      </c>
      <c r="K24" s="56"/>
    </row>
    <row r="25" spans="1:11">
      <c r="A25" s="1271"/>
      <c r="B25" s="1303"/>
      <c r="C25" s="1304"/>
      <c r="D25" s="816">
        <f t="shared" ref="D25:H26" si="2">SUM(D9,D13,D17,D21)</f>
        <v>0</v>
      </c>
      <c r="E25" s="817">
        <f t="shared" si="2"/>
        <v>0</v>
      </c>
      <c r="F25" s="817">
        <f t="shared" si="2"/>
        <v>0</v>
      </c>
      <c r="G25" s="817">
        <f t="shared" si="2"/>
        <v>0</v>
      </c>
      <c r="H25" s="817">
        <f t="shared" si="2"/>
        <v>0</v>
      </c>
      <c r="I25" s="609"/>
      <c r="J25" s="822">
        <f t="shared" si="0"/>
        <v>0</v>
      </c>
      <c r="K25" s="56"/>
    </row>
    <row r="26" spans="1:11">
      <c r="A26" s="1272"/>
      <c r="B26" s="1305"/>
      <c r="C26" s="1306"/>
      <c r="D26" s="818">
        <f t="shared" si="2"/>
        <v>0</v>
      </c>
      <c r="E26" s="819">
        <f t="shared" si="2"/>
        <v>0</v>
      </c>
      <c r="F26" s="819">
        <f t="shared" si="2"/>
        <v>0</v>
      </c>
      <c r="G26" s="819">
        <f t="shared" si="2"/>
        <v>0</v>
      </c>
      <c r="H26" s="819">
        <f t="shared" si="2"/>
        <v>0</v>
      </c>
      <c r="I26" s="610"/>
      <c r="J26" s="825">
        <f t="shared" si="0"/>
        <v>0</v>
      </c>
      <c r="K26" s="67"/>
    </row>
    <row r="27" spans="1:11">
      <c r="A27" s="1316" t="s">
        <v>112</v>
      </c>
      <c r="B27" s="1317" t="s">
        <v>113</v>
      </c>
      <c r="C27" s="1318"/>
      <c r="D27" s="68"/>
      <c r="E27" s="69">
        <v>0</v>
      </c>
      <c r="F27" s="69">
        <v>0</v>
      </c>
      <c r="G27" s="69">
        <v>0</v>
      </c>
      <c r="H27" s="69">
        <v>0</v>
      </c>
      <c r="I27" s="70"/>
      <c r="J27" s="343">
        <f>SUM(D27:I27)</f>
        <v>0</v>
      </c>
      <c r="K27" s="56"/>
    </row>
    <row r="28" spans="1:11">
      <c r="A28" s="1271"/>
      <c r="B28" s="1319"/>
      <c r="C28" s="1315"/>
      <c r="D28" s="57"/>
      <c r="E28" s="58">
        <v>0</v>
      </c>
      <c r="F28" s="58">
        <v>0</v>
      </c>
      <c r="G28" s="58">
        <v>0</v>
      </c>
      <c r="H28" s="58">
        <v>0</v>
      </c>
      <c r="I28" s="59"/>
      <c r="J28" s="341">
        <f>SUM(D28:I28)</f>
        <v>0</v>
      </c>
      <c r="K28" s="56"/>
    </row>
    <row r="29" spans="1:11">
      <c r="A29" s="1271"/>
      <c r="B29" s="1312"/>
      <c r="C29" s="1313"/>
      <c r="D29" s="816"/>
      <c r="E29" s="817">
        <v>0</v>
      </c>
      <c r="F29" s="817">
        <v>0</v>
      </c>
      <c r="G29" s="817">
        <v>0</v>
      </c>
      <c r="H29" s="817">
        <v>0</v>
      </c>
      <c r="I29" s="65"/>
      <c r="J29" s="826">
        <f>SUM(D29:I29)</f>
        <v>0</v>
      </c>
      <c r="K29" s="56"/>
    </row>
    <row r="30" spans="1:11">
      <c r="A30" s="1271"/>
      <c r="B30" s="1310" t="s">
        <v>114</v>
      </c>
      <c r="C30" s="1311"/>
      <c r="D30" s="62">
        <v>0</v>
      </c>
      <c r="E30" s="63">
        <v>0</v>
      </c>
      <c r="F30" s="63">
        <v>0</v>
      </c>
      <c r="G30" s="63">
        <v>0</v>
      </c>
      <c r="H30" s="63">
        <v>0</v>
      </c>
      <c r="I30" s="64"/>
      <c r="J30" s="342">
        <f>SUM(D30:I30)</f>
        <v>0</v>
      </c>
      <c r="K30" s="56"/>
    </row>
    <row r="31" spans="1:11">
      <c r="A31" s="1271"/>
      <c r="B31" s="1312"/>
      <c r="C31" s="1313"/>
      <c r="D31" s="71">
        <v>0</v>
      </c>
      <c r="E31" s="72">
        <v>0</v>
      </c>
      <c r="F31" s="72">
        <v>0</v>
      </c>
      <c r="G31" s="72">
        <v>0</v>
      </c>
      <c r="H31" s="72">
        <v>0</v>
      </c>
      <c r="I31" s="73"/>
      <c r="J31" s="344">
        <f>SUM(D31:I31)</f>
        <v>0</v>
      </c>
      <c r="K31" s="61"/>
    </row>
    <row r="32" spans="1:11">
      <c r="A32" s="1271"/>
      <c r="B32" s="1314" t="s">
        <v>115</v>
      </c>
      <c r="C32" s="1315"/>
      <c r="D32" s="53">
        <v>0</v>
      </c>
      <c r="E32" s="54">
        <v>0</v>
      </c>
      <c r="F32" s="54">
        <v>0</v>
      </c>
      <c r="G32" s="54">
        <v>0</v>
      </c>
      <c r="H32" s="54">
        <v>0</v>
      </c>
      <c r="I32" s="55"/>
      <c r="J32" s="340">
        <f t="shared" ref="J32:J43" si="3">SUM(D32:I32)</f>
        <v>0</v>
      </c>
      <c r="K32" s="56"/>
    </row>
    <row r="33" spans="1:11">
      <c r="A33" s="1271"/>
      <c r="B33" s="1312"/>
      <c r="C33" s="1313"/>
      <c r="D33" s="57">
        <v>0</v>
      </c>
      <c r="E33" s="58">
        <v>0</v>
      </c>
      <c r="F33" s="58">
        <v>0</v>
      </c>
      <c r="G33" s="58">
        <v>0</v>
      </c>
      <c r="H33" s="58">
        <v>0</v>
      </c>
      <c r="I33" s="59"/>
      <c r="J33" s="341">
        <f t="shared" si="3"/>
        <v>0</v>
      </c>
      <c r="K33" s="56"/>
    </row>
    <row r="34" spans="1:11">
      <c r="A34" s="1271"/>
      <c r="B34" s="1310" t="s">
        <v>116</v>
      </c>
      <c r="C34" s="1311"/>
      <c r="D34" s="62">
        <v>0</v>
      </c>
      <c r="E34" s="63">
        <v>0</v>
      </c>
      <c r="F34" s="63">
        <v>0</v>
      </c>
      <c r="G34" s="63">
        <v>0</v>
      </c>
      <c r="H34" s="63">
        <v>0</v>
      </c>
      <c r="I34" s="64"/>
      <c r="J34" s="342">
        <f t="shared" si="3"/>
        <v>0</v>
      </c>
      <c r="K34" s="61"/>
    </row>
    <row r="35" spans="1:11">
      <c r="A35" s="1271"/>
      <c r="B35" s="1312"/>
      <c r="C35" s="1313"/>
      <c r="D35" s="71">
        <v>0</v>
      </c>
      <c r="E35" s="72">
        <v>0</v>
      </c>
      <c r="F35" s="72">
        <v>0</v>
      </c>
      <c r="G35" s="72">
        <v>0</v>
      </c>
      <c r="H35" s="72">
        <v>0</v>
      </c>
      <c r="I35" s="73"/>
      <c r="J35" s="344">
        <f t="shared" si="3"/>
        <v>0</v>
      </c>
      <c r="K35" s="61"/>
    </row>
    <row r="36" spans="1:11">
      <c r="A36" s="1271"/>
      <c r="B36" s="1314" t="s">
        <v>117</v>
      </c>
      <c r="C36" s="1320"/>
      <c r="D36" s="53">
        <v>0</v>
      </c>
      <c r="E36" s="54">
        <v>0</v>
      </c>
      <c r="F36" s="54">
        <v>0</v>
      </c>
      <c r="G36" s="54">
        <v>0</v>
      </c>
      <c r="H36" s="54">
        <v>0</v>
      </c>
      <c r="I36" s="55"/>
      <c r="J36" s="340">
        <f t="shared" si="3"/>
        <v>0</v>
      </c>
      <c r="K36" s="61"/>
    </row>
    <row r="37" spans="1:11">
      <c r="A37" s="1271"/>
      <c r="B37" s="1321"/>
      <c r="C37" s="1322"/>
      <c r="D37" s="57">
        <v>0</v>
      </c>
      <c r="E37" s="58">
        <v>0</v>
      </c>
      <c r="F37" s="58">
        <v>0</v>
      </c>
      <c r="G37" s="58">
        <v>0</v>
      </c>
      <c r="H37" s="58">
        <v>0</v>
      </c>
      <c r="I37" s="59"/>
      <c r="J37" s="341">
        <f t="shared" si="3"/>
        <v>0</v>
      </c>
      <c r="K37" s="61"/>
    </row>
    <row r="38" spans="1:11">
      <c r="A38" s="1271"/>
      <c r="B38" s="1308" t="s">
        <v>118</v>
      </c>
      <c r="C38" s="1309"/>
      <c r="D38" s="74">
        <v>0</v>
      </c>
      <c r="E38" s="75"/>
      <c r="F38" s="75"/>
      <c r="G38" s="75"/>
      <c r="H38" s="75"/>
      <c r="I38" s="76"/>
      <c r="J38" s="345">
        <f t="shared" si="3"/>
        <v>0</v>
      </c>
      <c r="K38" s="61" t="s">
        <v>119</v>
      </c>
    </row>
    <row r="39" spans="1:11">
      <c r="A39" s="1271"/>
      <c r="B39" s="1308" t="s">
        <v>120</v>
      </c>
      <c r="C39" s="1309"/>
      <c r="D39" s="74">
        <v>0</v>
      </c>
      <c r="E39" s="75"/>
      <c r="F39" s="75"/>
      <c r="G39" s="75"/>
      <c r="H39" s="75"/>
      <c r="I39" s="76"/>
      <c r="J39" s="345">
        <f t="shared" si="3"/>
        <v>0</v>
      </c>
      <c r="K39" s="61"/>
    </row>
    <row r="40" spans="1:11">
      <c r="A40" s="1271"/>
      <c r="B40" s="1308" t="s">
        <v>121</v>
      </c>
      <c r="C40" s="1309"/>
      <c r="D40" s="77">
        <v>0</v>
      </c>
      <c r="E40" s="78"/>
      <c r="F40" s="78"/>
      <c r="G40" s="78"/>
      <c r="H40" s="78"/>
      <c r="I40" s="79"/>
      <c r="J40" s="346">
        <f t="shared" si="3"/>
        <v>0</v>
      </c>
      <c r="K40" s="61"/>
    </row>
    <row r="41" spans="1:11">
      <c r="A41" s="1271"/>
      <c r="B41" s="1308" t="s">
        <v>122</v>
      </c>
      <c r="C41" s="1309"/>
      <c r="D41" s="77"/>
      <c r="E41" s="78"/>
      <c r="F41" s="78"/>
      <c r="G41" s="78"/>
      <c r="H41" s="78"/>
      <c r="I41" s="79"/>
      <c r="J41" s="346">
        <f t="shared" si="3"/>
        <v>0</v>
      </c>
      <c r="K41" s="61"/>
    </row>
    <row r="42" spans="1:11">
      <c r="A42" s="1271"/>
      <c r="B42" s="1308" t="s">
        <v>123</v>
      </c>
      <c r="C42" s="1309"/>
      <c r="D42" s="77"/>
      <c r="E42" s="78"/>
      <c r="F42" s="78"/>
      <c r="G42" s="78"/>
      <c r="H42" s="78"/>
      <c r="I42" s="79"/>
      <c r="J42" s="346">
        <f t="shared" si="3"/>
        <v>0</v>
      </c>
      <c r="K42" s="61"/>
    </row>
    <row r="43" spans="1:11">
      <c r="A43" s="1271"/>
      <c r="B43" s="1326" t="s">
        <v>124</v>
      </c>
      <c r="C43" s="1327"/>
      <c r="D43" s="80"/>
      <c r="E43" s="81"/>
      <c r="F43" s="81"/>
      <c r="G43" s="81"/>
      <c r="H43" s="81"/>
      <c r="I43" s="82"/>
      <c r="J43" s="347">
        <f t="shared" si="3"/>
        <v>0</v>
      </c>
      <c r="K43" s="61"/>
    </row>
    <row r="44" spans="1:11">
      <c r="A44" s="1272"/>
      <c r="B44" s="1305" t="s">
        <v>125</v>
      </c>
      <c r="C44" s="1306"/>
      <c r="D44" s="359">
        <f t="shared" ref="D44:I44" si="4">SUM(D27,D30,D32,D34,D36,D38:D43)</f>
        <v>0</v>
      </c>
      <c r="E44" s="360">
        <f t="shared" si="4"/>
        <v>0</v>
      </c>
      <c r="F44" s="360">
        <f t="shared" si="4"/>
        <v>0</v>
      </c>
      <c r="G44" s="360">
        <f t="shared" si="4"/>
        <v>0</v>
      </c>
      <c r="H44" s="360">
        <f t="shared" si="4"/>
        <v>0</v>
      </c>
      <c r="I44" s="361">
        <f t="shared" si="4"/>
        <v>0</v>
      </c>
      <c r="J44" s="348">
        <f t="shared" ref="J44:J69" si="5">SUM(D44:I44)</f>
        <v>0</v>
      </c>
      <c r="K44" s="83"/>
    </row>
    <row r="45" spans="1:11">
      <c r="A45" s="1339" t="s">
        <v>126</v>
      </c>
      <c r="B45" s="1328" t="s">
        <v>127</v>
      </c>
      <c r="C45" s="1318"/>
      <c r="D45" s="68">
        <v>0</v>
      </c>
      <c r="E45" s="69"/>
      <c r="F45" s="69"/>
      <c r="G45" s="69"/>
      <c r="H45" s="69"/>
      <c r="I45" s="70"/>
      <c r="J45" s="343">
        <f t="shared" si="5"/>
        <v>0</v>
      </c>
      <c r="K45" s="61"/>
    </row>
    <row r="46" spans="1:11">
      <c r="A46" s="1339"/>
      <c r="B46" s="1312"/>
      <c r="C46" s="1313"/>
      <c r="D46" s="71">
        <v>0</v>
      </c>
      <c r="E46" s="72"/>
      <c r="F46" s="72"/>
      <c r="G46" s="72"/>
      <c r="H46" s="72"/>
      <c r="I46" s="73"/>
      <c r="J46" s="341">
        <f t="shared" si="5"/>
        <v>0</v>
      </c>
      <c r="K46" s="61"/>
    </row>
    <row r="47" spans="1:11">
      <c r="A47" s="1339"/>
      <c r="B47" s="1329" t="s">
        <v>128</v>
      </c>
      <c r="C47" s="1311"/>
      <c r="D47" s="62">
        <v>0</v>
      </c>
      <c r="E47" s="63"/>
      <c r="F47" s="63"/>
      <c r="G47" s="63"/>
      <c r="H47" s="63"/>
      <c r="I47" s="64"/>
      <c r="J47" s="342">
        <f t="shared" si="5"/>
        <v>0</v>
      </c>
      <c r="K47" s="61"/>
    </row>
    <row r="48" spans="1:11">
      <c r="A48" s="1339"/>
      <c r="B48" s="1319"/>
      <c r="C48" s="1330"/>
      <c r="D48" s="84">
        <v>0</v>
      </c>
      <c r="E48" s="85"/>
      <c r="F48" s="85"/>
      <c r="G48" s="85"/>
      <c r="H48" s="85"/>
      <c r="I48" s="86"/>
      <c r="J48" s="344">
        <f t="shared" si="5"/>
        <v>0</v>
      </c>
      <c r="K48" s="61"/>
    </row>
    <row r="49" spans="1:11">
      <c r="A49" s="1339"/>
      <c r="B49" s="1331"/>
      <c r="C49" s="1332" t="s">
        <v>129</v>
      </c>
      <c r="D49" s="53">
        <v>0</v>
      </c>
      <c r="E49" s="54"/>
      <c r="F49" s="54"/>
      <c r="G49" s="54"/>
      <c r="H49" s="54"/>
      <c r="I49" s="55"/>
      <c r="J49" s="340">
        <f t="shared" si="5"/>
        <v>0</v>
      </c>
      <c r="K49" s="1323" t="s">
        <v>130</v>
      </c>
    </row>
    <row r="50" spans="1:11">
      <c r="A50" s="1339"/>
      <c r="B50" s="1331"/>
      <c r="C50" s="1333"/>
      <c r="D50" s="84">
        <v>0</v>
      </c>
      <c r="E50" s="85"/>
      <c r="F50" s="85"/>
      <c r="G50" s="85"/>
      <c r="H50" s="85"/>
      <c r="I50" s="86"/>
      <c r="J50" s="344">
        <f t="shared" si="5"/>
        <v>0</v>
      </c>
      <c r="K50" s="1324"/>
    </row>
    <row r="51" spans="1:11">
      <c r="A51" s="1339"/>
      <c r="B51" s="87"/>
      <c r="C51" s="88" t="s">
        <v>131</v>
      </c>
      <c r="D51" s="57"/>
      <c r="E51" s="58"/>
      <c r="F51" s="58"/>
      <c r="G51" s="58"/>
      <c r="H51" s="58"/>
      <c r="I51" s="59"/>
      <c r="J51" s="340">
        <f t="shared" si="5"/>
        <v>0</v>
      </c>
      <c r="K51" s="1325"/>
    </row>
    <row r="52" spans="1:11">
      <c r="A52" s="1339"/>
      <c r="B52" s="87"/>
      <c r="C52" s="88" t="s">
        <v>132</v>
      </c>
      <c r="D52" s="90"/>
      <c r="E52" s="91"/>
      <c r="F52" s="91"/>
      <c r="G52" s="91"/>
      <c r="H52" s="91"/>
      <c r="I52" s="92"/>
      <c r="J52" s="340">
        <f t="shared" si="5"/>
        <v>0</v>
      </c>
      <c r="K52" s="89"/>
    </row>
    <row r="53" spans="1:11">
      <c r="A53" s="1339"/>
      <c r="B53" s="87"/>
      <c r="C53" s="93" t="s">
        <v>133</v>
      </c>
      <c r="D53" s="90"/>
      <c r="E53" s="91"/>
      <c r="F53" s="91"/>
      <c r="G53" s="91"/>
      <c r="H53" s="91"/>
      <c r="I53" s="92"/>
      <c r="J53" s="340">
        <f t="shared" si="5"/>
        <v>0</v>
      </c>
      <c r="K53" s="89"/>
    </row>
    <row r="54" spans="1:11">
      <c r="A54" s="1339"/>
      <c r="B54" s="1312" t="s">
        <v>134</v>
      </c>
      <c r="C54" s="1309"/>
      <c r="D54" s="77"/>
      <c r="E54" s="78"/>
      <c r="F54" s="78"/>
      <c r="G54" s="78"/>
      <c r="H54" s="78"/>
      <c r="I54" s="79"/>
      <c r="J54" s="346">
        <f t="shared" si="5"/>
        <v>0</v>
      </c>
      <c r="K54" s="61"/>
    </row>
    <row r="55" spans="1:11">
      <c r="A55" s="1339"/>
      <c r="B55" s="1308" t="s">
        <v>135</v>
      </c>
      <c r="C55" s="1309"/>
      <c r="D55" s="77"/>
      <c r="E55" s="78"/>
      <c r="F55" s="78"/>
      <c r="G55" s="78"/>
      <c r="H55" s="78"/>
      <c r="I55" s="79"/>
      <c r="J55" s="346">
        <f t="shared" si="5"/>
        <v>0</v>
      </c>
      <c r="K55" s="61"/>
    </row>
    <row r="56" spans="1:11">
      <c r="A56" s="1339"/>
      <c r="B56" s="1326" t="s">
        <v>136</v>
      </c>
      <c r="C56" s="1327"/>
      <c r="D56" s="80"/>
      <c r="E56" s="81"/>
      <c r="F56" s="81"/>
      <c r="G56" s="81"/>
      <c r="H56" s="81"/>
      <c r="I56" s="82"/>
      <c r="J56" s="347">
        <f t="shared" si="5"/>
        <v>0</v>
      </c>
      <c r="K56" s="61"/>
    </row>
    <row r="57" spans="1:11">
      <c r="A57" s="1339"/>
      <c r="B57" s="1334" t="s">
        <v>125</v>
      </c>
      <c r="C57" s="1335"/>
      <c r="D57" s="362">
        <f t="shared" ref="D57:I57" si="6">SUM(D45,D47,D54,D55,D56)</f>
        <v>0</v>
      </c>
      <c r="E57" s="363">
        <f t="shared" si="6"/>
        <v>0</v>
      </c>
      <c r="F57" s="363">
        <f t="shared" si="6"/>
        <v>0</v>
      </c>
      <c r="G57" s="363">
        <f t="shared" si="6"/>
        <v>0</v>
      </c>
      <c r="H57" s="363">
        <f t="shared" si="6"/>
        <v>0</v>
      </c>
      <c r="I57" s="364">
        <f t="shared" si="6"/>
        <v>0</v>
      </c>
      <c r="J57" s="349">
        <f t="shared" si="5"/>
        <v>0</v>
      </c>
      <c r="K57" s="83"/>
    </row>
    <row r="58" spans="1:11">
      <c r="A58" s="1336" t="s">
        <v>137</v>
      </c>
      <c r="B58" s="1337" t="s">
        <v>138</v>
      </c>
      <c r="C58" s="1338"/>
      <c r="D58" s="94">
        <v>0</v>
      </c>
      <c r="E58" s="95"/>
      <c r="F58" s="95"/>
      <c r="G58" s="95"/>
      <c r="H58" s="95"/>
      <c r="I58" s="96"/>
      <c r="J58" s="350">
        <f t="shared" si="5"/>
        <v>0</v>
      </c>
      <c r="K58" s="61"/>
    </row>
    <row r="59" spans="1:11">
      <c r="A59" s="1336"/>
      <c r="B59" s="1308" t="s">
        <v>139</v>
      </c>
      <c r="C59" s="1309"/>
      <c r="D59" s="77">
        <v>0</v>
      </c>
      <c r="E59" s="78"/>
      <c r="F59" s="78"/>
      <c r="G59" s="78"/>
      <c r="H59" s="78"/>
      <c r="I59" s="79"/>
      <c r="J59" s="346">
        <f t="shared" si="5"/>
        <v>0</v>
      </c>
      <c r="K59" s="61"/>
    </row>
    <row r="60" spans="1:11">
      <c r="A60" s="1336"/>
      <c r="B60" s="1308" t="s">
        <v>140</v>
      </c>
      <c r="C60" s="1309"/>
      <c r="D60" s="62">
        <v>0</v>
      </c>
      <c r="E60" s="63"/>
      <c r="F60" s="63"/>
      <c r="G60" s="63"/>
      <c r="H60" s="63"/>
      <c r="I60" s="64"/>
      <c r="J60" s="342">
        <f t="shared" si="5"/>
        <v>0</v>
      </c>
      <c r="K60" s="97" t="s">
        <v>141</v>
      </c>
    </row>
    <row r="61" spans="1:11">
      <c r="A61" s="1336"/>
      <c r="B61" s="1308"/>
      <c r="C61" s="1309"/>
      <c r="D61" s="84">
        <v>0</v>
      </c>
      <c r="E61" s="85"/>
      <c r="F61" s="85"/>
      <c r="G61" s="85"/>
      <c r="H61" s="85"/>
      <c r="I61" s="86"/>
      <c r="J61" s="344">
        <f t="shared" si="5"/>
        <v>0</v>
      </c>
      <c r="K61" s="97" t="s">
        <v>142</v>
      </c>
    </row>
    <row r="62" spans="1:11">
      <c r="A62" s="1336"/>
      <c r="B62" s="1308" t="s">
        <v>143</v>
      </c>
      <c r="C62" s="1309"/>
      <c r="D62" s="77">
        <v>0</v>
      </c>
      <c r="E62" s="78"/>
      <c r="F62" s="78"/>
      <c r="G62" s="78"/>
      <c r="H62" s="78"/>
      <c r="I62" s="79"/>
      <c r="J62" s="346">
        <f t="shared" si="5"/>
        <v>0</v>
      </c>
      <c r="K62" s="61"/>
    </row>
    <row r="63" spans="1:11">
      <c r="A63" s="1336"/>
      <c r="B63" s="1308" t="s">
        <v>144</v>
      </c>
      <c r="C63" s="1309"/>
      <c r="D63" s="77">
        <v>0</v>
      </c>
      <c r="E63" s="78"/>
      <c r="F63" s="78"/>
      <c r="G63" s="78"/>
      <c r="H63" s="78"/>
      <c r="I63" s="79"/>
      <c r="J63" s="346">
        <f t="shared" si="5"/>
        <v>0</v>
      </c>
      <c r="K63" s="61"/>
    </row>
    <row r="64" spans="1:11">
      <c r="A64" s="1336"/>
      <c r="B64" s="1308" t="s">
        <v>145</v>
      </c>
      <c r="C64" s="1309"/>
      <c r="D64" s="74">
        <v>0</v>
      </c>
      <c r="E64" s="75"/>
      <c r="F64" s="75"/>
      <c r="G64" s="75"/>
      <c r="H64" s="75"/>
      <c r="I64" s="76"/>
      <c r="J64" s="345">
        <f t="shared" si="5"/>
        <v>0</v>
      </c>
      <c r="K64" s="61"/>
    </row>
    <row r="65" spans="1:11">
      <c r="A65" s="1336"/>
      <c r="B65" s="1308" t="s">
        <v>146</v>
      </c>
      <c r="C65" s="1309"/>
      <c r="D65" s="74">
        <v>0</v>
      </c>
      <c r="E65" s="75"/>
      <c r="F65" s="75"/>
      <c r="G65" s="75"/>
      <c r="H65" s="75"/>
      <c r="I65" s="76"/>
      <c r="J65" s="345">
        <f t="shared" si="5"/>
        <v>0</v>
      </c>
      <c r="K65" s="61"/>
    </row>
    <row r="66" spans="1:11">
      <c r="A66" s="1336"/>
      <c r="B66" s="1308" t="s">
        <v>147</v>
      </c>
      <c r="C66" s="1309"/>
      <c r="D66" s="77">
        <v>0</v>
      </c>
      <c r="E66" s="78"/>
      <c r="F66" s="78"/>
      <c r="G66" s="78"/>
      <c r="H66" s="78"/>
      <c r="I66" s="79"/>
      <c r="J66" s="346">
        <f t="shared" si="5"/>
        <v>0</v>
      </c>
      <c r="K66" s="61"/>
    </row>
    <row r="67" spans="1:11">
      <c r="A67" s="1336"/>
      <c r="B67" s="1308" t="s">
        <v>148</v>
      </c>
      <c r="C67" s="1309"/>
      <c r="D67" s="77">
        <v>0</v>
      </c>
      <c r="E67" s="78">
        <v>0</v>
      </c>
      <c r="F67" s="78">
        <v>0</v>
      </c>
      <c r="G67" s="78">
        <v>0</v>
      </c>
      <c r="H67" s="78">
        <v>0</v>
      </c>
      <c r="I67" s="79">
        <v>0</v>
      </c>
      <c r="J67" s="346">
        <f t="shared" si="5"/>
        <v>0</v>
      </c>
      <c r="K67" s="61"/>
    </row>
    <row r="68" spans="1:11">
      <c r="A68" s="1336"/>
      <c r="B68" s="1308" t="s">
        <v>149</v>
      </c>
      <c r="C68" s="1309"/>
      <c r="D68" s="77">
        <v>0</v>
      </c>
      <c r="E68" s="78">
        <v>0</v>
      </c>
      <c r="F68" s="78">
        <v>0</v>
      </c>
      <c r="G68" s="78">
        <v>0</v>
      </c>
      <c r="H68" s="78">
        <v>0</v>
      </c>
      <c r="I68" s="79">
        <v>0</v>
      </c>
      <c r="J68" s="346">
        <f t="shared" si="5"/>
        <v>0</v>
      </c>
      <c r="K68" s="61"/>
    </row>
    <row r="69" spans="1:11">
      <c r="A69" s="1336"/>
      <c r="B69" s="1326" t="s">
        <v>150</v>
      </c>
      <c r="C69" s="1327"/>
      <c r="D69" s="80">
        <v>0</v>
      </c>
      <c r="E69" s="81"/>
      <c r="F69" s="81"/>
      <c r="G69" s="81"/>
      <c r="H69" s="81"/>
      <c r="I69" s="82"/>
      <c r="J69" s="347">
        <f t="shared" si="5"/>
        <v>0</v>
      </c>
      <c r="K69" s="61"/>
    </row>
    <row r="70" spans="1:11">
      <c r="A70" s="1336"/>
      <c r="B70" s="1305" t="s">
        <v>125</v>
      </c>
      <c r="C70" s="1306"/>
      <c r="D70" s="359">
        <f t="shared" ref="D70:I70" si="7">SUM(D58,D59,D60,D62:D69)</f>
        <v>0</v>
      </c>
      <c r="E70" s="360">
        <f t="shared" si="7"/>
        <v>0</v>
      </c>
      <c r="F70" s="360">
        <f t="shared" si="7"/>
        <v>0</v>
      </c>
      <c r="G70" s="360">
        <f t="shared" si="7"/>
        <v>0</v>
      </c>
      <c r="H70" s="360">
        <f t="shared" si="7"/>
        <v>0</v>
      </c>
      <c r="I70" s="361">
        <f t="shared" si="7"/>
        <v>0</v>
      </c>
      <c r="J70" s="348">
        <f>SUM(D70:I70)</f>
        <v>0</v>
      </c>
      <c r="K70" s="83"/>
    </row>
    <row r="71" spans="1:11">
      <c r="A71" s="1343" t="s">
        <v>151</v>
      </c>
      <c r="B71" s="1337" t="s">
        <v>152</v>
      </c>
      <c r="C71" s="1338"/>
      <c r="D71" s="94">
        <v>0</v>
      </c>
      <c r="E71" s="95"/>
      <c r="F71" s="95"/>
      <c r="G71" s="95"/>
      <c r="H71" s="95"/>
      <c r="I71" s="96"/>
      <c r="J71" s="350">
        <f>SUM(D71:I71)</f>
        <v>0</v>
      </c>
      <c r="K71" s="61"/>
    </row>
    <row r="72" spans="1:11">
      <c r="A72" s="1343"/>
      <c r="B72" s="1308" t="s">
        <v>153</v>
      </c>
      <c r="C72" s="1309"/>
      <c r="D72" s="77">
        <v>0</v>
      </c>
      <c r="E72" s="78"/>
      <c r="F72" s="78"/>
      <c r="G72" s="78"/>
      <c r="H72" s="78"/>
      <c r="I72" s="79"/>
      <c r="J72" s="346">
        <f t="shared" ref="J72:J82" si="8">SUM(D72:I72)</f>
        <v>0</v>
      </c>
      <c r="K72" s="61"/>
    </row>
    <row r="73" spans="1:11">
      <c r="A73" s="1343"/>
      <c r="B73" s="1308" t="s">
        <v>154</v>
      </c>
      <c r="C73" s="1309"/>
      <c r="D73" s="77">
        <v>0</v>
      </c>
      <c r="E73" s="78"/>
      <c r="F73" s="78"/>
      <c r="G73" s="78"/>
      <c r="H73" s="78"/>
      <c r="I73" s="79"/>
      <c r="J73" s="346">
        <f t="shared" si="8"/>
        <v>0</v>
      </c>
      <c r="K73" s="61"/>
    </row>
    <row r="74" spans="1:11">
      <c r="A74" s="1343"/>
      <c r="B74" s="1326" t="s">
        <v>155</v>
      </c>
      <c r="C74" s="1327"/>
      <c r="D74" s="80">
        <v>0</v>
      </c>
      <c r="E74" s="81"/>
      <c r="F74" s="81"/>
      <c r="G74" s="81"/>
      <c r="H74" s="81"/>
      <c r="I74" s="82"/>
      <c r="J74" s="347">
        <f t="shared" si="8"/>
        <v>0</v>
      </c>
      <c r="K74" s="61"/>
    </row>
    <row r="75" spans="1:11">
      <c r="A75" s="1343"/>
      <c r="B75" s="1305" t="s">
        <v>125</v>
      </c>
      <c r="C75" s="1306"/>
      <c r="D75" s="359">
        <f t="shared" ref="D75:I75" si="9">SUM(D71:D74)</f>
        <v>0</v>
      </c>
      <c r="E75" s="360">
        <f t="shared" si="9"/>
        <v>0</v>
      </c>
      <c r="F75" s="360">
        <f t="shared" si="9"/>
        <v>0</v>
      </c>
      <c r="G75" s="360">
        <f t="shared" si="9"/>
        <v>0</v>
      </c>
      <c r="H75" s="360">
        <f t="shared" si="9"/>
        <v>0</v>
      </c>
      <c r="I75" s="361">
        <f t="shared" si="9"/>
        <v>0</v>
      </c>
      <c r="J75" s="348">
        <f t="shared" si="8"/>
        <v>0</v>
      </c>
      <c r="K75" s="83"/>
    </row>
    <row r="76" spans="1:11">
      <c r="A76" s="1336" t="s">
        <v>156</v>
      </c>
      <c r="B76" s="1337" t="s">
        <v>157</v>
      </c>
      <c r="C76" s="1338"/>
      <c r="D76" s="94">
        <v>0</v>
      </c>
      <c r="E76" s="889" t="s">
        <v>621</v>
      </c>
      <c r="F76" s="95">
        <v>0</v>
      </c>
      <c r="G76" s="95">
        <v>0</v>
      </c>
      <c r="H76" s="95">
        <v>0</v>
      </c>
      <c r="I76" s="96">
        <v>0</v>
      </c>
      <c r="J76" s="350">
        <f t="shared" si="8"/>
        <v>0</v>
      </c>
      <c r="K76" s="61" t="s">
        <v>158</v>
      </c>
    </row>
    <row r="77" spans="1:11">
      <c r="A77" s="1336"/>
      <c r="B77" s="1308" t="s">
        <v>159</v>
      </c>
      <c r="C77" s="1309"/>
      <c r="D77" s="77">
        <v>0</v>
      </c>
      <c r="E77" s="887" t="s">
        <v>622</v>
      </c>
      <c r="F77" s="78">
        <v>0</v>
      </c>
      <c r="G77" s="78">
        <v>0</v>
      </c>
      <c r="H77" s="78">
        <v>0</v>
      </c>
      <c r="I77" s="79">
        <v>0</v>
      </c>
      <c r="J77" s="346">
        <f t="shared" si="8"/>
        <v>0</v>
      </c>
      <c r="K77" s="61" t="s">
        <v>160</v>
      </c>
    </row>
    <row r="78" spans="1:11">
      <c r="A78" s="1336"/>
      <c r="B78" s="1308" t="s">
        <v>161</v>
      </c>
      <c r="C78" s="1309"/>
      <c r="D78" s="77">
        <v>0</v>
      </c>
      <c r="E78" s="887" t="s">
        <v>623</v>
      </c>
      <c r="F78" s="78">
        <v>0</v>
      </c>
      <c r="G78" s="78">
        <v>0</v>
      </c>
      <c r="H78" s="78">
        <v>0</v>
      </c>
      <c r="I78" s="79">
        <v>0</v>
      </c>
      <c r="J78" s="346">
        <f t="shared" si="8"/>
        <v>0</v>
      </c>
      <c r="K78" s="61" t="s">
        <v>162</v>
      </c>
    </row>
    <row r="79" spans="1:11">
      <c r="A79" s="1336"/>
      <c r="B79" s="1308" t="s">
        <v>163</v>
      </c>
      <c r="C79" s="1309"/>
      <c r="D79" s="77">
        <v>0</v>
      </c>
      <c r="E79" s="887" t="s">
        <v>624</v>
      </c>
      <c r="F79" s="78">
        <v>0</v>
      </c>
      <c r="G79" s="78">
        <v>0</v>
      </c>
      <c r="H79" s="78">
        <v>0</v>
      </c>
      <c r="I79" s="79">
        <v>0</v>
      </c>
      <c r="J79" s="346">
        <f t="shared" si="8"/>
        <v>0</v>
      </c>
      <c r="K79" s="61" t="s">
        <v>164</v>
      </c>
    </row>
    <row r="80" spans="1:11">
      <c r="A80" s="1336"/>
      <c r="B80" s="1308" t="s">
        <v>165</v>
      </c>
      <c r="C80" s="1309"/>
      <c r="D80" s="77">
        <v>0</v>
      </c>
      <c r="E80" s="887" t="s">
        <v>625</v>
      </c>
      <c r="F80" s="78">
        <v>0</v>
      </c>
      <c r="G80" s="78">
        <v>0</v>
      </c>
      <c r="H80" s="78">
        <v>0</v>
      </c>
      <c r="I80" s="79">
        <v>0</v>
      </c>
      <c r="J80" s="346">
        <f t="shared" si="8"/>
        <v>0</v>
      </c>
      <c r="K80" s="61" t="s">
        <v>160</v>
      </c>
    </row>
    <row r="81" spans="1:11">
      <c r="A81" s="1316"/>
      <c r="B81" s="1308"/>
      <c r="C81" s="1309"/>
      <c r="D81" s="77"/>
      <c r="E81" s="78"/>
      <c r="F81" s="78"/>
      <c r="G81" s="78"/>
      <c r="H81" s="78"/>
      <c r="I81" s="79"/>
      <c r="J81" s="346">
        <f>SUM(D81:I81)</f>
        <v>0</v>
      </c>
      <c r="K81" s="61" t="s">
        <v>162</v>
      </c>
    </row>
    <row r="82" spans="1:11">
      <c r="A82" s="1316"/>
      <c r="B82" s="1326"/>
      <c r="C82" s="1327"/>
      <c r="D82" s="80"/>
      <c r="E82" s="81"/>
      <c r="F82" s="81"/>
      <c r="G82" s="81"/>
      <c r="H82" s="81"/>
      <c r="I82" s="82"/>
      <c r="J82" s="347">
        <f t="shared" si="8"/>
        <v>0</v>
      </c>
      <c r="K82" s="61"/>
    </row>
    <row r="83" spans="1:11" ht="13.8" thickBot="1">
      <c r="A83" s="1340"/>
      <c r="B83" s="1341" t="s">
        <v>125</v>
      </c>
      <c r="C83" s="1342"/>
      <c r="D83" s="365">
        <f t="shared" ref="D83:I83" si="10">SUM(D76:D82)</f>
        <v>0</v>
      </c>
      <c r="E83" s="366">
        <f t="shared" si="10"/>
        <v>0</v>
      </c>
      <c r="F83" s="366">
        <f t="shared" si="10"/>
        <v>0</v>
      </c>
      <c r="G83" s="366">
        <f t="shared" si="10"/>
        <v>0</v>
      </c>
      <c r="H83" s="366">
        <f t="shared" si="10"/>
        <v>0</v>
      </c>
      <c r="I83" s="367">
        <f t="shared" si="10"/>
        <v>0</v>
      </c>
      <c r="J83" s="351">
        <f>SUM(D83:I83)</f>
        <v>0</v>
      </c>
      <c r="K83" s="98"/>
    </row>
    <row r="84" spans="1:11" ht="13.8" thickBot="1">
      <c r="A84" s="1347" t="s">
        <v>166</v>
      </c>
      <c r="B84" s="1348"/>
      <c r="C84" s="1349"/>
      <c r="D84" s="368">
        <v>28.56</v>
      </c>
      <c r="E84" s="369">
        <v>642.22</v>
      </c>
      <c r="F84" s="369">
        <v>1478.55</v>
      </c>
      <c r="G84" s="369">
        <v>1478.55</v>
      </c>
      <c r="H84" s="369">
        <v>1398.59</v>
      </c>
      <c r="I84" s="370">
        <f t="shared" ref="G84:I86" si="11">I23+I44+I57+I70+I75+I83</f>
        <v>0</v>
      </c>
      <c r="J84" s="352">
        <f>SUM(D84:I84)</f>
        <v>5026.47</v>
      </c>
      <c r="K84" s="371" t="s">
        <v>167</v>
      </c>
    </row>
    <row r="85" spans="1:11" ht="13.8" thickBot="1">
      <c r="A85" s="1350"/>
      <c r="B85" s="1350"/>
      <c r="C85" s="1350"/>
      <c r="D85" s="1350"/>
      <c r="E85" s="1350"/>
      <c r="F85" s="1350"/>
      <c r="G85" s="1350"/>
      <c r="H85" s="1350"/>
      <c r="I85" s="1350"/>
      <c r="J85" s="1350"/>
      <c r="K85" s="1350"/>
    </row>
    <row r="86" spans="1:11">
      <c r="A86" s="1351" t="s">
        <v>168</v>
      </c>
      <c r="B86" s="1353" t="s">
        <v>627</v>
      </c>
      <c r="C86" s="1354"/>
      <c r="D86" s="99"/>
      <c r="E86" s="894">
        <v>688.61</v>
      </c>
      <c r="F86" s="100"/>
      <c r="G86" s="100"/>
      <c r="H86" s="100"/>
      <c r="I86" s="101"/>
      <c r="J86" s="372">
        <f t="shared" ref="J86:J97" si="12">SUM(D86:I86)</f>
        <v>688.61</v>
      </c>
      <c r="K86" s="1355"/>
    </row>
    <row r="87" spans="1:11">
      <c r="A87" s="1339"/>
      <c r="B87" s="1358" t="s">
        <v>628</v>
      </c>
      <c r="C87" s="1359"/>
      <c r="D87" s="102"/>
      <c r="E87" s="895">
        <v>37</v>
      </c>
      <c r="F87" s="103"/>
      <c r="G87" s="103"/>
      <c r="H87" s="103"/>
      <c r="I87" s="104"/>
      <c r="J87" s="373">
        <f t="shared" si="12"/>
        <v>37</v>
      </c>
      <c r="K87" s="1356"/>
    </row>
    <row r="88" spans="1:11" ht="13.8" thickBot="1">
      <c r="A88" s="1352"/>
      <c r="B88" s="1360" t="s">
        <v>629</v>
      </c>
      <c r="C88" s="1361"/>
      <c r="D88" s="105"/>
      <c r="E88" s="896">
        <v>37</v>
      </c>
      <c r="F88" s="106"/>
      <c r="G88" s="106"/>
      <c r="H88" s="106"/>
      <c r="I88" s="107"/>
      <c r="J88" s="374">
        <f t="shared" si="12"/>
        <v>37</v>
      </c>
      <c r="K88" s="1357"/>
    </row>
    <row r="89" spans="1:11" ht="13.8" thickBot="1">
      <c r="A89" s="1347" t="s">
        <v>169</v>
      </c>
      <c r="B89" s="1348"/>
      <c r="C89" s="1349"/>
      <c r="D89" s="368">
        <f t="shared" ref="D89:I89" si="13">SUM(D86:D88)</f>
        <v>0</v>
      </c>
      <c r="E89" s="369">
        <f t="shared" si="13"/>
        <v>762.61</v>
      </c>
      <c r="F89" s="369">
        <f t="shared" si="13"/>
        <v>0</v>
      </c>
      <c r="G89" s="369">
        <f t="shared" si="13"/>
        <v>0</v>
      </c>
      <c r="H89" s="369">
        <f t="shared" si="13"/>
        <v>0</v>
      </c>
      <c r="I89" s="370">
        <f t="shared" si="13"/>
        <v>0</v>
      </c>
      <c r="J89" s="352">
        <f t="shared" si="12"/>
        <v>762.61</v>
      </c>
      <c r="K89" s="375"/>
    </row>
    <row r="90" spans="1:11" ht="13.8" thickBot="1">
      <c r="A90" s="1350"/>
      <c r="B90" s="1350"/>
      <c r="C90" s="1350"/>
      <c r="D90" s="1350"/>
      <c r="E90" s="1350"/>
      <c r="F90" s="1350"/>
      <c r="G90" s="1350"/>
      <c r="H90" s="1350"/>
      <c r="I90" s="1350"/>
      <c r="J90" s="1350"/>
      <c r="K90" s="1350"/>
    </row>
    <row r="91" spans="1:11">
      <c r="A91" s="1362" t="s">
        <v>170</v>
      </c>
      <c r="B91" s="1364" t="s">
        <v>171</v>
      </c>
      <c r="C91" s="1365"/>
      <c r="D91" s="611">
        <f>'14面積按分'!J11*'14面積按分'!D14</f>
        <v>0</v>
      </c>
      <c r="E91" s="612">
        <f>'14面積按分'!J10*'14面積按分'!D14</f>
        <v>145.26983487877177</v>
      </c>
      <c r="F91" s="612">
        <f>'14面積按分'!J9*'14面積按分'!D14</f>
        <v>0</v>
      </c>
      <c r="G91" s="612">
        <f>'14面積按分'!J8*'14面積按分'!D14</f>
        <v>0</v>
      </c>
      <c r="H91" s="612">
        <f>'14面積按分'!J7*'14面積按分'!D14</f>
        <v>0</v>
      </c>
      <c r="I91" s="613">
        <f>'14面積按分'!J6*'14面積按分'!D14</f>
        <v>0</v>
      </c>
      <c r="J91" s="372">
        <f t="shared" si="12"/>
        <v>145.26983487877177</v>
      </c>
      <c r="K91" s="1366" t="s">
        <v>172</v>
      </c>
    </row>
    <row r="92" spans="1:11" ht="13.8" thickBot="1">
      <c r="A92" s="1363"/>
      <c r="B92" s="1369" t="s">
        <v>173</v>
      </c>
      <c r="C92" s="1370"/>
      <c r="D92" s="614">
        <f>'14面積按分'!J11*('14面積按分'!H14-'14面積按分'!D14)</f>
        <v>0</v>
      </c>
      <c r="E92" s="615">
        <f>'14面積按分'!J10*('14面積按分'!H14-'14面積按分'!D14)</f>
        <v>22.040165121228267</v>
      </c>
      <c r="F92" s="615">
        <f>'14面積按分'!J9*('14面積按分'!H14-'14面積按分'!D14)</f>
        <v>0</v>
      </c>
      <c r="G92" s="615">
        <f>'14面積按分'!J8*('14面積按分'!H14-'14面積按分'!D14)</f>
        <v>0</v>
      </c>
      <c r="H92" s="615">
        <f>'14面積按分'!J7*('14面積按分'!H14-'14面積按分'!D14)</f>
        <v>0</v>
      </c>
      <c r="I92" s="616">
        <f>'14面積按分'!J6*('14面積按分'!H14-'14面積按分'!D14)</f>
        <v>0</v>
      </c>
      <c r="J92" s="376">
        <f t="shared" si="12"/>
        <v>22.040165121228267</v>
      </c>
      <c r="K92" s="1367"/>
    </row>
    <row r="93" spans="1:11" ht="13.8" thickBot="1">
      <c r="A93" s="1344" t="s">
        <v>174</v>
      </c>
      <c r="B93" s="1345"/>
      <c r="C93" s="1346"/>
      <c r="D93" s="368">
        <f t="shared" ref="D93:I93" si="14">SUM(D91:D92)</f>
        <v>0</v>
      </c>
      <c r="E93" s="369">
        <f t="shared" si="14"/>
        <v>167.31000000000003</v>
      </c>
      <c r="F93" s="369">
        <f t="shared" si="14"/>
        <v>0</v>
      </c>
      <c r="G93" s="369">
        <f t="shared" si="14"/>
        <v>0</v>
      </c>
      <c r="H93" s="369">
        <f t="shared" si="14"/>
        <v>0</v>
      </c>
      <c r="I93" s="370">
        <f t="shared" si="14"/>
        <v>0</v>
      </c>
      <c r="J93" s="352">
        <f t="shared" si="12"/>
        <v>167.31000000000003</v>
      </c>
      <c r="K93" s="1368"/>
    </row>
    <row r="94" spans="1:11" ht="13.8" thickBot="1">
      <c r="A94" s="1375"/>
      <c r="B94" s="1375"/>
      <c r="C94" s="1375"/>
      <c r="D94" s="1375"/>
      <c r="E94" s="1375"/>
      <c r="F94" s="1375"/>
      <c r="G94" s="1375"/>
      <c r="H94" s="1375"/>
      <c r="I94" s="1375"/>
      <c r="J94" s="1375"/>
      <c r="K94" s="1375"/>
    </row>
    <row r="95" spans="1:11" ht="14.4" thickTop="1" thickBot="1">
      <c r="A95" s="1376" t="s">
        <v>175</v>
      </c>
      <c r="B95" s="1377"/>
      <c r="C95" s="1378"/>
      <c r="D95" s="377">
        <f t="shared" ref="D95:I95" si="15">D84+D91</f>
        <v>28.56</v>
      </c>
      <c r="E95" s="378">
        <f t="shared" si="15"/>
        <v>787.48983487877183</v>
      </c>
      <c r="F95" s="378">
        <f t="shared" si="15"/>
        <v>1478.55</v>
      </c>
      <c r="G95" s="378">
        <f t="shared" si="15"/>
        <v>1478.55</v>
      </c>
      <c r="H95" s="378">
        <f t="shared" si="15"/>
        <v>1398.59</v>
      </c>
      <c r="I95" s="379">
        <f t="shared" si="15"/>
        <v>0</v>
      </c>
      <c r="J95" s="380">
        <f>SUM(D95:I95)</f>
        <v>5171.7398348787719</v>
      </c>
      <c r="K95" s="381"/>
    </row>
    <row r="96" spans="1:11" ht="14.4" thickTop="1" thickBot="1">
      <c r="A96" s="1376" t="s">
        <v>176</v>
      </c>
      <c r="B96" s="1377"/>
      <c r="C96" s="1378"/>
      <c r="D96" s="377">
        <f t="shared" ref="D96:I96" si="16">D89+D92</f>
        <v>0</v>
      </c>
      <c r="E96" s="378">
        <f t="shared" si="16"/>
        <v>784.65016512122827</v>
      </c>
      <c r="F96" s="378">
        <f t="shared" si="16"/>
        <v>0</v>
      </c>
      <c r="G96" s="378">
        <f t="shared" si="16"/>
        <v>0</v>
      </c>
      <c r="H96" s="378">
        <f t="shared" si="16"/>
        <v>0</v>
      </c>
      <c r="I96" s="379">
        <f t="shared" si="16"/>
        <v>0</v>
      </c>
      <c r="J96" s="380">
        <f t="shared" si="12"/>
        <v>784.65016512122827</v>
      </c>
      <c r="K96" s="381"/>
    </row>
    <row r="97" spans="1:11" ht="14.4" thickTop="1" thickBot="1">
      <c r="A97" s="1379" t="s">
        <v>177</v>
      </c>
      <c r="B97" s="1380"/>
      <c r="C97" s="1381"/>
      <c r="D97" s="383">
        <f t="shared" ref="D97:I97" si="17">SUM(D95:D96)</f>
        <v>28.56</v>
      </c>
      <c r="E97" s="384">
        <f t="shared" si="17"/>
        <v>1572.14</v>
      </c>
      <c r="F97" s="384">
        <f t="shared" si="17"/>
        <v>1478.55</v>
      </c>
      <c r="G97" s="384">
        <f t="shared" si="17"/>
        <v>1478.55</v>
      </c>
      <c r="H97" s="384">
        <f t="shared" si="17"/>
        <v>1398.59</v>
      </c>
      <c r="I97" s="385">
        <f t="shared" si="17"/>
        <v>0</v>
      </c>
      <c r="J97" s="382">
        <f t="shared" si="12"/>
        <v>5956.39</v>
      </c>
      <c r="K97" s="386"/>
    </row>
    <row r="98" spans="1:11">
      <c r="A98" s="108"/>
      <c r="B98" s="108"/>
      <c r="C98" s="109"/>
      <c r="D98" s="108"/>
      <c r="E98" s="108"/>
      <c r="F98" s="108"/>
      <c r="G98" s="108"/>
      <c r="H98" s="108"/>
      <c r="I98" s="108"/>
      <c r="J98" s="108"/>
      <c r="K98" s="108"/>
    </row>
    <row r="99" spans="1:11">
      <c r="A99" s="2" t="s">
        <v>178</v>
      </c>
      <c r="B99" s="2"/>
      <c r="C99" s="46"/>
      <c r="D99" s="2"/>
      <c r="E99" s="2"/>
      <c r="F99" s="2"/>
      <c r="G99" s="2"/>
      <c r="H99" s="2"/>
      <c r="I99" s="2"/>
      <c r="J99" s="2"/>
      <c r="K99" s="2"/>
    </row>
    <row r="100" spans="1:11">
      <c r="A100" s="1382" t="s">
        <v>179</v>
      </c>
      <c r="B100" s="1382"/>
      <c r="C100" s="1382"/>
      <c r="D100" s="1382"/>
      <c r="E100" s="1382"/>
      <c r="F100" s="1382"/>
      <c r="G100" s="1382"/>
      <c r="H100" s="1382"/>
      <c r="I100" s="1382"/>
      <c r="J100" s="1382"/>
      <c r="K100" s="1382"/>
    </row>
    <row r="101" spans="1:11" ht="26.4">
      <c r="A101" s="110" t="s">
        <v>180</v>
      </c>
      <c r="B101" s="1373" t="s">
        <v>558</v>
      </c>
      <c r="C101" s="1373"/>
      <c r="D101" s="1373"/>
      <c r="E101" s="1373"/>
      <c r="F101" s="1373"/>
      <c r="G101" s="1373"/>
      <c r="H101" s="1373"/>
      <c r="I101" s="1373"/>
      <c r="J101" s="1373"/>
      <c r="K101" s="1373"/>
    </row>
    <row r="102" spans="1:11" ht="26.4">
      <c r="A102" s="110" t="s">
        <v>181</v>
      </c>
      <c r="B102" s="1371" t="s">
        <v>182</v>
      </c>
      <c r="C102" s="1371"/>
      <c r="D102" s="1372"/>
      <c r="E102" s="1372"/>
      <c r="F102" s="1372"/>
      <c r="G102" s="1372"/>
      <c r="H102" s="1372"/>
      <c r="I102" s="1372"/>
      <c r="J102" s="1372"/>
      <c r="K102" s="1372"/>
    </row>
    <row r="103" spans="1:11">
      <c r="A103" s="110" t="s">
        <v>183</v>
      </c>
      <c r="B103" s="1371" t="s">
        <v>184</v>
      </c>
      <c r="C103" s="1371"/>
      <c r="D103" s="1373"/>
      <c r="E103" s="1373"/>
      <c r="F103" s="1373"/>
      <c r="G103" s="1373"/>
      <c r="H103" s="1373"/>
      <c r="I103" s="1373"/>
      <c r="J103" s="1373"/>
      <c r="K103" s="1373"/>
    </row>
    <row r="104" spans="1:11">
      <c r="A104" s="111" t="s">
        <v>183</v>
      </c>
      <c r="B104" s="1374" t="s">
        <v>185</v>
      </c>
      <c r="C104" s="1374"/>
      <c r="D104" s="1374"/>
      <c r="E104" s="1374"/>
      <c r="F104" s="1374"/>
      <c r="G104" s="1374"/>
      <c r="H104" s="1374"/>
      <c r="I104" s="1374"/>
      <c r="J104" s="1374"/>
      <c r="K104" s="1374"/>
    </row>
  </sheetData>
  <mergeCells count="87">
    <mergeCell ref="B102:K102"/>
    <mergeCell ref="B103:K103"/>
    <mergeCell ref="B104:K104"/>
    <mergeCell ref="A94:K94"/>
    <mergeCell ref="A95:C95"/>
    <mergeCell ref="A96:C96"/>
    <mergeCell ref="A97:C97"/>
    <mergeCell ref="A100:K100"/>
    <mergeCell ref="B101:K101"/>
    <mergeCell ref="A93:C93"/>
    <mergeCell ref="A84:C84"/>
    <mergeCell ref="A85:K85"/>
    <mergeCell ref="A86:A88"/>
    <mergeCell ref="B86:C86"/>
    <mergeCell ref="K86:K88"/>
    <mergeCell ref="B87:C87"/>
    <mergeCell ref="B88:C88"/>
    <mergeCell ref="A89:C89"/>
    <mergeCell ref="A90:K90"/>
    <mergeCell ref="A91:A92"/>
    <mergeCell ref="B91:C91"/>
    <mergeCell ref="K91:K93"/>
    <mergeCell ref="B92:C92"/>
    <mergeCell ref="B75:C75"/>
    <mergeCell ref="A76:A83"/>
    <mergeCell ref="B76:C76"/>
    <mergeCell ref="B77:C77"/>
    <mergeCell ref="B78:C78"/>
    <mergeCell ref="B79:C79"/>
    <mergeCell ref="B80:C80"/>
    <mergeCell ref="B81:C81"/>
    <mergeCell ref="B82:C82"/>
    <mergeCell ref="B83:C83"/>
    <mergeCell ref="A71:A75"/>
    <mergeCell ref="B71:C71"/>
    <mergeCell ref="B72:C72"/>
    <mergeCell ref="B73:C73"/>
    <mergeCell ref="B74:C74"/>
    <mergeCell ref="B56:C56"/>
    <mergeCell ref="B57:C57"/>
    <mergeCell ref="A58:A70"/>
    <mergeCell ref="B58:C58"/>
    <mergeCell ref="B59:C59"/>
    <mergeCell ref="B60:C61"/>
    <mergeCell ref="B62:C62"/>
    <mergeCell ref="B63:C63"/>
    <mergeCell ref="B64:C64"/>
    <mergeCell ref="B65:C65"/>
    <mergeCell ref="A45:A57"/>
    <mergeCell ref="B66:C66"/>
    <mergeCell ref="B67:C67"/>
    <mergeCell ref="B68:C68"/>
    <mergeCell ref="B69:C69"/>
    <mergeCell ref="B70:C70"/>
    <mergeCell ref="B55:C55"/>
    <mergeCell ref="K49:K51"/>
    <mergeCell ref="B54:C54"/>
    <mergeCell ref="B42:C42"/>
    <mergeCell ref="B43:C43"/>
    <mergeCell ref="B44:C44"/>
    <mergeCell ref="B45:C46"/>
    <mergeCell ref="B47:C48"/>
    <mergeCell ref="B49:B50"/>
    <mergeCell ref="C49:C50"/>
    <mergeCell ref="B38:C38"/>
    <mergeCell ref="B39:C39"/>
    <mergeCell ref="B30:C31"/>
    <mergeCell ref="B32:C33"/>
    <mergeCell ref="A27:A44"/>
    <mergeCell ref="B27:C29"/>
    <mergeCell ref="B34:C35"/>
    <mergeCell ref="B36:C37"/>
    <mergeCell ref="B40:C40"/>
    <mergeCell ref="B41:C41"/>
    <mergeCell ref="A7:A26"/>
    <mergeCell ref="B7:C10"/>
    <mergeCell ref="A2:G2"/>
    <mergeCell ref="H2:K3"/>
    <mergeCell ref="A5:A6"/>
    <mergeCell ref="B5:C6"/>
    <mergeCell ref="D5:J5"/>
    <mergeCell ref="K5:K6"/>
    <mergeCell ref="B11:C14"/>
    <mergeCell ref="B15:C18"/>
    <mergeCell ref="B19:C22"/>
    <mergeCell ref="B23:C26"/>
    <mergeCell ref="C3:D3"/>
  </mergeCells>
  <phoneticPr fontId="2"/>
  <pageMargins left="0.7" right="0.7" top="0.75" bottom="0.75" header="0.3" footer="0.3"/>
  <pageSetup paperSize="9" scale="80" orientation="portrait" r:id="rId1"/>
  <rowBreaks count="1" manualBreakCount="1">
    <brk id="75" max="10"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2DC62-A1F9-43BE-B6A6-DF4BC5B65FD2}">
  <dimension ref="A1:I21"/>
  <sheetViews>
    <sheetView view="pageBreakPreview" zoomScale="60" zoomScaleNormal="60" workbookViewId="0"/>
  </sheetViews>
  <sheetFormatPr defaultRowHeight="13.2"/>
  <cols>
    <col min="1" max="1" width="2.33203125" customWidth="1"/>
    <col min="2" max="3" width="9.109375" customWidth="1"/>
    <col min="4" max="4" width="8.6640625" customWidth="1"/>
    <col min="5" max="5" width="13" customWidth="1"/>
    <col min="6" max="6" width="12.6640625" customWidth="1"/>
    <col min="7" max="9" width="23.6640625" customWidth="1"/>
  </cols>
  <sheetData>
    <row r="1" spans="1:9">
      <c r="D1" s="141"/>
      <c r="E1" s="644"/>
      <c r="F1" s="644"/>
      <c r="G1" s="645"/>
      <c r="H1" s="645"/>
      <c r="I1" s="645"/>
    </row>
    <row r="2" spans="1:9" ht="19.2">
      <c r="B2" s="128" t="s">
        <v>452</v>
      </c>
      <c r="C2" s="646"/>
      <c r="D2" s="141"/>
      <c r="E2" s="644"/>
      <c r="F2" s="644"/>
      <c r="G2" s="645"/>
      <c r="H2" s="645"/>
      <c r="I2" s="645"/>
    </row>
    <row r="3" spans="1:9" ht="16.2">
      <c r="B3" s="647"/>
      <c r="C3" s="646"/>
      <c r="D3" s="141"/>
      <c r="E3" s="685" t="s">
        <v>288</v>
      </c>
      <c r="F3" s="1386" t="str">
        <f>'04事業概要'!C13</f>
        <v>医療法人社団東京会</v>
      </c>
      <c r="G3" s="1386"/>
      <c r="H3" s="645"/>
      <c r="I3" s="645"/>
    </row>
    <row r="4" spans="1:9" ht="13.8" thickBot="1">
      <c r="D4" s="141"/>
      <c r="E4" s="644"/>
      <c r="F4" s="644"/>
      <c r="G4" s="645"/>
      <c r="H4" s="645"/>
      <c r="I4" s="645"/>
    </row>
    <row r="5" spans="1:9">
      <c r="A5" s="648"/>
      <c r="B5" s="1387" t="s">
        <v>453</v>
      </c>
      <c r="C5" s="1389" t="s">
        <v>454</v>
      </c>
      <c r="D5" s="1389" t="s">
        <v>455</v>
      </c>
      <c r="E5" s="1391" t="s">
        <v>456</v>
      </c>
      <c r="F5" s="1393" t="s">
        <v>457</v>
      </c>
      <c r="G5" s="1395" t="s">
        <v>458</v>
      </c>
      <c r="H5" s="1396"/>
      <c r="I5" s="1397"/>
    </row>
    <row r="6" spans="1:9" ht="13.8" thickBot="1">
      <c r="A6" s="648"/>
      <c r="B6" s="1388"/>
      <c r="C6" s="1390"/>
      <c r="D6" s="1390"/>
      <c r="E6" s="1392"/>
      <c r="F6" s="1394"/>
      <c r="G6" s="649" t="s">
        <v>565</v>
      </c>
      <c r="H6" s="650" t="s">
        <v>566</v>
      </c>
      <c r="I6" s="651" t="s">
        <v>567</v>
      </c>
    </row>
    <row r="7" spans="1:9">
      <c r="B7" s="1398"/>
      <c r="C7" s="1401"/>
      <c r="D7" s="652"/>
      <c r="E7" s="653"/>
      <c r="F7" s="654"/>
      <c r="G7" s="655"/>
      <c r="H7" s="656"/>
      <c r="I7" s="657"/>
    </row>
    <row r="8" spans="1:9">
      <c r="B8" s="1398"/>
      <c r="C8" s="1401"/>
      <c r="D8" s="652"/>
      <c r="E8" s="658"/>
      <c r="F8" s="659"/>
      <c r="G8" s="656"/>
      <c r="H8" s="656"/>
      <c r="I8" s="657"/>
    </row>
    <row r="9" spans="1:9">
      <c r="B9" s="1399"/>
      <c r="C9" s="1401"/>
      <c r="D9" s="660"/>
      <c r="E9" s="661"/>
      <c r="F9" s="662"/>
      <c r="G9" s="674"/>
      <c r="H9" s="675"/>
      <c r="I9" s="676"/>
    </row>
    <row r="10" spans="1:9">
      <c r="B10" s="1399"/>
      <c r="C10" s="1402"/>
      <c r="D10" s="660"/>
      <c r="E10" s="661"/>
      <c r="F10" s="662"/>
      <c r="G10" s="674"/>
      <c r="H10" s="675"/>
      <c r="I10" s="676"/>
    </row>
    <row r="11" spans="1:9" ht="13.8" thickBot="1">
      <c r="B11" s="1400"/>
      <c r="C11" s="1403"/>
      <c r="D11" s="663"/>
      <c r="E11" s="664"/>
      <c r="F11" s="665"/>
      <c r="G11" s="677"/>
      <c r="H11" s="678"/>
      <c r="I11" s="679"/>
    </row>
    <row r="12" spans="1:9" ht="13.8" thickTop="1">
      <c r="B12" s="1404"/>
      <c r="C12" s="1405"/>
      <c r="D12" s="652"/>
      <c r="E12" s="658"/>
      <c r="F12" s="659"/>
      <c r="G12" s="655"/>
      <c r="H12" s="656"/>
      <c r="I12" s="657"/>
    </row>
    <row r="13" spans="1:9" ht="13.8" thickBot="1">
      <c r="B13" s="1388"/>
      <c r="C13" s="1390"/>
      <c r="D13" s="666"/>
      <c r="E13" s="667"/>
      <c r="F13" s="668"/>
      <c r="G13" s="680"/>
      <c r="H13" s="681"/>
      <c r="I13" s="682"/>
    </row>
    <row r="14" spans="1:9" ht="13.8" thickBot="1">
      <c r="B14" s="1383" t="s">
        <v>459</v>
      </c>
      <c r="C14" s="1384"/>
      <c r="D14" s="1384"/>
      <c r="E14" s="1385"/>
      <c r="F14" s="683">
        <f>SUM(F7:F13)</f>
        <v>0</v>
      </c>
      <c r="G14" s="829">
        <f>SUM(G7:G13)</f>
        <v>0</v>
      </c>
      <c r="H14" s="830">
        <f>SUM(H7:H13)</f>
        <v>0</v>
      </c>
      <c r="I14" s="684">
        <f>SUM(I7:I13)</f>
        <v>0</v>
      </c>
    </row>
    <row r="15" spans="1:9">
      <c r="B15" s="669"/>
      <c r="C15" s="669"/>
      <c r="D15" s="669"/>
      <c r="E15" s="669"/>
      <c r="F15" s="669"/>
      <c r="G15" s="670"/>
      <c r="H15" s="670"/>
      <c r="I15" s="670"/>
    </row>
    <row r="16" spans="1:9">
      <c r="B16" s="669"/>
      <c r="C16" s="669"/>
      <c r="D16" s="669"/>
      <c r="E16" s="669"/>
      <c r="F16" s="669"/>
      <c r="G16" s="670"/>
      <c r="H16" s="670"/>
      <c r="I16" s="670"/>
    </row>
    <row r="17" spans="2:9">
      <c r="B17" s="669"/>
      <c r="C17" s="669"/>
      <c r="D17" s="669"/>
      <c r="E17" s="669"/>
      <c r="F17" s="669"/>
      <c r="G17" s="670"/>
      <c r="H17" s="670"/>
      <c r="I17" s="670"/>
    </row>
    <row r="18" spans="2:9" ht="14.4">
      <c r="B18" s="671" t="s">
        <v>661</v>
      </c>
      <c r="D18" s="141"/>
      <c r="E18" s="644"/>
      <c r="F18" s="644"/>
      <c r="G18" s="645"/>
      <c r="H18" s="645"/>
      <c r="I18" s="645"/>
    </row>
    <row r="19" spans="2:9">
      <c r="B19" s="641" t="s">
        <v>460</v>
      </c>
      <c r="C19" s="672"/>
      <c r="D19" s="672" t="s">
        <v>461</v>
      </c>
      <c r="E19" s="673"/>
      <c r="F19" s="673"/>
      <c r="G19" s="670"/>
      <c r="H19" s="670"/>
      <c r="I19" s="670"/>
    </row>
    <row r="20" spans="2:9">
      <c r="B20" s="672"/>
      <c r="C20" s="672"/>
      <c r="D20" s="672" t="s">
        <v>462</v>
      </c>
      <c r="E20" s="673"/>
      <c r="F20" s="673"/>
      <c r="G20" s="670"/>
      <c r="H20" s="670"/>
      <c r="I20" s="670"/>
    </row>
    <row r="21" spans="2:9">
      <c r="B21" s="672"/>
      <c r="C21" s="672"/>
      <c r="D21" s="672" t="s">
        <v>463</v>
      </c>
      <c r="E21" s="673"/>
      <c r="F21" s="673"/>
      <c r="G21" s="670"/>
      <c r="H21" s="670"/>
      <c r="I21" s="670"/>
    </row>
  </sheetData>
  <mergeCells count="13">
    <mergeCell ref="B14:E14"/>
    <mergeCell ref="F3:G3"/>
    <mergeCell ref="B5:B6"/>
    <mergeCell ref="C5:C6"/>
    <mergeCell ref="D5:D6"/>
    <mergeCell ref="E5:E6"/>
    <mergeCell ref="F5:F6"/>
    <mergeCell ref="G5:I5"/>
    <mergeCell ref="B7:B11"/>
    <mergeCell ref="C7:C9"/>
    <mergeCell ref="C10:C11"/>
    <mergeCell ref="B12:B13"/>
    <mergeCell ref="C12:C13"/>
  </mergeCells>
  <phoneticPr fontId="2"/>
  <pageMargins left="0.7" right="0.7" top="0.75" bottom="0.75" header="0.3" footer="0.3"/>
  <pageSetup paperSize="9" scale="71" orientation="landscape" r:id="rId1"/>
  <colBreaks count="1" manualBreakCount="1">
    <brk id="9" max="1048575" man="1"/>
  </colBreaks>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12EB5-9D59-4F9C-AFBE-EEF18A9AD697}">
  <sheetPr codeName="Sheet13"/>
  <dimension ref="A1:R44"/>
  <sheetViews>
    <sheetView view="pageBreakPreview" zoomScale="85" zoomScaleNormal="85" zoomScaleSheetLayoutView="85" workbookViewId="0"/>
  </sheetViews>
  <sheetFormatPr defaultRowHeight="13.2"/>
  <cols>
    <col min="1" max="1" width="2.6640625" customWidth="1"/>
    <col min="2" max="2" width="4.21875" customWidth="1"/>
    <col min="3" max="3" width="7.6640625" customWidth="1"/>
    <col min="4" max="4" width="10.6640625" customWidth="1"/>
    <col min="5" max="6" width="8.6640625" customWidth="1"/>
    <col min="7" max="7" width="10.6640625" customWidth="1"/>
    <col min="8" max="9" width="8.6640625" customWidth="1"/>
    <col min="10" max="10" width="10.6640625" customWidth="1"/>
    <col min="11" max="12" width="8.6640625" customWidth="1"/>
    <col min="13" max="15" width="10.6640625" customWidth="1"/>
    <col min="21" max="21" width="9.109375" bestFit="1" customWidth="1"/>
  </cols>
  <sheetData>
    <row r="1" spans="1:18" ht="32.4" customHeight="1">
      <c r="A1" s="190"/>
      <c r="B1" s="191"/>
      <c r="C1" s="191"/>
      <c r="D1" s="190"/>
      <c r="E1" s="190"/>
      <c r="F1" s="1406" t="s">
        <v>220</v>
      </c>
      <c r="G1" s="1406"/>
      <c r="H1" s="1406"/>
      <c r="I1" s="1406"/>
      <c r="J1" s="1406"/>
      <c r="K1" s="1406"/>
      <c r="L1" s="190"/>
      <c r="M1" s="190"/>
      <c r="N1" s="190"/>
      <c r="O1" s="190"/>
      <c r="R1" t="s">
        <v>324</v>
      </c>
    </row>
    <row r="2" spans="1:18" ht="15" thickBot="1">
      <c r="A2" s="190"/>
      <c r="B2" s="191"/>
      <c r="C2" s="191"/>
      <c r="D2" s="190"/>
      <c r="E2" s="190"/>
      <c r="F2" s="1406"/>
      <c r="G2" s="1406"/>
      <c r="H2" s="1406"/>
      <c r="I2" s="1406"/>
      <c r="J2" s="1406"/>
      <c r="K2" s="1406"/>
      <c r="L2" s="190"/>
      <c r="M2" s="190"/>
      <c r="N2" s="190"/>
      <c r="O2" s="192"/>
      <c r="R2" t="s">
        <v>325</v>
      </c>
    </row>
    <row r="3" spans="1:18" ht="19.8" thickBot="1">
      <c r="A3" s="190"/>
      <c r="B3" s="191"/>
      <c r="C3" s="191"/>
      <c r="D3" s="190"/>
      <c r="E3" s="190"/>
      <c r="F3" s="217"/>
      <c r="G3" s="1413" t="s">
        <v>324</v>
      </c>
      <c r="H3" s="1414"/>
      <c r="I3" s="1414"/>
      <c r="J3" s="1415"/>
      <c r="K3" s="217"/>
      <c r="L3" s="190"/>
      <c r="M3" s="190"/>
      <c r="N3" s="190"/>
      <c r="O3" s="192"/>
      <c r="R3" t="s">
        <v>38</v>
      </c>
    </row>
    <row r="4" spans="1:18">
      <c r="A4" s="193"/>
      <c r="B4" s="193"/>
      <c r="C4" s="193"/>
      <c r="D4" s="193"/>
      <c r="E4" s="193"/>
      <c r="F4" s="193"/>
      <c r="G4" s="193"/>
      <c r="H4" s="193"/>
      <c r="I4" s="193"/>
      <c r="J4" s="193"/>
      <c r="K4" s="193"/>
      <c r="L4" s="193"/>
      <c r="M4" s="193"/>
      <c r="N4" s="193"/>
      <c r="O4" s="193"/>
    </row>
    <row r="5" spans="1:18">
      <c r="A5" s="193"/>
      <c r="B5" s="1407" t="s">
        <v>221</v>
      </c>
      <c r="C5" s="1408"/>
      <c r="D5" s="1408"/>
      <c r="E5" s="1409" t="s">
        <v>633</v>
      </c>
      <c r="F5" s="1410"/>
      <c r="G5" s="1411"/>
      <c r="H5" s="193"/>
      <c r="I5" s="193"/>
      <c r="J5" s="193"/>
      <c r="K5" s="193"/>
      <c r="L5" s="193"/>
      <c r="M5" s="193"/>
      <c r="N5" s="193"/>
      <c r="O5" s="193"/>
    </row>
    <row r="6" spans="1:18">
      <c r="A6" s="193"/>
      <c r="B6" s="194"/>
      <c r="C6" s="194"/>
      <c r="D6" s="193"/>
      <c r="E6" s="193"/>
      <c r="F6" s="193"/>
      <c r="G6" s="193"/>
      <c r="H6" s="193"/>
      <c r="I6" s="193"/>
      <c r="J6" s="193"/>
      <c r="K6" s="193"/>
      <c r="L6" s="193"/>
      <c r="M6" s="193"/>
      <c r="N6" s="193"/>
      <c r="O6" s="193"/>
    </row>
    <row r="7" spans="1:18">
      <c r="A7" s="193"/>
      <c r="B7" s="1407" t="s">
        <v>222</v>
      </c>
      <c r="C7" s="1412"/>
      <c r="D7" s="195"/>
      <c r="E7" s="195"/>
      <c r="F7" s="195"/>
      <c r="G7" s="195"/>
      <c r="H7" s="195"/>
      <c r="I7" s="195"/>
      <c r="J7" s="195"/>
      <c r="K7" s="195" t="s">
        <v>326</v>
      </c>
      <c r="L7" s="195"/>
      <c r="M7" s="195"/>
      <c r="N7" s="196"/>
      <c r="O7" s="197" t="s">
        <v>223</v>
      </c>
    </row>
    <row r="8" spans="1:18">
      <c r="A8" s="193"/>
      <c r="B8" s="194"/>
      <c r="C8" s="194"/>
      <c r="D8" s="193"/>
      <c r="E8" s="193"/>
      <c r="F8" s="193"/>
      <c r="G8" s="193"/>
      <c r="H8" s="193"/>
      <c r="I8" s="193"/>
      <c r="J8" s="193"/>
      <c r="K8" s="193"/>
      <c r="L8" s="193"/>
      <c r="M8" s="193"/>
      <c r="N8" s="193"/>
      <c r="O8" s="193"/>
    </row>
    <row r="9" spans="1:18">
      <c r="A9" s="193"/>
      <c r="B9" s="1436" t="s">
        <v>224</v>
      </c>
      <c r="C9" s="198" t="s">
        <v>225</v>
      </c>
      <c r="D9" s="1408" t="s">
        <v>226</v>
      </c>
      <c r="E9" s="1408"/>
      <c r="F9" s="1412"/>
      <c r="G9" s="1407" t="s">
        <v>227</v>
      </c>
      <c r="H9" s="1408"/>
      <c r="I9" s="1412"/>
      <c r="J9" s="1407"/>
      <c r="K9" s="1408"/>
      <c r="L9" s="1412"/>
      <c r="M9" s="1407" t="s">
        <v>228</v>
      </c>
      <c r="N9" s="1408"/>
      <c r="O9" s="1412"/>
    </row>
    <row r="10" spans="1:18">
      <c r="A10" s="190"/>
      <c r="B10" s="1437"/>
      <c r="C10" s="198" t="s">
        <v>229</v>
      </c>
      <c r="D10" s="1428">
        <v>12000</v>
      </c>
      <c r="E10" s="1429"/>
      <c r="F10" s="199" t="s">
        <v>230</v>
      </c>
      <c r="G10" s="1430"/>
      <c r="H10" s="1431"/>
      <c r="I10" s="199" t="s">
        <v>230</v>
      </c>
      <c r="J10" s="1430"/>
      <c r="K10" s="1431"/>
      <c r="L10" s="199" t="s">
        <v>230</v>
      </c>
      <c r="M10" s="1432">
        <f>D10+G10+J10</f>
        <v>12000</v>
      </c>
      <c r="N10" s="1433"/>
      <c r="O10" s="199" t="s">
        <v>230</v>
      </c>
    </row>
    <row r="11" spans="1:18">
      <c r="A11" s="190"/>
      <c r="B11" s="1437"/>
      <c r="C11" s="200" t="s">
        <v>231</v>
      </c>
      <c r="D11" s="1450">
        <v>1.4999999999999999E-2</v>
      </c>
      <c r="E11" s="1451"/>
      <c r="F11" s="201"/>
      <c r="G11" s="1418"/>
      <c r="H11" s="1419"/>
      <c r="I11" s="201" t="s">
        <v>75</v>
      </c>
      <c r="J11" s="1418"/>
      <c r="K11" s="1419"/>
      <c r="L11" s="201" t="s">
        <v>75</v>
      </c>
      <c r="M11" s="1420"/>
      <c r="N11" s="1421"/>
      <c r="O11" s="1422"/>
    </row>
    <row r="12" spans="1:18">
      <c r="A12" s="190"/>
      <c r="B12" s="1437"/>
      <c r="C12" s="1438" t="s">
        <v>190</v>
      </c>
      <c r="D12" s="1425" t="s">
        <v>232</v>
      </c>
      <c r="E12" s="202"/>
      <c r="F12" s="199"/>
      <c r="G12" s="1423" t="s">
        <v>232</v>
      </c>
      <c r="H12" s="202"/>
      <c r="I12" s="199"/>
      <c r="J12" s="1423" t="s">
        <v>232</v>
      </c>
      <c r="K12" s="202"/>
      <c r="L12" s="199"/>
      <c r="M12" s="1423" t="s">
        <v>232</v>
      </c>
      <c r="N12" s="202"/>
      <c r="O12" s="199"/>
    </row>
    <row r="13" spans="1:18">
      <c r="A13" s="190"/>
      <c r="B13" s="1437"/>
      <c r="C13" s="1439"/>
      <c r="D13" s="1426"/>
      <c r="E13" s="1423" t="s">
        <v>233</v>
      </c>
      <c r="F13" s="1416" t="s">
        <v>234</v>
      </c>
      <c r="G13" s="1427"/>
      <c r="H13" s="1423" t="s">
        <v>233</v>
      </c>
      <c r="I13" s="1416" t="s">
        <v>234</v>
      </c>
      <c r="J13" s="1427"/>
      <c r="K13" s="1423" t="s">
        <v>233</v>
      </c>
      <c r="L13" s="1416" t="s">
        <v>234</v>
      </c>
      <c r="M13" s="1427"/>
      <c r="N13" s="1423" t="s">
        <v>233</v>
      </c>
      <c r="O13" s="1416" t="s">
        <v>234</v>
      </c>
    </row>
    <row r="14" spans="1:18">
      <c r="A14" s="190"/>
      <c r="B14" s="203"/>
      <c r="C14" s="204"/>
      <c r="D14" s="205"/>
      <c r="E14" s="1424"/>
      <c r="F14" s="1417"/>
      <c r="G14" s="206"/>
      <c r="H14" s="1424"/>
      <c r="I14" s="1417"/>
      <c r="J14" s="206"/>
      <c r="K14" s="1424"/>
      <c r="L14" s="1417"/>
      <c r="M14" s="206"/>
      <c r="N14" s="1424"/>
      <c r="O14" s="1417"/>
    </row>
    <row r="15" spans="1:18">
      <c r="A15" s="207"/>
      <c r="B15" s="208">
        <v>1</v>
      </c>
      <c r="C15" s="897">
        <v>8</v>
      </c>
      <c r="D15" s="222">
        <f t="shared" ref="D15:D42" si="0">SUM(E15:F15)</f>
        <v>0</v>
      </c>
      <c r="E15" s="209"/>
      <c r="F15" s="210"/>
      <c r="G15" s="222">
        <f t="shared" ref="G15:G42" si="1">SUM(H15:I15)</f>
        <v>0</v>
      </c>
      <c r="H15" s="209"/>
      <c r="I15" s="210"/>
      <c r="J15" s="222">
        <f t="shared" ref="J15:J42" si="2">SUM(K15:L15)</f>
        <v>0</v>
      </c>
      <c r="K15" s="209"/>
      <c r="L15" s="210"/>
      <c r="M15" s="225">
        <f t="shared" ref="M15:M42" si="3">SUM(N15:O15)</f>
        <v>0</v>
      </c>
      <c r="N15" s="209">
        <f t="shared" ref="N15:O42" si="4">E15+H15+K15</f>
        <v>0</v>
      </c>
      <c r="O15" s="210">
        <f t="shared" si="4"/>
        <v>0</v>
      </c>
    </row>
    <row r="16" spans="1:18">
      <c r="A16" s="207"/>
      <c r="B16" s="211">
        <v>2</v>
      </c>
      <c r="C16" s="218">
        <f>C15+1</f>
        <v>9</v>
      </c>
      <c r="D16" s="223">
        <f t="shared" si="0"/>
        <v>1040322</v>
      </c>
      <c r="E16" s="1452">
        <v>715122</v>
      </c>
      <c r="F16" s="1453">
        <v>325200</v>
      </c>
      <c r="G16" s="223">
        <f t="shared" si="1"/>
        <v>0</v>
      </c>
      <c r="H16" s="212"/>
      <c r="I16" s="213"/>
      <c r="J16" s="223">
        <f t="shared" si="2"/>
        <v>0</v>
      </c>
      <c r="K16" s="212"/>
      <c r="L16" s="213"/>
      <c r="M16" s="226">
        <f t="shared" si="3"/>
        <v>1040322</v>
      </c>
      <c r="N16" s="212">
        <f t="shared" si="4"/>
        <v>715122</v>
      </c>
      <c r="O16" s="213">
        <f t="shared" si="4"/>
        <v>325200</v>
      </c>
    </row>
    <row r="17" spans="1:15">
      <c r="A17" s="207"/>
      <c r="B17" s="211">
        <v>3</v>
      </c>
      <c r="C17" s="218">
        <f t="shared" ref="C17:C42" si="5">C16+1</f>
        <v>10</v>
      </c>
      <c r="D17" s="223">
        <f t="shared" si="0"/>
        <v>1949043</v>
      </c>
      <c r="E17" s="1452">
        <v>651843</v>
      </c>
      <c r="F17" s="1453">
        <v>1297200</v>
      </c>
      <c r="G17" s="223">
        <f t="shared" si="1"/>
        <v>0</v>
      </c>
      <c r="H17" s="212"/>
      <c r="I17" s="213"/>
      <c r="J17" s="223">
        <f t="shared" si="2"/>
        <v>0</v>
      </c>
      <c r="K17" s="212"/>
      <c r="L17" s="213"/>
      <c r="M17" s="226">
        <f t="shared" si="3"/>
        <v>1949043</v>
      </c>
      <c r="N17" s="212">
        <f t="shared" si="4"/>
        <v>651843</v>
      </c>
      <c r="O17" s="213">
        <f t="shared" si="4"/>
        <v>1297200</v>
      </c>
    </row>
    <row r="18" spans="1:15">
      <c r="A18" s="207"/>
      <c r="B18" s="211">
        <v>4</v>
      </c>
      <c r="C18" s="218">
        <f t="shared" si="5"/>
        <v>11</v>
      </c>
      <c r="D18" s="223">
        <f t="shared" si="0"/>
        <v>1871211</v>
      </c>
      <c r="E18" s="1452">
        <v>574011</v>
      </c>
      <c r="F18" s="1453">
        <v>1297200</v>
      </c>
      <c r="G18" s="223">
        <f t="shared" si="1"/>
        <v>0</v>
      </c>
      <c r="H18" s="212"/>
      <c r="I18" s="213"/>
      <c r="J18" s="223">
        <f t="shared" si="2"/>
        <v>0</v>
      </c>
      <c r="K18" s="212"/>
      <c r="L18" s="213"/>
      <c r="M18" s="226">
        <f t="shared" si="3"/>
        <v>1871211</v>
      </c>
      <c r="N18" s="212">
        <f t="shared" si="4"/>
        <v>574011</v>
      </c>
      <c r="O18" s="213">
        <f t="shared" si="4"/>
        <v>1297200</v>
      </c>
    </row>
    <row r="19" spans="1:15">
      <c r="A19" s="207"/>
      <c r="B19" s="211">
        <v>5</v>
      </c>
      <c r="C19" s="218">
        <f t="shared" si="5"/>
        <v>12</v>
      </c>
      <c r="D19" s="223">
        <f t="shared" si="0"/>
        <v>1793379</v>
      </c>
      <c r="E19" s="1452">
        <v>496179</v>
      </c>
      <c r="F19" s="1453">
        <v>1297200</v>
      </c>
      <c r="G19" s="223">
        <f t="shared" si="1"/>
        <v>0</v>
      </c>
      <c r="H19" s="212"/>
      <c r="I19" s="213"/>
      <c r="J19" s="223">
        <f t="shared" si="2"/>
        <v>0</v>
      </c>
      <c r="K19" s="212"/>
      <c r="L19" s="213"/>
      <c r="M19" s="226">
        <f t="shared" si="3"/>
        <v>1793379</v>
      </c>
      <c r="N19" s="212">
        <f t="shared" si="4"/>
        <v>496179</v>
      </c>
      <c r="O19" s="213">
        <f t="shared" si="4"/>
        <v>1297200</v>
      </c>
    </row>
    <row r="20" spans="1:15">
      <c r="A20" s="207"/>
      <c r="B20" s="211">
        <v>6</v>
      </c>
      <c r="C20" s="218">
        <f t="shared" si="5"/>
        <v>13</v>
      </c>
      <c r="D20" s="223">
        <f t="shared" si="0"/>
        <v>1715547</v>
      </c>
      <c r="E20" s="1452">
        <v>418347</v>
      </c>
      <c r="F20" s="1453">
        <v>1297200</v>
      </c>
      <c r="G20" s="223">
        <f t="shared" si="1"/>
        <v>0</v>
      </c>
      <c r="H20" s="212"/>
      <c r="I20" s="213"/>
      <c r="J20" s="223">
        <f t="shared" si="2"/>
        <v>0</v>
      </c>
      <c r="K20" s="212"/>
      <c r="L20" s="213"/>
      <c r="M20" s="226">
        <f t="shared" si="3"/>
        <v>1715547</v>
      </c>
      <c r="N20" s="212">
        <f t="shared" si="4"/>
        <v>418347</v>
      </c>
      <c r="O20" s="213">
        <f t="shared" si="4"/>
        <v>1297200</v>
      </c>
    </row>
    <row r="21" spans="1:15">
      <c r="A21" s="207"/>
      <c r="B21" s="211">
        <v>7</v>
      </c>
      <c r="C21" s="218">
        <f t="shared" si="5"/>
        <v>14</v>
      </c>
      <c r="D21" s="223">
        <f t="shared" si="0"/>
        <v>1637715</v>
      </c>
      <c r="E21" s="1452">
        <v>340515</v>
      </c>
      <c r="F21" s="1453">
        <v>1297200</v>
      </c>
      <c r="G21" s="223">
        <f t="shared" si="1"/>
        <v>0</v>
      </c>
      <c r="H21" s="212"/>
      <c r="I21" s="213"/>
      <c r="J21" s="223">
        <f t="shared" si="2"/>
        <v>0</v>
      </c>
      <c r="K21" s="212"/>
      <c r="L21" s="213"/>
      <c r="M21" s="226">
        <f t="shared" si="3"/>
        <v>1637715</v>
      </c>
      <c r="N21" s="212">
        <f t="shared" si="4"/>
        <v>340515</v>
      </c>
      <c r="O21" s="213">
        <f t="shared" si="4"/>
        <v>1297200</v>
      </c>
    </row>
    <row r="22" spans="1:15">
      <c r="A22" s="207"/>
      <c r="B22" s="211">
        <v>8</v>
      </c>
      <c r="C22" s="218">
        <f t="shared" si="5"/>
        <v>15</v>
      </c>
      <c r="D22" s="223">
        <f t="shared" si="0"/>
        <v>1559883</v>
      </c>
      <c r="E22" s="1452">
        <v>262683</v>
      </c>
      <c r="F22" s="1453">
        <v>1297200</v>
      </c>
      <c r="G22" s="223">
        <f t="shared" si="1"/>
        <v>0</v>
      </c>
      <c r="H22" s="212"/>
      <c r="I22" s="213"/>
      <c r="J22" s="223">
        <f t="shared" si="2"/>
        <v>0</v>
      </c>
      <c r="K22" s="212"/>
      <c r="L22" s="213"/>
      <c r="M22" s="226">
        <f t="shared" si="3"/>
        <v>1559883</v>
      </c>
      <c r="N22" s="212">
        <f t="shared" si="4"/>
        <v>262683</v>
      </c>
      <c r="O22" s="213">
        <f t="shared" si="4"/>
        <v>1297200</v>
      </c>
    </row>
    <row r="23" spans="1:15">
      <c r="A23" s="207"/>
      <c r="B23" s="211">
        <v>9</v>
      </c>
      <c r="C23" s="218">
        <f t="shared" si="5"/>
        <v>16</v>
      </c>
      <c r="D23" s="223">
        <f t="shared" si="0"/>
        <v>1482051</v>
      </c>
      <c r="E23" s="1452">
        <v>184851</v>
      </c>
      <c r="F23" s="1453">
        <v>1297200</v>
      </c>
      <c r="G23" s="223">
        <f t="shared" si="1"/>
        <v>0</v>
      </c>
      <c r="H23" s="212"/>
      <c r="I23" s="213"/>
      <c r="J23" s="223">
        <f t="shared" si="2"/>
        <v>0</v>
      </c>
      <c r="K23" s="212"/>
      <c r="L23" s="213"/>
      <c r="M23" s="226">
        <f t="shared" si="3"/>
        <v>1482051</v>
      </c>
      <c r="N23" s="212">
        <f t="shared" si="4"/>
        <v>184851</v>
      </c>
      <c r="O23" s="213">
        <f t="shared" si="4"/>
        <v>1297200</v>
      </c>
    </row>
    <row r="24" spans="1:15">
      <c r="A24" s="207"/>
      <c r="B24" s="211">
        <v>10</v>
      </c>
      <c r="C24" s="218">
        <f t="shared" si="5"/>
        <v>17</v>
      </c>
      <c r="D24" s="223">
        <f t="shared" si="0"/>
        <v>1404219</v>
      </c>
      <c r="E24" s="1452">
        <v>107019</v>
      </c>
      <c r="F24" s="1453">
        <v>1297200</v>
      </c>
      <c r="G24" s="223">
        <f t="shared" si="1"/>
        <v>0</v>
      </c>
      <c r="H24" s="212"/>
      <c r="I24" s="213"/>
      <c r="J24" s="223">
        <f t="shared" si="2"/>
        <v>0</v>
      </c>
      <c r="K24" s="212"/>
      <c r="L24" s="213"/>
      <c r="M24" s="226">
        <f t="shared" si="3"/>
        <v>1404219</v>
      </c>
      <c r="N24" s="212">
        <f t="shared" si="4"/>
        <v>107019</v>
      </c>
      <c r="O24" s="213">
        <f t="shared" si="4"/>
        <v>1297200</v>
      </c>
    </row>
    <row r="25" spans="1:15">
      <c r="A25" s="207"/>
      <c r="B25" s="211">
        <v>11</v>
      </c>
      <c r="C25" s="218">
        <f t="shared" si="5"/>
        <v>18</v>
      </c>
      <c r="D25" s="223">
        <f t="shared" si="0"/>
        <v>1326387</v>
      </c>
      <c r="E25" s="1452">
        <v>29187</v>
      </c>
      <c r="F25" s="1453">
        <v>1297200</v>
      </c>
      <c r="G25" s="223">
        <f t="shared" si="1"/>
        <v>0</v>
      </c>
      <c r="H25" s="212"/>
      <c r="I25" s="213"/>
      <c r="J25" s="223">
        <f t="shared" si="2"/>
        <v>0</v>
      </c>
      <c r="K25" s="212"/>
      <c r="L25" s="213"/>
      <c r="M25" s="226">
        <f t="shared" si="3"/>
        <v>1326387</v>
      </c>
      <c r="N25" s="212">
        <f t="shared" si="4"/>
        <v>29187</v>
      </c>
      <c r="O25" s="213">
        <f t="shared" si="4"/>
        <v>1297200</v>
      </c>
    </row>
    <row r="26" spans="1:15">
      <c r="A26" s="207"/>
      <c r="B26" s="211">
        <v>12</v>
      </c>
      <c r="C26" s="218">
        <f t="shared" si="5"/>
        <v>19</v>
      </c>
      <c r="D26" s="223">
        <f t="shared" si="0"/>
        <v>0</v>
      </c>
      <c r="E26" s="212"/>
      <c r="F26" s="213"/>
      <c r="G26" s="223">
        <f t="shared" si="1"/>
        <v>0</v>
      </c>
      <c r="H26" s="212"/>
      <c r="I26" s="213"/>
      <c r="J26" s="223">
        <f t="shared" si="2"/>
        <v>0</v>
      </c>
      <c r="K26" s="212"/>
      <c r="L26" s="213"/>
      <c r="M26" s="226">
        <f t="shared" si="3"/>
        <v>0</v>
      </c>
      <c r="N26" s="212">
        <f t="shared" si="4"/>
        <v>0</v>
      </c>
      <c r="O26" s="213">
        <f t="shared" si="4"/>
        <v>0</v>
      </c>
    </row>
    <row r="27" spans="1:15">
      <c r="A27" s="207"/>
      <c r="B27" s="211">
        <v>13</v>
      </c>
      <c r="C27" s="218">
        <f t="shared" si="5"/>
        <v>20</v>
      </c>
      <c r="D27" s="223">
        <f t="shared" si="0"/>
        <v>0</v>
      </c>
      <c r="E27" s="212"/>
      <c r="F27" s="213"/>
      <c r="G27" s="223">
        <f t="shared" si="1"/>
        <v>0</v>
      </c>
      <c r="H27" s="212"/>
      <c r="I27" s="213"/>
      <c r="J27" s="223">
        <f t="shared" si="2"/>
        <v>0</v>
      </c>
      <c r="K27" s="212"/>
      <c r="L27" s="213"/>
      <c r="M27" s="226">
        <f t="shared" si="3"/>
        <v>0</v>
      </c>
      <c r="N27" s="212">
        <f t="shared" si="4"/>
        <v>0</v>
      </c>
      <c r="O27" s="213">
        <f t="shared" si="4"/>
        <v>0</v>
      </c>
    </row>
    <row r="28" spans="1:15">
      <c r="A28" s="207"/>
      <c r="B28" s="211">
        <v>14</v>
      </c>
      <c r="C28" s="218">
        <f t="shared" si="5"/>
        <v>21</v>
      </c>
      <c r="D28" s="223">
        <f t="shared" si="0"/>
        <v>0</v>
      </c>
      <c r="E28" s="212"/>
      <c r="F28" s="213"/>
      <c r="G28" s="223">
        <f t="shared" si="1"/>
        <v>0</v>
      </c>
      <c r="H28" s="212"/>
      <c r="I28" s="213"/>
      <c r="J28" s="223">
        <f t="shared" si="2"/>
        <v>0</v>
      </c>
      <c r="K28" s="212"/>
      <c r="L28" s="213"/>
      <c r="M28" s="226">
        <f t="shared" si="3"/>
        <v>0</v>
      </c>
      <c r="N28" s="212">
        <f t="shared" si="4"/>
        <v>0</v>
      </c>
      <c r="O28" s="213">
        <f t="shared" si="4"/>
        <v>0</v>
      </c>
    </row>
    <row r="29" spans="1:15">
      <c r="A29" s="207"/>
      <c r="B29" s="211">
        <v>15</v>
      </c>
      <c r="C29" s="218">
        <f t="shared" si="5"/>
        <v>22</v>
      </c>
      <c r="D29" s="223">
        <f t="shared" si="0"/>
        <v>0</v>
      </c>
      <c r="E29" s="212"/>
      <c r="F29" s="213"/>
      <c r="G29" s="223">
        <f t="shared" si="1"/>
        <v>0</v>
      </c>
      <c r="H29" s="212"/>
      <c r="I29" s="213"/>
      <c r="J29" s="223">
        <f t="shared" si="2"/>
        <v>0</v>
      </c>
      <c r="K29" s="212"/>
      <c r="L29" s="213"/>
      <c r="M29" s="226">
        <f t="shared" si="3"/>
        <v>0</v>
      </c>
      <c r="N29" s="212">
        <f t="shared" si="4"/>
        <v>0</v>
      </c>
      <c r="O29" s="213">
        <f t="shared" si="4"/>
        <v>0</v>
      </c>
    </row>
    <row r="30" spans="1:15">
      <c r="A30" s="207"/>
      <c r="B30" s="211">
        <v>16</v>
      </c>
      <c r="C30" s="218">
        <f t="shared" si="5"/>
        <v>23</v>
      </c>
      <c r="D30" s="223">
        <f t="shared" si="0"/>
        <v>0</v>
      </c>
      <c r="E30" s="212"/>
      <c r="F30" s="213"/>
      <c r="G30" s="223">
        <f t="shared" si="1"/>
        <v>0</v>
      </c>
      <c r="H30" s="212"/>
      <c r="I30" s="213"/>
      <c r="J30" s="223">
        <f t="shared" si="2"/>
        <v>0</v>
      </c>
      <c r="K30" s="212"/>
      <c r="L30" s="213"/>
      <c r="M30" s="226">
        <f t="shared" si="3"/>
        <v>0</v>
      </c>
      <c r="N30" s="212">
        <f t="shared" si="4"/>
        <v>0</v>
      </c>
      <c r="O30" s="213">
        <f t="shared" si="4"/>
        <v>0</v>
      </c>
    </row>
    <row r="31" spans="1:15">
      <c r="A31" s="207"/>
      <c r="B31" s="211">
        <v>17</v>
      </c>
      <c r="C31" s="218">
        <f t="shared" si="5"/>
        <v>24</v>
      </c>
      <c r="D31" s="223">
        <f t="shared" si="0"/>
        <v>0</v>
      </c>
      <c r="E31" s="212"/>
      <c r="F31" s="213"/>
      <c r="G31" s="223">
        <f t="shared" si="1"/>
        <v>0</v>
      </c>
      <c r="H31" s="212"/>
      <c r="I31" s="213"/>
      <c r="J31" s="223">
        <f t="shared" si="2"/>
        <v>0</v>
      </c>
      <c r="K31" s="212"/>
      <c r="L31" s="213"/>
      <c r="M31" s="226">
        <f t="shared" si="3"/>
        <v>0</v>
      </c>
      <c r="N31" s="212">
        <f t="shared" si="4"/>
        <v>0</v>
      </c>
      <c r="O31" s="213">
        <f t="shared" si="4"/>
        <v>0</v>
      </c>
    </row>
    <row r="32" spans="1:15">
      <c r="A32" s="207"/>
      <c r="B32" s="211">
        <v>18</v>
      </c>
      <c r="C32" s="218">
        <f t="shared" si="5"/>
        <v>25</v>
      </c>
      <c r="D32" s="223">
        <f t="shared" si="0"/>
        <v>0</v>
      </c>
      <c r="E32" s="212"/>
      <c r="F32" s="213"/>
      <c r="G32" s="223">
        <f t="shared" si="1"/>
        <v>0</v>
      </c>
      <c r="H32" s="212"/>
      <c r="I32" s="213"/>
      <c r="J32" s="223">
        <f t="shared" si="2"/>
        <v>0</v>
      </c>
      <c r="K32" s="212"/>
      <c r="L32" s="213"/>
      <c r="M32" s="226">
        <f t="shared" si="3"/>
        <v>0</v>
      </c>
      <c r="N32" s="212">
        <f t="shared" si="4"/>
        <v>0</v>
      </c>
      <c r="O32" s="213">
        <f t="shared" si="4"/>
        <v>0</v>
      </c>
    </row>
    <row r="33" spans="1:15">
      <c r="A33" s="207"/>
      <c r="B33" s="211">
        <v>19</v>
      </c>
      <c r="C33" s="218">
        <f t="shared" si="5"/>
        <v>26</v>
      </c>
      <c r="D33" s="223">
        <f t="shared" si="0"/>
        <v>0</v>
      </c>
      <c r="E33" s="212"/>
      <c r="F33" s="213"/>
      <c r="G33" s="223">
        <f t="shared" si="1"/>
        <v>0</v>
      </c>
      <c r="H33" s="212"/>
      <c r="I33" s="213"/>
      <c r="J33" s="223">
        <f t="shared" si="2"/>
        <v>0</v>
      </c>
      <c r="K33" s="212"/>
      <c r="L33" s="213"/>
      <c r="M33" s="226">
        <f t="shared" si="3"/>
        <v>0</v>
      </c>
      <c r="N33" s="212">
        <f t="shared" si="4"/>
        <v>0</v>
      </c>
      <c r="O33" s="213">
        <f t="shared" si="4"/>
        <v>0</v>
      </c>
    </row>
    <row r="34" spans="1:15">
      <c r="A34" s="207"/>
      <c r="B34" s="211">
        <v>20</v>
      </c>
      <c r="C34" s="218">
        <f t="shared" si="5"/>
        <v>27</v>
      </c>
      <c r="D34" s="223">
        <f t="shared" si="0"/>
        <v>0</v>
      </c>
      <c r="E34" s="212"/>
      <c r="F34" s="213"/>
      <c r="G34" s="223">
        <f t="shared" si="1"/>
        <v>0</v>
      </c>
      <c r="H34" s="212"/>
      <c r="I34" s="213"/>
      <c r="J34" s="223">
        <f t="shared" si="2"/>
        <v>0</v>
      </c>
      <c r="K34" s="212"/>
      <c r="L34" s="213"/>
      <c r="M34" s="226">
        <f t="shared" si="3"/>
        <v>0</v>
      </c>
      <c r="N34" s="212">
        <f t="shared" si="4"/>
        <v>0</v>
      </c>
      <c r="O34" s="213">
        <f t="shared" si="4"/>
        <v>0</v>
      </c>
    </row>
    <row r="35" spans="1:15">
      <c r="A35" s="207"/>
      <c r="B35" s="211">
        <v>21</v>
      </c>
      <c r="C35" s="218">
        <f t="shared" si="5"/>
        <v>28</v>
      </c>
      <c r="D35" s="223">
        <f t="shared" si="0"/>
        <v>0</v>
      </c>
      <c r="E35" s="212"/>
      <c r="F35" s="213"/>
      <c r="G35" s="223">
        <f t="shared" si="1"/>
        <v>0</v>
      </c>
      <c r="H35" s="212"/>
      <c r="I35" s="213"/>
      <c r="J35" s="223">
        <f t="shared" si="2"/>
        <v>0</v>
      </c>
      <c r="K35" s="212"/>
      <c r="L35" s="213"/>
      <c r="M35" s="226">
        <f t="shared" si="3"/>
        <v>0</v>
      </c>
      <c r="N35" s="212">
        <f t="shared" si="4"/>
        <v>0</v>
      </c>
      <c r="O35" s="213">
        <f t="shared" si="4"/>
        <v>0</v>
      </c>
    </row>
    <row r="36" spans="1:15">
      <c r="A36" s="207"/>
      <c r="B36" s="211">
        <v>22</v>
      </c>
      <c r="C36" s="218">
        <f t="shared" si="5"/>
        <v>29</v>
      </c>
      <c r="D36" s="223">
        <f t="shared" si="0"/>
        <v>0</v>
      </c>
      <c r="E36" s="212"/>
      <c r="F36" s="213"/>
      <c r="G36" s="223">
        <f t="shared" si="1"/>
        <v>0</v>
      </c>
      <c r="H36" s="212"/>
      <c r="I36" s="213"/>
      <c r="J36" s="223">
        <f t="shared" si="2"/>
        <v>0</v>
      </c>
      <c r="K36" s="212"/>
      <c r="L36" s="213"/>
      <c r="M36" s="226">
        <f t="shared" si="3"/>
        <v>0</v>
      </c>
      <c r="N36" s="212">
        <f t="shared" si="4"/>
        <v>0</v>
      </c>
      <c r="O36" s="213">
        <f t="shared" si="4"/>
        <v>0</v>
      </c>
    </row>
    <row r="37" spans="1:15">
      <c r="A37" s="207"/>
      <c r="B37" s="211">
        <v>23</v>
      </c>
      <c r="C37" s="218">
        <f t="shared" si="5"/>
        <v>30</v>
      </c>
      <c r="D37" s="223">
        <f t="shared" si="0"/>
        <v>0</v>
      </c>
      <c r="E37" s="212"/>
      <c r="F37" s="213"/>
      <c r="G37" s="223">
        <f t="shared" si="1"/>
        <v>0</v>
      </c>
      <c r="H37" s="212"/>
      <c r="I37" s="213"/>
      <c r="J37" s="223">
        <f t="shared" si="2"/>
        <v>0</v>
      </c>
      <c r="K37" s="212"/>
      <c r="L37" s="213"/>
      <c r="M37" s="226">
        <f t="shared" si="3"/>
        <v>0</v>
      </c>
      <c r="N37" s="212">
        <f t="shared" si="4"/>
        <v>0</v>
      </c>
      <c r="O37" s="213">
        <f t="shared" si="4"/>
        <v>0</v>
      </c>
    </row>
    <row r="38" spans="1:15">
      <c r="A38" s="207"/>
      <c r="B38" s="211">
        <v>24</v>
      </c>
      <c r="C38" s="218">
        <f t="shared" si="5"/>
        <v>31</v>
      </c>
      <c r="D38" s="223">
        <f t="shared" si="0"/>
        <v>0</v>
      </c>
      <c r="E38" s="212"/>
      <c r="F38" s="213"/>
      <c r="G38" s="223">
        <f t="shared" si="1"/>
        <v>0</v>
      </c>
      <c r="H38" s="212"/>
      <c r="I38" s="213"/>
      <c r="J38" s="223">
        <f t="shared" si="2"/>
        <v>0</v>
      </c>
      <c r="K38" s="212"/>
      <c r="L38" s="213"/>
      <c r="M38" s="226">
        <f t="shared" si="3"/>
        <v>0</v>
      </c>
      <c r="N38" s="212">
        <f t="shared" si="4"/>
        <v>0</v>
      </c>
      <c r="O38" s="213">
        <f t="shared" si="4"/>
        <v>0</v>
      </c>
    </row>
    <row r="39" spans="1:15">
      <c r="A39" s="207"/>
      <c r="B39" s="211">
        <v>25</v>
      </c>
      <c r="C39" s="218">
        <f t="shared" si="5"/>
        <v>32</v>
      </c>
      <c r="D39" s="223">
        <f t="shared" si="0"/>
        <v>0</v>
      </c>
      <c r="E39" s="212"/>
      <c r="F39" s="213"/>
      <c r="G39" s="223">
        <f t="shared" si="1"/>
        <v>0</v>
      </c>
      <c r="H39" s="212"/>
      <c r="I39" s="213"/>
      <c r="J39" s="223">
        <f t="shared" si="2"/>
        <v>0</v>
      </c>
      <c r="K39" s="212"/>
      <c r="L39" s="213"/>
      <c r="M39" s="226">
        <f t="shared" si="3"/>
        <v>0</v>
      </c>
      <c r="N39" s="212">
        <f t="shared" si="4"/>
        <v>0</v>
      </c>
      <c r="O39" s="213">
        <f t="shared" si="4"/>
        <v>0</v>
      </c>
    </row>
    <row r="40" spans="1:15">
      <c r="A40" s="207"/>
      <c r="B40" s="211">
        <v>26</v>
      </c>
      <c r="C40" s="218">
        <f t="shared" si="5"/>
        <v>33</v>
      </c>
      <c r="D40" s="223">
        <f t="shared" si="0"/>
        <v>0</v>
      </c>
      <c r="E40" s="212"/>
      <c r="F40" s="213"/>
      <c r="G40" s="223">
        <f t="shared" si="1"/>
        <v>0</v>
      </c>
      <c r="H40" s="212"/>
      <c r="I40" s="213"/>
      <c r="J40" s="223">
        <f t="shared" si="2"/>
        <v>0</v>
      </c>
      <c r="K40" s="212"/>
      <c r="L40" s="213"/>
      <c r="M40" s="226">
        <f t="shared" si="3"/>
        <v>0</v>
      </c>
      <c r="N40" s="212">
        <f t="shared" si="4"/>
        <v>0</v>
      </c>
      <c r="O40" s="213">
        <f t="shared" si="4"/>
        <v>0</v>
      </c>
    </row>
    <row r="41" spans="1:15">
      <c r="A41" s="207"/>
      <c r="B41" s="211">
        <v>27</v>
      </c>
      <c r="C41" s="218">
        <f t="shared" si="5"/>
        <v>34</v>
      </c>
      <c r="D41" s="223">
        <f t="shared" si="0"/>
        <v>0</v>
      </c>
      <c r="E41" s="212"/>
      <c r="F41" s="213"/>
      <c r="G41" s="223">
        <f t="shared" si="1"/>
        <v>0</v>
      </c>
      <c r="H41" s="212"/>
      <c r="I41" s="213"/>
      <c r="J41" s="223">
        <f t="shared" si="2"/>
        <v>0</v>
      </c>
      <c r="K41" s="212"/>
      <c r="L41" s="213"/>
      <c r="M41" s="226">
        <f t="shared" si="3"/>
        <v>0</v>
      </c>
      <c r="N41" s="212">
        <f t="shared" si="4"/>
        <v>0</v>
      </c>
      <c r="O41" s="213">
        <f t="shared" si="4"/>
        <v>0</v>
      </c>
    </row>
    <row r="42" spans="1:15" ht="13.8" thickBot="1">
      <c r="A42" s="207"/>
      <c r="B42" s="214">
        <v>28</v>
      </c>
      <c r="C42" s="218">
        <f t="shared" si="5"/>
        <v>35</v>
      </c>
      <c r="D42" s="224">
        <f t="shared" si="0"/>
        <v>0</v>
      </c>
      <c r="E42" s="215"/>
      <c r="F42" s="216"/>
      <c r="G42" s="224">
        <f t="shared" si="1"/>
        <v>0</v>
      </c>
      <c r="H42" s="215"/>
      <c r="I42" s="216"/>
      <c r="J42" s="224">
        <f t="shared" si="2"/>
        <v>0</v>
      </c>
      <c r="K42" s="215"/>
      <c r="L42" s="216"/>
      <c r="M42" s="227">
        <f t="shared" si="3"/>
        <v>0</v>
      </c>
      <c r="N42" s="215">
        <f t="shared" si="4"/>
        <v>0</v>
      </c>
      <c r="O42" s="216">
        <f t="shared" si="4"/>
        <v>0</v>
      </c>
    </row>
    <row r="43" spans="1:15" ht="13.8" thickTop="1">
      <c r="A43" s="207"/>
      <c r="B43" s="1434" t="s">
        <v>38</v>
      </c>
      <c r="C43" s="1435"/>
      <c r="D43" s="219">
        <f t="shared" ref="D43:O43" si="6">SUM(D15:D42)</f>
        <v>15779757</v>
      </c>
      <c r="E43" s="220">
        <f t="shared" si="6"/>
        <v>3779757</v>
      </c>
      <c r="F43" s="221">
        <f t="shared" si="6"/>
        <v>12000000</v>
      </c>
      <c r="G43" s="219">
        <f t="shared" si="6"/>
        <v>0</v>
      </c>
      <c r="H43" s="220">
        <f t="shared" si="6"/>
        <v>0</v>
      </c>
      <c r="I43" s="221">
        <f t="shared" si="6"/>
        <v>0</v>
      </c>
      <c r="J43" s="219">
        <f t="shared" si="6"/>
        <v>0</v>
      </c>
      <c r="K43" s="220">
        <f t="shared" si="6"/>
        <v>0</v>
      </c>
      <c r="L43" s="221">
        <f t="shared" si="6"/>
        <v>0</v>
      </c>
      <c r="M43" s="219">
        <f t="shared" si="6"/>
        <v>15779757</v>
      </c>
      <c r="N43" s="220">
        <f t="shared" si="6"/>
        <v>3779757</v>
      </c>
      <c r="O43" s="221">
        <f t="shared" si="6"/>
        <v>12000000</v>
      </c>
    </row>
    <row r="44" spans="1:15">
      <c r="A44" s="190"/>
      <c r="B44" s="191"/>
      <c r="C44" s="191"/>
      <c r="D44" s="190"/>
      <c r="E44" s="190"/>
      <c r="F44" s="190"/>
      <c r="G44" s="190"/>
      <c r="H44" s="190"/>
      <c r="I44" s="190"/>
      <c r="J44" s="190"/>
      <c r="K44" s="190"/>
      <c r="L44" s="190"/>
      <c r="M44" s="190"/>
      <c r="N44" s="190"/>
      <c r="O44" s="190"/>
    </row>
  </sheetData>
  <mergeCells count="32">
    <mergeCell ref="B43:C43"/>
    <mergeCell ref="H13:H14"/>
    <mergeCell ref="I13:I14"/>
    <mergeCell ref="K13:K14"/>
    <mergeCell ref="L13:L14"/>
    <mergeCell ref="B9:B13"/>
    <mergeCell ref="C12:C13"/>
    <mergeCell ref="M9:O9"/>
    <mergeCell ref="D10:E10"/>
    <mergeCell ref="G10:H10"/>
    <mergeCell ref="J10:K10"/>
    <mergeCell ref="M10:N10"/>
    <mergeCell ref="J9:L9"/>
    <mergeCell ref="D9:F9"/>
    <mergeCell ref="G9:I9"/>
    <mergeCell ref="O13:O14"/>
    <mergeCell ref="G11:H11"/>
    <mergeCell ref="J11:K11"/>
    <mergeCell ref="M11:O11"/>
    <mergeCell ref="D11:E11"/>
    <mergeCell ref="N13:N14"/>
    <mergeCell ref="F13:F14"/>
    <mergeCell ref="D12:D13"/>
    <mergeCell ref="G12:G13"/>
    <mergeCell ref="J12:J13"/>
    <mergeCell ref="M12:M13"/>
    <mergeCell ref="E13:E14"/>
    <mergeCell ref="F1:K2"/>
    <mergeCell ref="B5:D5"/>
    <mergeCell ref="E5:G5"/>
    <mergeCell ref="B7:C7"/>
    <mergeCell ref="G3:J3"/>
  </mergeCells>
  <phoneticPr fontId="2"/>
  <dataValidations count="1">
    <dataValidation type="list" allowBlank="1" showInputMessage="1" showErrorMessage="1" sqref="G3:J3" xr:uid="{6DD7BC0F-5E94-44A1-BEB3-6EFF3FD64493}">
      <formula1>$R$1:$R$3</formula1>
    </dataValidation>
  </dataValidations>
  <pageMargins left="0.7" right="0.7" top="0.75" bottom="0.75"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616" r:id="rId4" name="Check Box 64">
              <controlPr defaultSize="0" autoFill="0" autoLine="0" autoPict="0">
                <anchor moveWithCells="1">
                  <from>
                    <xdr:col>3</xdr:col>
                    <xdr:colOff>83820</xdr:colOff>
                    <xdr:row>4</xdr:row>
                    <xdr:rowOff>160020</xdr:rowOff>
                  </from>
                  <to>
                    <xdr:col>4</xdr:col>
                    <xdr:colOff>342900</xdr:colOff>
                    <xdr:row>8</xdr:row>
                    <xdr:rowOff>7620</xdr:rowOff>
                  </to>
                </anchor>
              </controlPr>
            </control>
          </mc:Choice>
        </mc:AlternateContent>
        <mc:AlternateContent xmlns:mc="http://schemas.openxmlformats.org/markup-compatibility/2006">
          <mc:Choice Requires="x14">
            <control shapeId="23620" r:id="rId5" name="Check Box 68">
              <controlPr defaultSize="0" autoFill="0" autoLine="0" autoPict="0">
                <anchor moveWithCells="1">
                  <from>
                    <xdr:col>4</xdr:col>
                    <xdr:colOff>449580</xdr:colOff>
                    <xdr:row>5</xdr:row>
                    <xdr:rowOff>99060</xdr:rowOff>
                  </from>
                  <to>
                    <xdr:col>6</xdr:col>
                    <xdr:colOff>403860</xdr:colOff>
                    <xdr:row>7</xdr:row>
                    <xdr:rowOff>76200</xdr:rowOff>
                  </to>
                </anchor>
              </controlPr>
            </control>
          </mc:Choice>
        </mc:AlternateContent>
        <mc:AlternateContent xmlns:mc="http://schemas.openxmlformats.org/markup-compatibility/2006">
          <mc:Choice Requires="x14">
            <control shapeId="23621" r:id="rId6" name="Check Box 69">
              <controlPr defaultSize="0" autoFill="0" autoLine="0" autoPict="0">
                <anchor moveWithCells="1">
                  <from>
                    <xdr:col>6</xdr:col>
                    <xdr:colOff>701040</xdr:colOff>
                    <xdr:row>5</xdr:row>
                    <xdr:rowOff>121920</xdr:rowOff>
                  </from>
                  <to>
                    <xdr:col>8</xdr:col>
                    <xdr:colOff>342900</xdr:colOff>
                    <xdr:row>7</xdr:row>
                    <xdr:rowOff>38100</xdr:rowOff>
                  </to>
                </anchor>
              </controlPr>
            </control>
          </mc:Choice>
        </mc:AlternateContent>
        <mc:AlternateContent xmlns:mc="http://schemas.openxmlformats.org/markup-compatibility/2006">
          <mc:Choice Requires="x14">
            <control shapeId="23622" r:id="rId7" name="Check Box 70">
              <controlPr defaultSize="0" autoFill="0" autoLine="0" autoPict="0">
                <anchor moveWithCells="1">
                  <from>
                    <xdr:col>9</xdr:col>
                    <xdr:colOff>205740</xdr:colOff>
                    <xdr:row>5</xdr:row>
                    <xdr:rowOff>121920</xdr:rowOff>
                  </from>
                  <to>
                    <xdr:col>10</xdr:col>
                    <xdr:colOff>106680</xdr:colOff>
                    <xdr:row>7</xdr:row>
                    <xdr:rowOff>38100</xdr:rowOff>
                  </to>
                </anchor>
              </controlPr>
            </control>
          </mc:Choice>
        </mc:AlternateContent>
        <mc:AlternateContent xmlns:mc="http://schemas.openxmlformats.org/markup-compatibility/2006">
          <mc:Choice Requires="x14">
            <control shapeId="23623" r:id="rId8" name="Check Box 71">
              <controlPr defaultSize="0" autoFill="0" autoLine="0" autoPict="0">
                <anchor moveWithCells="1">
                  <from>
                    <xdr:col>12</xdr:col>
                    <xdr:colOff>60960</xdr:colOff>
                    <xdr:row>5</xdr:row>
                    <xdr:rowOff>121920</xdr:rowOff>
                  </from>
                  <to>
                    <xdr:col>12</xdr:col>
                    <xdr:colOff>487680</xdr:colOff>
                    <xdr:row>7</xdr:row>
                    <xdr:rowOff>38100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006D8-1D6D-41B0-BEDA-8321D71F0104}">
  <dimension ref="A1:D15"/>
  <sheetViews>
    <sheetView view="pageBreakPreview" zoomScale="80" zoomScaleNormal="100" zoomScaleSheetLayoutView="80" workbookViewId="0">
      <selection sqref="A1:D1"/>
    </sheetView>
  </sheetViews>
  <sheetFormatPr defaultRowHeight="13.2"/>
  <cols>
    <col min="1" max="1" width="14.109375" customWidth="1"/>
    <col min="2" max="2" width="17.88671875" customWidth="1"/>
    <col min="3" max="3" width="28.88671875" customWidth="1"/>
    <col min="4" max="4" width="26.88671875" customWidth="1"/>
  </cols>
  <sheetData>
    <row r="1" spans="1:4" ht="25.8">
      <c r="A1" s="1440" t="s">
        <v>219</v>
      </c>
      <c r="B1" s="1440"/>
      <c r="C1" s="1440"/>
      <c r="D1" s="1440"/>
    </row>
    <row r="2" spans="1:4" ht="25.8">
      <c r="A2" s="126"/>
      <c r="B2" s="126"/>
      <c r="C2" s="126"/>
      <c r="D2" s="126"/>
    </row>
    <row r="3" spans="1:4" ht="25.8">
      <c r="A3" s="127" t="s">
        <v>218</v>
      </c>
      <c r="B3" s="126"/>
      <c r="C3" s="126"/>
      <c r="D3" s="126"/>
    </row>
    <row r="4" spans="1:4" ht="22.8" customHeight="1">
      <c r="A4" s="904" t="s">
        <v>217</v>
      </c>
      <c r="B4" s="904" t="s">
        <v>216</v>
      </c>
      <c r="C4" s="904" t="s">
        <v>215</v>
      </c>
      <c r="D4" s="903" t="s">
        <v>214</v>
      </c>
    </row>
    <row r="5" spans="1:4">
      <c r="A5" s="901"/>
      <c r="B5" s="901"/>
      <c r="C5" s="901"/>
      <c r="D5" s="902" t="s">
        <v>213</v>
      </c>
    </row>
    <row r="6" spans="1:4" ht="46.2" customHeight="1">
      <c r="A6" s="907" t="s">
        <v>634</v>
      </c>
      <c r="B6" s="907" t="s">
        <v>635</v>
      </c>
      <c r="C6" s="906" t="s">
        <v>638</v>
      </c>
      <c r="D6" s="907" t="s">
        <v>636</v>
      </c>
    </row>
    <row r="7" spans="1:4" ht="46.2" customHeight="1">
      <c r="A7" s="907" t="s">
        <v>634</v>
      </c>
      <c r="B7" s="907" t="s">
        <v>637</v>
      </c>
      <c r="C7" s="906" t="s">
        <v>639</v>
      </c>
      <c r="D7" s="907" t="s">
        <v>636</v>
      </c>
    </row>
    <row r="8" spans="1:4" ht="46.2" customHeight="1">
      <c r="A8" s="905" t="s">
        <v>212</v>
      </c>
      <c r="B8" s="905"/>
      <c r="C8" s="905"/>
      <c r="D8" s="905"/>
    </row>
    <row r="9" spans="1:4" ht="46.2" customHeight="1">
      <c r="A9" s="905" t="s">
        <v>212</v>
      </c>
      <c r="B9" s="905"/>
      <c r="C9" s="905"/>
      <c r="D9" s="905"/>
    </row>
    <row r="10" spans="1:4" ht="46.2" customHeight="1">
      <c r="A10" s="905" t="s">
        <v>212</v>
      </c>
      <c r="B10" s="905"/>
      <c r="C10" s="905"/>
      <c r="D10" s="905"/>
    </row>
    <row r="11" spans="1:4" ht="46.2" customHeight="1">
      <c r="A11" s="905" t="s">
        <v>212</v>
      </c>
      <c r="B11" s="905"/>
      <c r="C11" s="905"/>
      <c r="D11" s="905"/>
    </row>
    <row r="12" spans="1:4" ht="46.2" customHeight="1">
      <c r="A12" s="905" t="s">
        <v>212</v>
      </c>
      <c r="B12" s="905"/>
      <c r="C12" s="905"/>
      <c r="D12" s="905"/>
    </row>
    <row r="13" spans="1:4" ht="46.2" customHeight="1">
      <c r="A13" s="905" t="s">
        <v>212</v>
      </c>
      <c r="B13" s="905"/>
      <c r="C13" s="905"/>
      <c r="D13" s="905"/>
    </row>
    <row r="14" spans="1:4" ht="46.2" customHeight="1">
      <c r="A14" s="905" t="s">
        <v>212</v>
      </c>
      <c r="B14" s="905"/>
      <c r="C14" s="905"/>
      <c r="D14" s="905"/>
    </row>
    <row r="15" spans="1:4" ht="46.2" customHeight="1">
      <c r="A15" s="905" t="s">
        <v>212</v>
      </c>
      <c r="B15" s="905"/>
      <c r="C15" s="905"/>
      <c r="D15" s="905"/>
    </row>
  </sheetData>
  <mergeCells count="1">
    <mergeCell ref="A1:D1"/>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15</vt:i4>
      </vt:variant>
    </vt:vector>
  </HeadingPairs>
  <TitlesOfParts>
    <vt:vector size="32" baseType="lpstr">
      <vt:lpstr>01提出一覧</vt:lpstr>
      <vt:lpstr>04事業概要</vt:lpstr>
      <vt:lpstr>05過年度補助</vt:lpstr>
      <vt:lpstr>09事業費等一覧</vt:lpstr>
      <vt:lpstr>10事業費等事業別</vt:lpstr>
      <vt:lpstr>11法人事務費</vt:lpstr>
      <vt:lpstr>12自己資金</vt:lpstr>
      <vt:lpstr>13算出内訳</vt:lpstr>
      <vt:lpstr>13算出内訳 (看取り)</vt:lpstr>
      <vt:lpstr>14面積按分</vt:lpstr>
      <vt:lpstr>15共通経費等割振表</vt:lpstr>
      <vt:lpstr>16事業費目別内訳</vt:lpstr>
      <vt:lpstr>22写真</vt:lpstr>
      <vt:lpstr>25部門別面積表</vt:lpstr>
      <vt:lpstr>28預金残高証明書（一覧）</vt:lpstr>
      <vt:lpstr>30借入金</vt:lpstr>
      <vt:lpstr>42整備計画</vt:lpstr>
      <vt:lpstr>'01提出一覧'!Print_Area</vt:lpstr>
      <vt:lpstr>'04事業概要'!Print_Area</vt:lpstr>
      <vt:lpstr>'05過年度補助'!Print_Area</vt:lpstr>
      <vt:lpstr>'09事業費等一覧'!Print_Area</vt:lpstr>
      <vt:lpstr>'10事業費等事業別'!Print_Area</vt:lpstr>
      <vt:lpstr>'11法人事務費'!Print_Area</vt:lpstr>
      <vt:lpstr>'12自己資金'!Print_Area</vt:lpstr>
      <vt:lpstr>'13算出内訳'!Print_Area</vt:lpstr>
      <vt:lpstr>'13算出内訳 (看取り)'!Print_Area</vt:lpstr>
      <vt:lpstr>'14面積按分'!Print_Area</vt:lpstr>
      <vt:lpstr>'15共通経費等割振表'!Print_Area</vt:lpstr>
      <vt:lpstr>'16事業費目別内訳'!Print_Area</vt:lpstr>
      <vt:lpstr>'25部門別面積表'!Print_Area</vt:lpstr>
      <vt:lpstr>'28預金残高証明書（一覧）'!Print_Area</vt:lpstr>
      <vt:lpstr>'30借入金'!Print_Area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小口　歩香</cp:lastModifiedBy>
  <cp:lastPrinted>2022-02-17T02:25:30Z</cp:lastPrinted>
  <dcterms:created xsi:type="dcterms:W3CDTF">2014-02-03T07:57:08Z</dcterms:created>
  <dcterms:modified xsi:type="dcterms:W3CDTF">2026-03-19T05:24:54Z</dcterms:modified>
</cp:coreProperties>
</file>