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10.226.112.52\SienFolder\旧施設支援課\★施設整備係\★老健班\07 介護医療院\102_創設等・併設訪看／計画変更\00_整備計画書（協議書）\R8_協議書_済\"/>
    </mc:Choice>
  </mc:AlternateContent>
  <xr:revisionPtr revIDLastSave="0" documentId="13_ncr:1_{17268607-DE87-41B7-B4E4-46A528611D12}" xr6:coauthVersionLast="47" xr6:coauthVersionMax="47" xr10:uidLastSave="{00000000-0000-0000-0000-000000000000}"/>
  <bookViews>
    <workbookView xWindow="20055" yWindow="-16200" windowWidth="14610" windowHeight="15585" xr2:uid="{D858CDBA-F94A-4182-AF12-922DDC24E2AC}"/>
  </bookViews>
  <sheets>
    <sheet name="84追加書類一覧" sheetId="9" r:id="rId1"/>
    <sheet name="a-1改築理由書" sheetId="17" r:id="rId2"/>
    <sheet name="a-2過去補助事業" sheetId="10" r:id="rId3"/>
    <sheet name="a-2記入例" sheetId="19" r:id="rId4"/>
    <sheet name="a-3残存価格算出内訳" sheetId="20" r:id="rId5"/>
    <sheet name="a-3記入例（S52）" sheetId="21" r:id="rId6"/>
    <sheet name="a-3記入例（H7)" sheetId="22" r:id="rId7"/>
    <sheet name="a-3記入例（H11）" sheetId="23" r:id="rId8"/>
    <sheet name="a-4充当額" sheetId="25" r:id="rId9"/>
    <sheet name="a-4記入例" sheetId="26" r:id="rId10"/>
    <sheet name="a-5評価調書" sheetId="27" r:id="rId11"/>
    <sheet name="a-5記入例" sheetId="28" r:id="rId12"/>
    <sheet name="a-6利用者処遇" sheetId="14" r:id="rId13"/>
    <sheet name="a-6記入例" sheetId="15" r:id="rId14"/>
    <sheet name="a-8今後の整備計画" sheetId="11" r:id="rId15"/>
    <sheet name="a-8記入例" sheetId="29" r:id="rId16"/>
    <sheet name="b-6現況写真" sheetId="12" r:id="rId17"/>
  </sheets>
  <definedNames>
    <definedName name="_xlnm.Print_Area" localSheetId="0">'84追加書類一覧'!$A$1:$I$29</definedName>
    <definedName name="_xlnm.Print_Area" localSheetId="1">'a-1改築理由書'!$A$1:$B$53</definedName>
    <definedName name="_xlnm.Print_Area" localSheetId="7">'a-3記入例（H11）'!$A$1:$M$44</definedName>
    <definedName name="_xlnm.Print_Area" localSheetId="6">'a-3記入例（H7)'!$A$1:$M$44</definedName>
    <definedName name="_xlnm.Print_Area" localSheetId="5">'a-3記入例（S52）'!$A$1:$M$44</definedName>
    <definedName name="_xlnm.Print_Area" localSheetId="4">'a-3残存価格算出内訳'!$A$1:$M$44</definedName>
    <definedName name="_xlnm.Print_Area" localSheetId="9">'a-4記入例'!$A$1:$M$50</definedName>
    <definedName name="_xlnm.Print_Area" localSheetId="8">'a-4充当額'!$A$1:$M$50</definedName>
    <definedName name="_xlnm.Print_Area" localSheetId="13">'a-6記入例'!$A$1:$F$12</definedName>
    <definedName name="_xlnm.Print_Area" localSheetId="15">'a-8記入例'!$A$1:$E$12</definedName>
    <definedName name="_xlnm.Print_Titles" localSheetId="0">'84追加書類一覧'!$3:$6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8" l="1"/>
  <c r="E15" i="28"/>
  <c r="D15" i="28"/>
  <c r="I43" i="26"/>
  <c r="E43" i="26"/>
  <c r="E40" i="26"/>
  <c r="I32" i="26"/>
  <c r="E32" i="26"/>
  <c r="E20" i="26"/>
  <c r="E13" i="26"/>
  <c r="E40" i="25"/>
  <c r="I32" i="25"/>
  <c r="E32" i="25"/>
  <c r="E20" i="25"/>
  <c r="E13" i="25"/>
  <c r="I43" i="25" s="1"/>
  <c r="K65" i="23"/>
  <c r="E15" i="23"/>
  <c r="F15" i="23" s="1"/>
  <c r="F14" i="23"/>
  <c r="K65" i="22"/>
  <c r="E15" i="22"/>
  <c r="F15" i="22" s="1"/>
  <c r="F14" i="22"/>
  <c r="K65" i="21"/>
  <c r="E15" i="21"/>
  <c r="F15" i="21" s="1"/>
  <c r="F14" i="21"/>
  <c r="K65" i="20"/>
  <c r="E15" i="20"/>
  <c r="F15" i="20" s="1"/>
  <c r="F14" i="20"/>
  <c r="E43" i="25" l="1"/>
  <c r="E16" i="23"/>
  <c r="F16" i="23" s="1"/>
  <c r="E16" i="22"/>
  <c r="F16" i="22" s="1"/>
  <c r="E16" i="21"/>
  <c r="F16" i="21" s="1"/>
  <c r="F16" i="20"/>
  <c r="E16" i="20"/>
  <c r="F17" i="23" l="1"/>
  <c r="E17" i="23"/>
  <c r="E17" i="22"/>
  <c r="F17" i="22" s="1"/>
  <c r="E17" i="21"/>
  <c r="F17" i="21" s="1"/>
  <c r="E17" i="20"/>
  <c r="F17" i="20" s="1"/>
  <c r="F18" i="23" l="1"/>
  <c r="E18" i="23"/>
  <c r="E18" i="22"/>
  <c r="F18" i="22"/>
  <c r="E18" i="21"/>
  <c r="F18" i="21" s="1"/>
  <c r="E18" i="20"/>
  <c r="F18" i="20" s="1"/>
  <c r="F19" i="23" l="1"/>
  <c r="E19" i="23"/>
  <c r="E19" i="22"/>
  <c r="F19" i="22" s="1"/>
  <c r="E19" i="21"/>
  <c r="F19" i="21" s="1"/>
  <c r="E19" i="20"/>
  <c r="F19" i="20" s="1"/>
  <c r="E20" i="23" l="1"/>
  <c r="F20" i="23" s="1"/>
  <c r="E20" i="22"/>
  <c r="F20" i="22"/>
  <c r="E20" i="21"/>
  <c r="F20" i="21" s="1"/>
  <c r="F20" i="20"/>
  <c r="E20" i="20"/>
  <c r="E21" i="23" l="1"/>
  <c r="F21" i="23" s="1"/>
  <c r="E21" i="22"/>
  <c r="F21" i="22" s="1"/>
  <c r="E21" i="21"/>
  <c r="F21" i="21" s="1"/>
  <c r="E21" i="20"/>
  <c r="F21" i="20" s="1"/>
  <c r="E22" i="23" l="1"/>
  <c r="F22" i="23" s="1"/>
  <c r="E22" i="22"/>
  <c r="F22" i="22" s="1"/>
  <c r="E22" i="21"/>
  <c r="F22" i="21" s="1"/>
  <c r="E22" i="20"/>
  <c r="F22" i="20" s="1"/>
  <c r="E23" i="23" l="1"/>
  <c r="F23" i="23" s="1"/>
  <c r="E23" i="22"/>
  <c r="F23" i="22" s="1"/>
  <c r="E23" i="21"/>
  <c r="F23" i="21" s="1"/>
  <c r="E23" i="20"/>
  <c r="F23" i="20" s="1"/>
  <c r="E24" i="23" l="1"/>
  <c r="F24" i="23"/>
  <c r="E24" i="22"/>
  <c r="F24" i="22"/>
  <c r="E24" i="21"/>
  <c r="F24" i="21" s="1"/>
  <c r="E24" i="20"/>
  <c r="F24" i="20" s="1"/>
  <c r="E25" i="23" l="1"/>
  <c r="F25" i="23" s="1"/>
  <c r="E25" i="22"/>
  <c r="F25" i="22" s="1"/>
  <c r="E25" i="21"/>
  <c r="F25" i="21" s="1"/>
  <c r="E25" i="20"/>
  <c r="F25" i="20" s="1"/>
  <c r="E26" i="23" l="1"/>
  <c r="F26" i="23" s="1"/>
  <c r="E26" i="22"/>
  <c r="F26" i="22"/>
  <c r="E26" i="21"/>
  <c r="F26" i="21" s="1"/>
  <c r="E26" i="20"/>
  <c r="F26" i="20" s="1"/>
  <c r="E27" i="23" l="1"/>
  <c r="F27" i="23"/>
  <c r="E27" i="22"/>
  <c r="F27" i="22" s="1"/>
  <c r="E27" i="21"/>
  <c r="F27" i="21"/>
  <c r="E27" i="20"/>
  <c r="F27" i="20" s="1"/>
  <c r="E28" i="23" l="1"/>
  <c r="F28" i="23" s="1"/>
  <c r="E28" i="22"/>
  <c r="F28" i="22"/>
  <c r="E28" i="21"/>
  <c r="F28" i="21" s="1"/>
  <c r="E28" i="20"/>
  <c r="F28" i="20" s="1"/>
  <c r="E29" i="23" l="1"/>
  <c r="F29" i="23" s="1"/>
  <c r="E29" i="22"/>
  <c r="F29" i="22" s="1"/>
  <c r="E29" i="21"/>
  <c r="F29" i="21" s="1"/>
  <c r="E29" i="20"/>
  <c r="F29" i="20" s="1"/>
  <c r="E30" i="23" l="1"/>
  <c r="F30" i="23" s="1"/>
  <c r="E30" i="22"/>
  <c r="F30" i="22" s="1"/>
  <c r="E30" i="21"/>
  <c r="F30" i="21" s="1"/>
  <c r="E30" i="20"/>
  <c r="F30" i="20" s="1"/>
  <c r="E31" i="23" l="1"/>
  <c r="F31" i="23"/>
  <c r="E31" i="22"/>
  <c r="F31" i="22" s="1"/>
  <c r="E31" i="21"/>
  <c r="F31" i="21" s="1"/>
  <c r="E31" i="20"/>
  <c r="F31" i="20" s="1"/>
  <c r="E32" i="23" l="1"/>
  <c r="F32" i="23"/>
  <c r="E32" i="22"/>
  <c r="F32" i="22"/>
  <c r="E32" i="21"/>
  <c r="F32" i="21"/>
  <c r="E32" i="20"/>
  <c r="F32" i="20" s="1"/>
  <c r="E33" i="23" l="1"/>
  <c r="F33" i="23" s="1"/>
  <c r="E33" i="22"/>
  <c r="F33" i="22" s="1"/>
  <c r="E33" i="21"/>
  <c r="F33" i="21"/>
  <c r="E33" i="20"/>
  <c r="F33" i="20" s="1"/>
  <c r="E34" i="23" l="1"/>
  <c r="F34" i="23" s="1"/>
  <c r="E34" i="22"/>
  <c r="F34" i="22"/>
  <c r="E34" i="21"/>
  <c r="F34" i="21" s="1"/>
  <c r="E34" i="20"/>
  <c r="F34" i="20" s="1"/>
  <c r="E35" i="23" l="1"/>
  <c r="F35" i="23" s="1"/>
  <c r="E35" i="22"/>
  <c r="F35" i="22"/>
  <c r="E35" i="21"/>
  <c r="F35" i="21"/>
  <c r="E35" i="20"/>
  <c r="F35" i="20" s="1"/>
  <c r="E36" i="23" l="1"/>
  <c r="F36" i="23"/>
  <c r="E36" i="22"/>
  <c r="F36" i="22"/>
  <c r="E36" i="21"/>
  <c r="F36" i="21" s="1"/>
  <c r="E36" i="20"/>
  <c r="F36" i="20" s="1"/>
  <c r="E37" i="23" l="1"/>
  <c r="F37" i="23" s="1"/>
  <c r="E37" i="22"/>
  <c r="F37" i="22" s="1"/>
  <c r="E37" i="21"/>
  <c r="F37" i="21" s="1"/>
  <c r="E37" i="20"/>
  <c r="F37" i="20" s="1"/>
  <c r="E38" i="23" l="1"/>
  <c r="F38" i="23" s="1"/>
  <c r="E38" i="22"/>
  <c r="F38" i="22" s="1"/>
  <c r="E38" i="21"/>
  <c r="F38" i="21" s="1"/>
  <c r="E38" i="20"/>
  <c r="F38" i="20" s="1"/>
  <c r="E39" i="23" l="1"/>
  <c r="F39" i="23" s="1"/>
  <c r="E39" i="22"/>
  <c r="F39" i="22" s="1"/>
  <c r="E39" i="21"/>
  <c r="F39" i="21" s="1"/>
  <c r="E39" i="20"/>
  <c r="F39" i="20" s="1"/>
  <c r="K14" i="23" l="1"/>
  <c r="L14" i="23"/>
  <c r="K14" i="22"/>
  <c r="L14" i="22" s="1"/>
  <c r="K14" i="21"/>
  <c r="L14" i="21"/>
  <c r="K14" i="20"/>
  <c r="L14" i="20" s="1"/>
  <c r="K15" i="23" l="1"/>
  <c r="L15" i="23" s="1"/>
  <c r="K15" i="22"/>
  <c r="L15" i="22"/>
  <c r="K15" i="21"/>
  <c r="L15" i="21" s="1"/>
  <c r="K15" i="20"/>
  <c r="L15" i="20" s="1"/>
  <c r="K16" i="23" l="1"/>
  <c r="L16" i="23" s="1"/>
  <c r="K16" i="22"/>
  <c r="L16" i="22" s="1"/>
  <c r="K16" i="21"/>
  <c r="L16" i="21" s="1"/>
  <c r="K16" i="20"/>
  <c r="L16" i="20" s="1"/>
  <c r="K17" i="23" l="1"/>
  <c r="L17" i="23"/>
  <c r="K17" i="22"/>
  <c r="L17" i="22" s="1"/>
  <c r="K17" i="21"/>
  <c r="L17" i="21" s="1"/>
  <c r="K17" i="20"/>
  <c r="L17" i="20" s="1"/>
  <c r="K18" i="23" l="1"/>
  <c r="L18" i="23"/>
  <c r="K18" i="22"/>
  <c r="L18" i="22"/>
  <c r="K18" i="21"/>
  <c r="L18" i="21"/>
  <c r="K18" i="20"/>
  <c r="L18" i="20" s="1"/>
  <c r="K19" i="23" l="1"/>
  <c r="L19" i="23" s="1"/>
  <c r="K19" i="22"/>
  <c r="L19" i="22" s="1"/>
  <c r="K19" i="21"/>
  <c r="L19" i="21" s="1"/>
  <c r="K19" i="20"/>
  <c r="L19" i="20" s="1"/>
  <c r="K20" i="23" l="1"/>
  <c r="L20" i="23" s="1"/>
  <c r="K20" i="22"/>
  <c r="L20" i="22" s="1"/>
  <c r="K20" i="21"/>
  <c r="L20" i="21" s="1"/>
  <c r="K20" i="20"/>
  <c r="L20" i="20" s="1"/>
  <c r="K21" i="23" l="1"/>
  <c r="L21" i="23"/>
  <c r="K21" i="22"/>
  <c r="L21" i="22" s="1"/>
  <c r="K21" i="21"/>
  <c r="L21" i="21" s="1"/>
  <c r="K21" i="20"/>
  <c r="L21" i="20" s="1"/>
  <c r="K22" i="23" l="1"/>
  <c r="L22" i="23"/>
  <c r="K22" i="22"/>
  <c r="L22" i="22"/>
  <c r="K22" i="21"/>
  <c r="L22" i="21"/>
  <c r="K22" i="20"/>
  <c r="L22" i="20" s="1"/>
  <c r="K23" i="23" l="1"/>
  <c r="L23" i="23" s="1"/>
  <c r="K23" i="22"/>
  <c r="L23" i="22"/>
  <c r="K23" i="21"/>
  <c r="L23" i="21" s="1"/>
  <c r="K23" i="20"/>
  <c r="L23" i="20" s="1"/>
  <c r="K24" i="23" l="1"/>
  <c r="L24" i="23" s="1"/>
  <c r="K24" i="22"/>
  <c r="L24" i="22" s="1"/>
  <c r="K24" i="21"/>
  <c r="L24" i="21"/>
  <c r="K24" i="20"/>
  <c r="L24" i="20" s="1"/>
  <c r="K25" i="23" l="1"/>
  <c r="L25" i="23"/>
  <c r="K25" i="22"/>
  <c r="L25" i="22" s="1"/>
  <c r="K25" i="21"/>
  <c r="L25" i="21" s="1"/>
  <c r="K25" i="20"/>
  <c r="L25" i="20" s="1"/>
  <c r="K26" i="23" l="1"/>
  <c r="L26" i="23"/>
  <c r="K26" i="22"/>
  <c r="L26" i="22" s="1"/>
  <c r="K26" i="21"/>
  <c r="L26" i="21" s="1"/>
  <c r="K26" i="20"/>
  <c r="L26" i="20"/>
  <c r="K27" i="23" l="1"/>
  <c r="L27" i="23" s="1"/>
  <c r="K27" i="22"/>
  <c r="L27" i="22" s="1"/>
  <c r="K27" i="21"/>
  <c r="L27" i="21"/>
  <c r="K27" i="20"/>
  <c r="L27" i="20" s="1"/>
  <c r="K28" i="23" l="1"/>
  <c r="L28" i="23" s="1"/>
  <c r="K28" i="22"/>
  <c r="L28" i="22" s="1"/>
  <c r="K28" i="21"/>
  <c r="L28" i="21" s="1"/>
  <c r="K28" i="20"/>
  <c r="L28" i="20" s="1"/>
  <c r="K29" i="23" l="1"/>
  <c r="L29" i="23"/>
  <c r="K29" i="22"/>
  <c r="L29" i="22" s="1"/>
  <c r="K29" i="21"/>
  <c r="L29" i="21" s="1"/>
  <c r="K29" i="20"/>
  <c r="L29" i="20" s="1"/>
  <c r="K30" i="23" l="1"/>
  <c r="L30" i="23"/>
  <c r="K30" i="22"/>
  <c r="L30" i="22"/>
  <c r="K30" i="21"/>
  <c r="L30" i="21"/>
  <c r="K30" i="20"/>
  <c r="L30" i="20" s="1"/>
  <c r="K31" i="23" l="1"/>
  <c r="L31" i="23" s="1"/>
  <c r="K31" i="22"/>
  <c r="L31" i="22" s="1"/>
  <c r="K31" i="21"/>
  <c r="L31" i="21"/>
  <c r="K31" i="20"/>
  <c r="L31" i="20" s="1"/>
  <c r="K32" i="23" l="1"/>
  <c r="L32" i="23" s="1"/>
  <c r="K32" i="22"/>
  <c r="L32" i="22" s="1"/>
  <c r="K32" i="21"/>
  <c r="L32" i="21" s="1"/>
  <c r="K32" i="20"/>
  <c r="L32" i="20" s="1"/>
  <c r="K33" i="23" l="1"/>
  <c r="L33" i="23"/>
  <c r="K33" i="22"/>
  <c r="L33" i="22" s="1"/>
  <c r="K33" i="21"/>
  <c r="L33" i="21" s="1"/>
  <c r="K33" i="20"/>
  <c r="L33" i="20" s="1"/>
  <c r="K34" i="23" l="1"/>
  <c r="L34" i="23"/>
  <c r="K34" i="22"/>
  <c r="L34" i="22" s="1"/>
  <c r="K34" i="21"/>
  <c r="L34" i="21"/>
  <c r="K34" i="20"/>
  <c r="L34" i="20" s="1"/>
  <c r="K35" i="23" l="1"/>
  <c r="L35" i="23"/>
  <c r="K35" i="22"/>
  <c r="L35" i="22" s="1"/>
  <c r="K35" i="21"/>
  <c r="L35" i="21" s="1"/>
  <c r="K35" i="20"/>
  <c r="L35" i="20" s="1"/>
  <c r="K36" i="23" l="1"/>
  <c r="L36" i="23" s="1"/>
  <c r="K36" i="22"/>
  <c r="L36" i="22" s="1"/>
  <c r="K36" i="21"/>
  <c r="L36" i="21" s="1"/>
  <c r="K36" i="20"/>
  <c r="L36" i="20" s="1"/>
  <c r="K37" i="23" l="1"/>
  <c r="L37" i="23"/>
  <c r="K37" i="22"/>
  <c r="L37" i="22" s="1"/>
  <c r="K37" i="21"/>
  <c r="L37" i="21" s="1"/>
  <c r="K37" i="20"/>
  <c r="L37" i="20" s="1"/>
  <c r="K38" i="23" l="1"/>
  <c r="L38" i="23" s="1"/>
  <c r="K38" i="22"/>
  <c r="L38" i="22" s="1"/>
  <c r="K38" i="21"/>
  <c r="L38" i="21" s="1"/>
  <c r="K38" i="20"/>
  <c r="L38" i="20" s="1"/>
  <c r="K66" i="23" l="1"/>
  <c r="K64" i="23"/>
  <c r="K66" i="22"/>
  <c r="K64" i="22"/>
  <c r="K64" i="21"/>
  <c r="K66" i="21"/>
  <c r="K66" i="20"/>
  <c r="K64" i="20"/>
</calcChain>
</file>

<file path=xl/sharedStrings.xml><?xml version="1.0" encoding="utf-8"?>
<sst xmlns="http://schemas.openxmlformats.org/spreadsheetml/2006/main" count="567" uniqueCount="244">
  <si>
    <t>番号</t>
    <rPh sb="0" eb="2">
      <t>バンゴウ</t>
    </rPh>
    <phoneticPr fontId="2"/>
  </si>
  <si>
    <t>備　　　考</t>
    <rPh sb="0" eb="1">
      <t>ソナエ</t>
    </rPh>
    <rPh sb="4" eb="5">
      <t>コウ</t>
    </rPh>
    <phoneticPr fontId="2"/>
  </si>
  <si>
    <t>提　　出　　書　　類</t>
    <rPh sb="0" eb="1">
      <t>ツツミ</t>
    </rPh>
    <rPh sb="3" eb="4">
      <t>デ</t>
    </rPh>
    <rPh sb="6" eb="7">
      <t>ショ</t>
    </rPh>
    <rPh sb="9" eb="10">
      <t>タグイ</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</si>
  <si>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</si>
  <si>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社会福祉施設老朽度調査表</t>
    <rPh sb="0" eb="2">
      <t>シャカイ</t>
    </rPh>
    <rPh sb="2" eb="4">
      <t>フクシ</t>
    </rPh>
    <rPh sb="4" eb="6">
      <t>シセツ</t>
    </rPh>
    <rPh sb="6" eb="8">
      <t>ロウキュウ</t>
    </rPh>
    <rPh sb="8" eb="9">
      <t>ド</t>
    </rPh>
    <rPh sb="9" eb="12">
      <t>チョウサヒョウ</t>
    </rPh>
    <phoneticPr fontId="2"/>
  </si>
  <si>
    <t>協議書</t>
    <rPh sb="0" eb="3">
      <t>キョウギショ</t>
    </rPh>
    <phoneticPr fontId="2"/>
  </si>
  <si>
    <t>施設種別：</t>
    <rPh sb="0" eb="2">
      <t>シセツ</t>
    </rPh>
    <rPh sb="2" eb="4">
      <t>シュベツ</t>
    </rPh>
    <phoneticPr fontId="2"/>
  </si>
  <si>
    <t>追加書類一覧</t>
    <rPh sb="0" eb="2">
      <t>ツイカ</t>
    </rPh>
    <rPh sb="2" eb="4">
      <t>ショルイ</t>
    </rPh>
    <rPh sb="4" eb="6">
      <t>イチラン</t>
    </rPh>
    <phoneticPr fontId="2"/>
  </si>
  <si>
    <t>残存価格算出内訳</t>
    <rPh sb="0" eb="2">
      <t>ザンゾン</t>
    </rPh>
    <rPh sb="2" eb="4">
      <t>カカク</t>
    </rPh>
    <rPh sb="4" eb="6">
      <t>サンシュツ</t>
    </rPh>
    <rPh sb="6" eb="8">
      <t>ウチワケ</t>
    </rPh>
    <phoneticPr fontId="2"/>
  </si>
  <si>
    <t>建設費充当額算出内訳</t>
    <rPh sb="0" eb="3">
      <t>ケンセツヒ</t>
    </rPh>
    <rPh sb="3" eb="5">
      <t>ジュウトウ</t>
    </rPh>
    <rPh sb="5" eb="6">
      <t>ガク</t>
    </rPh>
    <rPh sb="6" eb="8">
      <t>サンシュツ</t>
    </rPh>
    <rPh sb="8" eb="10">
      <t>ウチワケ</t>
    </rPh>
    <phoneticPr fontId="2"/>
  </si>
  <si>
    <t>評価調書</t>
    <rPh sb="0" eb="2">
      <t>ヒョウカ</t>
    </rPh>
    <rPh sb="2" eb="4">
      <t>チョウショ</t>
    </rPh>
    <phoneticPr fontId="2"/>
  </si>
  <si>
    <t xml:space="preserve">　　　 </t>
    <phoneticPr fontId="2"/>
  </si>
  <si>
    <t xml:space="preserve">
</t>
    <phoneticPr fontId="2"/>
  </si>
  <si>
    <t>建物配置図（既存・重ね図）</t>
    <rPh sb="0" eb="2">
      <t>タテモノ</t>
    </rPh>
    <rPh sb="2" eb="4">
      <t>ハイチ</t>
    </rPh>
    <rPh sb="4" eb="5">
      <t>ズ</t>
    </rPh>
    <rPh sb="6" eb="8">
      <t>キソン</t>
    </rPh>
    <rPh sb="9" eb="10">
      <t>カサ</t>
    </rPh>
    <rPh sb="11" eb="12">
      <t>ズ</t>
    </rPh>
    <phoneticPr fontId="2"/>
  </si>
  <si>
    <t>各階平面図（既存）</t>
    <rPh sb="0" eb="2">
      <t>カクカイ</t>
    </rPh>
    <rPh sb="2" eb="5">
      <t>ヘイメンズ</t>
    </rPh>
    <phoneticPr fontId="2"/>
  </si>
  <si>
    <t>立面図（四方向からの既存）</t>
    <rPh sb="0" eb="3">
      <t>リツメンズ</t>
    </rPh>
    <rPh sb="4" eb="5">
      <t>ヨン</t>
    </rPh>
    <rPh sb="5" eb="7">
      <t>ホウコウ</t>
    </rPh>
    <phoneticPr fontId="2"/>
  </si>
  <si>
    <t>室別面積表（既存）</t>
    <rPh sb="0" eb="1">
      <t>シツ</t>
    </rPh>
    <rPh sb="1" eb="2">
      <t>ベツ</t>
    </rPh>
    <rPh sb="2" eb="4">
      <t>メンセキ</t>
    </rPh>
    <rPh sb="4" eb="5">
      <t>ヒョウ</t>
    </rPh>
    <phoneticPr fontId="2"/>
  </si>
  <si>
    <t>一級建築士証明書の写し</t>
    <rPh sb="0" eb="2">
      <t>イッキュウ</t>
    </rPh>
    <rPh sb="2" eb="5">
      <t>ケンチクシ</t>
    </rPh>
    <rPh sb="5" eb="8">
      <t>ショウメイショ</t>
    </rPh>
    <rPh sb="9" eb="10">
      <t>ウツ</t>
    </rPh>
    <phoneticPr fontId="2"/>
  </si>
  <si>
    <t>当該施設における今後の整備計画</t>
    <rPh sb="0" eb="2">
      <t>トウガイ</t>
    </rPh>
    <rPh sb="2" eb="4">
      <t>シセツ</t>
    </rPh>
    <rPh sb="8" eb="10">
      <t>コンゴ</t>
    </rPh>
    <rPh sb="11" eb="13">
      <t>セイビ</t>
    </rPh>
    <rPh sb="13" eb="15">
      <t>ケイカク</t>
    </rPh>
    <phoneticPr fontId="2"/>
  </si>
  <si>
    <t>改築・改修対象建物の登記事項証明書</t>
    <rPh sb="0" eb="2">
      <t>カイチク</t>
    </rPh>
    <rPh sb="3" eb="5">
      <t>カイシュウ</t>
    </rPh>
    <rPh sb="5" eb="7">
      <t>タイショウ</t>
    </rPh>
    <rPh sb="7" eb="9">
      <t>タテモノ</t>
    </rPh>
    <rPh sb="10" eb="12">
      <t>トウキ</t>
    </rPh>
    <rPh sb="12" eb="14">
      <t>ジコウ</t>
    </rPh>
    <rPh sb="14" eb="17">
      <t>ショウメイショ</t>
    </rPh>
    <phoneticPr fontId="2"/>
  </si>
  <si>
    <t>　ａ　　計画の概要（追加）</t>
    <rPh sb="4" eb="6">
      <t>ケイカク</t>
    </rPh>
    <rPh sb="7" eb="9">
      <t>ガイヨウ</t>
    </rPh>
    <rPh sb="10" eb="12">
      <t>ツイカ</t>
    </rPh>
    <phoneticPr fontId="2"/>
  </si>
  <si>
    <t>　ｂ　　建物図面・設置基準等（追加）</t>
    <rPh sb="4" eb="6">
      <t>タテモノ</t>
    </rPh>
    <rPh sb="6" eb="8">
      <t>ズメン</t>
    </rPh>
    <rPh sb="9" eb="11">
      <t>セッチ</t>
    </rPh>
    <rPh sb="11" eb="13">
      <t>キジュン</t>
    </rPh>
    <rPh sb="13" eb="14">
      <t>トウ</t>
    </rPh>
    <phoneticPr fontId="2"/>
  </si>
  <si>
    <t>a-1</t>
    <phoneticPr fontId="2"/>
  </si>
  <si>
    <t>b-1</t>
    <phoneticPr fontId="2"/>
  </si>
  <si>
    <t>b-2</t>
    <phoneticPr fontId="2"/>
  </si>
  <si>
    <t>b-3</t>
    <phoneticPr fontId="2"/>
  </si>
  <si>
    <t>b-4</t>
    <phoneticPr fontId="2"/>
  </si>
  <si>
    <t>b-5</t>
    <phoneticPr fontId="2"/>
  </si>
  <si>
    <t>b-6</t>
    <phoneticPr fontId="2"/>
  </si>
  <si>
    <t>b-7</t>
    <phoneticPr fontId="2"/>
  </si>
  <si>
    <t>b-8</t>
    <phoneticPr fontId="2"/>
  </si>
  <si>
    <t>整備区分：</t>
    <phoneticPr fontId="2"/>
  </si>
  <si>
    <t>a-2</t>
    <phoneticPr fontId="2"/>
  </si>
  <si>
    <t>a-3</t>
  </si>
  <si>
    <t>a-4</t>
  </si>
  <si>
    <t>a-5</t>
  </si>
  <si>
    <t>提出時チェック欄</t>
    <phoneticPr fontId="2"/>
  </si>
  <si>
    <t>工事期間における利用者への処遇について</t>
    <rPh sb="0" eb="2">
      <t>コウジ</t>
    </rPh>
    <rPh sb="2" eb="4">
      <t>キカン</t>
    </rPh>
    <rPh sb="8" eb="11">
      <t>リヨウシャ</t>
    </rPh>
    <rPh sb="13" eb="15">
      <t>ショグウ</t>
    </rPh>
    <phoneticPr fontId="2"/>
  </si>
  <si>
    <t>事業に伴う利用者の移動計画</t>
    <rPh sb="0" eb="2">
      <t>ジギョウ</t>
    </rPh>
    <rPh sb="3" eb="4">
      <t>トモナ</t>
    </rPh>
    <rPh sb="5" eb="8">
      <t>リヨウシャ</t>
    </rPh>
    <rPh sb="9" eb="11">
      <t>イドウ</t>
    </rPh>
    <rPh sb="11" eb="13">
      <t>ケイカク</t>
    </rPh>
    <phoneticPr fontId="2"/>
  </si>
  <si>
    <t>法人名：　</t>
    <rPh sb="0" eb="2">
      <t>ホウジン</t>
    </rPh>
    <rPh sb="2" eb="3">
      <t>メイ</t>
    </rPh>
    <phoneticPr fontId="2"/>
  </si>
  <si>
    <t>増築、改築、ユニット化改修、増床型改修、一時移転型改良工事の場合は、下記の書類を追加して提出すること。　　　　</t>
    <rPh sb="0" eb="2">
      <t>ゾウチク</t>
    </rPh>
    <rPh sb="3" eb="5">
      <t>カイチク</t>
    </rPh>
    <rPh sb="10" eb="11">
      <t>カ</t>
    </rPh>
    <rPh sb="11" eb="13">
      <t>カイシュウ</t>
    </rPh>
    <rPh sb="14" eb="16">
      <t>ゾウショウ</t>
    </rPh>
    <rPh sb="16" eb="17">
      <t>ガタ</t>
    </rPh>
    <rPh sb="17" eb="19">
      <t>カイシュウ</t>
    </rPh>
    <rPh sb="20" eb="22">
      <t>イチジ</t>
    </rPh>
    <rPh sb="22" eb="25">
      <t>イテンガタ</t>
    </rPh>
    <rPh sb="25" eb="27">
      <t>カイリョウ</t>
    </rPh>
    <rPh sb="27" eb="29">
      <t>コウジ</t>
    </rPh>
    <phoneticPr fontId="2"/>
  </si>
  <si>
    <t>増築</t>
    <rPh sb="0" eb="2">
      <t>ゾウチク</t>
    </rPh>
    <phoneticPr fontId="2"/>
  </si>
  <si>
    <t>改築</t>
    <rPh sb="0" eb="2">
      <t>カイチク</t>
    </rPh>
    <phoneticPr fontId="2"/>
  </si>
  <si>
    <t>ユニット化改修</t>
    <rPh sb="4" eb="7">
      <t>カカイシュウ</t>
    </rPh>
    <phoneticPr fontId="2"/>
  </si>
  <si>
    <t>増床型改修</t>
    <rPh sb="0" eb="2">
      <t>ゾウショウ</t>
    </rPh>
    <rPh sb="2" eb="3">
      <t>ガタ</t>
    </rPh>
    <rPh sb="3" eb="5">
      <t>カイシュウ</t>
    </rPh>
    <phoneticPr fontId="2"/>
  </si>
  <si>
    <t>一時移転型改良工事</t>
    <rPh sb="0" eb="9">
      <t>イチジイテンガタカイリョウコウジ</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</si>
  <si>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</si>
  <si>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補助年度</t>
    <rPh sb="0" eb="2">
      <t>ホジョ</t>
    </rPh>
    <rPh sb="2" eb="4">
      <t>ネンド</t>
    </rPh>
    <phoneticPr fontId="2"/>
  </si>
  <si>
    <t>補助事業名</t>
    <rPh sb="0" eb="2">
      <t>ホジョ</t>
    </rPh>
    <rPh sb="2" eb="4">
      <t>ジギョウ</t>
    </rPh>
    <rPh sb="4" eb="5">
      <t>ナ</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</si>
  <si>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</si>
  <si>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総事業費</t>
    <rPh sb="0" eb="1">
      <t>ソウ</t>
    </rPh>
    <rPh sb="1" eb="4">
      <t>ジギョウヒ</t>
    </rPh>
    <phoneticPr fontId="2"/>
  </si>
  <si>
    <t>国補助金額</t>
    <rPh sb="0" eb="1">
      <t>クニ</t>
    </rPh>
    <rPh sb="1" eb="4">
      <t>ホジョキン</t>
    </rPh>
    <rPh sb="4" eb="5">
      <t>ガク</t>
    </rPh>
    <phoneticPr fontId="2"/>
  </si>
  <si>
    <t>契約業者名</t>
    <rPh sb="0" eb="2">
      <t>ケイヤク</t>
    </rPh>
    <rPh sb="2" eb="4">
      <t>ギョウシャ</t>
    </rPh>
    <rPh sb="4" eb="5">
      <t>ナ</t>
    </rPh>
    <phoneticPr fontId="2"/>
  </si>
  <si>
    <t>都補助金額</t>
    <rPh sb="0" eb="1">
      <t>ト</t>
    </rPh>
    <rPh sb="1" eb="3">
      <t>ホジョ</t>
    </rPh>
    <rPh sb="3" eb="5">
      <t>キンガク</t>
    </rPh>
    <phoneticPr fontId="2"/>
  </si>
  <si>
    <t>他補助</t>
    <rPh sb="0" eb="1">
      <t>ホカ</t>
    </rPh>
    <rPh sb="1" eb="3">
      <t>ホジョ</t>
    </rPh>
    <phoneticPr fontId="2"/>
  </si>
  <si>
    <t>設計監理</t>
    <rPh sb="0" eb="2">
      <t>セッケイ</t>
    </rPh>
    <rPh sb="2" eb="4">
      <t>カンリ</t>
    </rPh>
    <phoneticPr fontId="2"/>
  </si>
  <si>
    <t>施工業者</t>
    <rPh sb="0" eb="2">
      <t>セコウ</t>
    </rPh>
    <rPh sb="2" eb="4">
      <t>ギョウシャ</t>
    </rPh>
    <phoneticPr fontId="2"/>
  </si>
  <si>
    <t>年度</t>
    <rPh sb="0" eb="2">
      <t>ネンド</t>
    </rPh>
    <phoneticPr fontId="2"/>
  </si>
  <si>
    <t>実施予定年度</t>
    <rPh sb="0" eb="2">
      <t>ジッシ</t>
    </rPh>
    <rPh sb="2" eb="4">
      <t>ヨテイ</t>
    </rPh>
    <rPh sb="4" eb="6">
      <t>ネンド</t>
    </rPh>
    <phoneticPr fontId="2"/>
  </si>
  <si>
    <t>件　　　名</t>
    <rPh sb="0" eb="1">
      <t>ケン</t>
    </rPh>
    <rPh sb="4" eb="5">
      <t>メイ</t>
    </rPh>
    <phoneticPr fontId="2"/>
  </si>
  <si>
    <t>計画内容</t>
    <rPh sb="0" eb="2">
      <t>ケイカク</t>
    </rPh>
    <rPh sb="2" eb="4">
      <t>ナイヨウ</t>
    </rPh>
    <phoneticPr fontId="2"/>
  </si>
  <si>
    <t>備考</t>
    <rPh sb="0" eb="2">
      <t>ビコウ</t>
    </rPh>
    <phoneticPr fontId="2"/>
  </si>
  <si>
    <t>令和　　年度</t>
    <rPh sb="0" eb="1">
      <t>レイ</t>
    </rPh>
    <rPh sb="1" eb="2">
      <t>ワ</t>
    </rPh>
    <rPh sb="4" eb="6">
      <t>ネンド</t>
    </rPh>
    <phoneticPr fontId="2"/>
  </si>
  <si>
    <t>現況を示す写真</t>
    <rPh sb="0" eb="2">
      <t>ゲンキョウ</t>
    </rPh>
    <rPh sb="3" eb="4">
      <t>シメ</t>
    </rPh>
    <rPh sb="5" eb="7">
      <t>シャシン</t>
    </rPh>
    <phoneticPr fontId="2"/>
  </si>
  <si>
    <t xml:space="preserve">・改修箇所現況
</t>
    <rPh sb="3" eb="5">
      <t>カショ</t>
    </rPh>
    <rPh sb="5" eb="7">
      <t>ゲンキョウ</t>
    </rPh>
    <phoneticPr fontId="2"/>
  </si>
  <si>
    <t>写　　　真</t>
    <rPh sb="0" eb="1">
      <t>シャ</t>
    </rPh>
    <rPh sb="4" eb="5">
      <t>マコト</t>
    </rPh>
    <phoneticPr fontId="2"/>
  </si>
  <si>
    <t xml:space="preserve">・改修内容
</t>
    <rPh sb="3" eb="5">
      <t>ナイヨウ</t>
    </rPh>
    <phoneticPr fontId="2"/>
  </si>
  <si>
    <t xml:space="preserve">・改修箇所
</t>
    <rPh sb="3" eb="5">
      <t>カショ</t>
    </rPh>
    <phoneticPr fontId="2"/>
  </si>
  <si>
    <t xml:space="preserve">・改修箇所
</t>
    <phoneticPr fontId="2"/>
  </si>
  <si>
    <t>・改修箇所</t>
    <rPh sb="3" eb="5">
      <t>カショ</t>
    </rPh>
    <phoneticPr fontId="2"/>
  </si>
  <si>
    <t>・改修箇所現況</t>
    <rPh sb="3" eb="5">
      <t>カショ</t>
    </rPh>
    <rPh sb="5" eb="7">
      <t>ゲンキョウ</t>
    </rPh>
    <phoneticPr fontId="2"/>
  </si>
  <si>
    <t>・改修内容</t>
    <rPh sb="3" eb="5">
      <t>ナイヨウ</t>
    </rPh>
    <phoneticPr fontId="2"/>
  </si>
  <si>
    <t>・改修箇所</t>
    <rPh sb="1" eb="3">
      <t>カイシュウ</t>
    </rPh>
    <rPh sb="3" eb="5">
      <t>カショ</t>
    </rPh>
    <phoneticPr fontId="2"/>
  </si>
  <si>
    <t>整備を必要とする理由及び工事期間における利用者への処遇について</t>
    <phoneticPr fontId="11"/>
  </si>
  <si>
    <t>区分</t>
  </si>
  <si>
    <t>工事箇所</t>
    <rPh sb="0" eb="2">
      <t>コウジ</t>
    </rPh>
    <phoneticPr fontId="11"/>
  </si>
  <si>
    <t>工事理由</t>
    <rPh sb="0" eb="2">
      <t>コウジ</t>
    </rPh>
    <phoneticPr fontId="11"/>
  </si>
  <si>
    <t>工事方法</t>
    <rPh sb="0" eb="2">
      <t>コウジ</t>
    </rPh>
    <phoneticPr fontId="11"/>
  </si>
  <si>
    <t>利用者処遇に係る課題</t>
  </si>
  <si>
    <t>利用者処遇への配慮</t>
  </si>
  <si>
    <t>内装工事</t>
    <rPh sb="0" eb="4">
      <t>ナイソウコウジ</t>
    </rPh>
    <phoneticPr fontId="12"/>
  </si>
  <si>
    <t>地下１階から４階の床材</t>
    <rPh sb="0" eb="2">
      <t>チカ</t>
    </rPh>
    <rPh sb="3" eb="4">
      <t>カイ</t>
    </rPh>
    <rPh sb="7" eb="8">
      <t>カイ</t>
    </rPh>
    <rPh sb="9" eb="10">
      <t>ユカ</t>
    </rPh>
    <rPh sb="10" eb="11">
      <t>ザイ</t>
    </rPh>
    <phoneticPr fontId="12"/>
  </si>
  <si>
    <t>・開設から〇年が経過し、擦れ、破れ、汚れ等がみられる。
・漏水により劣化している。</t>
    <rPh sb="1" eb="3">
      <t>カイセツ</t>
    </rPh>
    <rPh sb="6" eb="7">
      <t>ネン</t>
    </rPh>
    <rPh sb="8" eb="10">
      <t>ケイカ</t>
    </rPh>
    <rPh sb="12" eb="13">
      <t>ス</t>
    </rPh>
    <rPh sb="15" eb="16">
      <t>ヤブ</t>
    </rPh>
    <rPh sb="18" eb="19">
      <t>ヨゴ</t>
    </rPh>
    <rPh sb="20" eb="21">
      <t>トウ</t>
    </rPh>
    <rPh sb="29" eb="31">
      <t>ロウスイ</t>
    </rPh>
    <rPh sb="34" eb="36">
      <t>レッカ</t>
    </rPh>
    <phoneticPr fontId="12"/>
  </si>
  <si>
    <t>劣化した床材を撤去し、張替えを行う。</t>
    <rPh sb="0" eb="2">
      <t>レッカ</t>
    </rPh>
    <rPh sb="4" eb="6">
      <t>ユカザイ</t>
    </rPh>
    <rPh sb="7" eb="9">
      <t>テッキョ</t>
    </rPh>
    <rPh sb="11" eb="13">
      <t>ハリカ</t>
    </rPh>
    <rPh sb="15" eb="16">
      <t>オコナ</t>
    </rPh>
    <phoneticPr fontId="12"/>
  </si>
  <si>
    <t>作業中は利用できない。</t>
    <rPh sb="0" eb="3">
      <t>サギョウチュウ</t>
    </rPh>
    <rPh sb="4" eb="6">
      <t>リヨウ</t>
    </rPh>
    <phoneticPr fontId="12"/>
  </si>
  <si>
    <t xml:space="preserve">・作業計画について（利用者への影響が少なくなるよう、作業区画等を計画すること。）
・療養室等の利用について（利用者の在室時に作業を行わないこと。）
・リハ室等の利用について（作業中の活動場所等を計画すること。）
・食堂の利用について（作業中の食事場所等を計画すること。）
・通リハの実施について（作業中の活動場所等を計画すること。）
</t>
    <rPh sb="1" eb="3">
      <t>サギョウ</t>
    </rPh>
    <rPh sb="3" eb="5">
      <t>ケイカク</t>
    </rPh>
    <rPh sb="77" eb="78">
      <t>シツ</t>
    </rPh>
    <rPh sb="78" eb="79">
      <t>トウ</t>
    </rPh>
    <rPh sb="80" eb="82">
      <t>リヨウ</t>
    </rPh>
    <rPh sb="87" eb="90">
      <t>サギョウチュウ</t>
    </rPh>
    <rPh sb="91" eb="93">
      <t>カツドウ</t>
    </rPh>
    <rPh sb="93" eb="95">
      <t>バショ</t>
    </rPh>
    <rPh sb="95" eb="96">
      <t>トウ</t>
    </rPh>
    <rPh sb="97" eb="99">
      <t>ケイカク</t>
    </rPh>
    <rPh sb="110" eb="112">
      <t>リヨウ</t>
    </rPh>
    <rPh sb="121" eb="123">
      <t>ショクジ</t>
    </rPh>
    <rPh sb="123" eb="125">
      <t>バショ</t>
    </rPh>
    <rPh sb="125" eb="126">
      <t>トウ</t>
    </rPh>
    <rPh sb="127" eb="129">
      <t>ケイカク</t>
    </rPh>
    <rPh sb="137" eb="138">
      <t>ツウ</t>
    </rPh>
    <rPh sb="141" eb="143">
      <t>ジッシ</t>
    </rPh>
    <phoneticPr fontId="12"/>
  </si>
  <si>
    <t>内装工事</t>
    <rPh sb="0" eb="2">
      <t>ナイソウ</t>
    </rPh>
    <rPh sb="2" eb="4">
      <t>コウジ</t>
    </rPh>
    <phoneticPr fontId="11"/>
  </si>
  <si>
    <t>２階・３階のサービスステーション</t>
    <phoneticPr fontId="11"/>
  </si>
  <si>
    <t>サービスステーションのカウンターが高く、利用者の状況が把握できないため。</t>
    <phoneticPr fontId="11"/>
  </si>
  <si>
    <t>現在のカウンターを撤去し、新たに利用者の状況が把握できる低い位置にカウンターを設置する。</t>
    <phoneticPr fontId="11"/>
  </si>
  <si>
    <t>廊下などで工事が行われることにより、利用者の安全な移動に支障が出るおそれがある。</t>
    <phoneticPr fontId="11"/>
  </si>
  <si>
    <t xml:space="preserve">・騒音対策（対策方法、利用者への配慮等。）
・利用者の誘導について（工事日程について職員に周知徹底し、適切に誘導する等、利用者への配慮。）
</t>
    <rPh sb="23" eb="26">
      <t>リヨウシャ</t>
    </rPh>
    <rPh sb="27" eb="29">
      <t>ユウドウ</t>
    </rPh>
    <rPh sb="34" eb="36">
      <t>コウジ</t>
    </rPh>
    <rPh sb="36" eb="38">
      <t>ニッテイ</t>
    </rPh>
    <rPh sb="42" eb="44">
      <t>ショクイン</t>
    </rPh>
    <rPh sb="45" eb="47">
      <t>シュウチ</t>
    </rPh>
    <rPh sb="47" eb="49">
      <t>テッテイ</t>
    </rPh>
    <rPh sb="51" eb="53">
      <t>テキセツ</t>
    </rPh>
    <rPh sb="54" eb="56">
      <t>ユウドウ</t>
    </rPh>
    <rPh sb="58" eb="59">
      <t>ナド</t>
    </rPh>
    <rPh sb="60" eb="63">
      <t>リヨウシャ</t>
    </rPh>
    <rPh sb="65" eb="67">
      <t>ハイリョ</t>
    </rPh>
    <phoneticPr fontId="11"/>
  </si>
  <si>
    <t>２階・３階のトイレ、洗面所</t>
    <phoneticPr fontId="11"/>
  </si>
  <si>
    <t>現在の施設は２階・３階のトイレ、洗面所が車椅子対応となっていないため。</t>
    <phoneticPr fontId="11"/>
  </si>
  <si>
    <t xml:space="preserve">・トイレに多少のスペースがあるため、このスペースを活用しトイレの個室を車椅子のまま入れる幅に拡張する。
・洗面台の下の部分を覆っている板を取り外し、車椅子のまま使用できるようにする。
</t>
    <rPh sb="53" eb="56">
      <t>センメンダイ</t>
    </rPh>
    <phoneticPr fontId="11"/>
  </si>
  <si>
    <t>工事中、利用者がトイレを利用できない。</t>
    <phoneticPr fontId="11"/>
  </si>
  <si>
    <t xml:space="preserve">・作業計画について（利用者への影響が少なくなるよう、作業区画等を計画すること。）
・利用者の誘導について（工事日程について職員に周知徹底し、適切に誘導する等、利用者への配慮。）
</t>
    <rPh sb="42" eb="45">
      <t>リヨウシャ</t>
    </rPh>
    <rPh sb="46" eb="48">
      <t>ユウドウ</t>
    </rPh>
    <rPh sb="53" eb="55">
      <t>コウジ</t>
    </rPh>
    <rPh sb="55" eb="57">
      <t>ニッテイ</t>
    </rPh>
    <rPh sb="61" eb="63">
      <t>ショクイン</t>
    </rPh>
    <rPh sb="64" eb="66">
      <t>シュウチ</t>
    </rPh>
    <rPh sb="66" eb="68">
      <t>テッテイ</t>
    </rPh>
    <rPh sb="70" eb="72">
      <t>テキセツ</t>
    </rPh>
    <rPh sb="73" eb="75">
      <t>ユウドウ</t>
    </rPh>
    <rPh sb="77" eb="78">
      <t>ナド</t>
    </rPh>
    <rPh sb="79" eb="82">
      <t>リヨウシャ</t>
    </rPh>
    <rPh sb="84" eb="86">
      <t>ハイリョ</t>
    </rPh>
    <phoneticPr fontId="11"/>
  </si>
  <si>
    <t>外部改修工事</t>
    <rPh sb="0" eb="2">
      <t>ガイブ</t>
    </rPh>
    <rPh sb="2" eb="4">
      <t>カイシュウ</t>
    </rPh>
    <rPh sb="4" eb="6">
      <t>コウジ</t>
    </rPh>
    <phoneticPr fontId="11"/>
  </si>
  <si>
    <t>外壁改修工事</t>
    <rPh sb="0" eb="2">
      <t>ガイヘキ</t>
    </rPh>
    <rPh sb="2" eb="4">
      <t>カイシュウ</t>
    </rPh>
    <rPh sb="4" eb="6">
      <t>コウジ</t>
    </rPh>
    <phoneticPr fontId="12"/>
  </si>
  <si>
    <t>・開設から〇年が経過し、外壁タイルの浮き、割れ、目地欠損がみられる。
・塗装面は劣化し錆が発生している。
・シーリング材が劣化している。
・屋上防水が剥がれ階下への漏水が発生している。</t>
    <rPh sb="1" eb="3">
      <t>カイセツ</t>
    </rPh>
    <rPh sb="6" eb="7">
      <t>ネン</t>
    </rPh>
    <rPh sb="8" eb="10">
      <t>ケイカ</t>
    </rPh>
    <rPh sb="12" eb="14">
      <t>ガイヘキ</t>
    </rPh>
    <rPh sb="18" eb="19">
      <t>ウ</t>
    </rPh>
    <rPh sb="21" eb="22">
      <t>ワ</t>
    </rPh>
    <rPh sb="24" eb="26">
      <t>メジ</t>
    </rPh>
    <rPh sb="26" eb="28">
      <t>ケッソン</t>
    </rPh>
    <rPh sb="36" eb="38">
      <t>トソウ</t>
    </rPh>
    <rPh sb="38" eb="39">
      <t>メン</t>
    </rPh>
    <rPh sb="40" eb="42">
      <t>レッカ</t>
    </rPh>
    <rPh sb="43" eb="44">
      <t>サビ</t>
    </rPh>
    <rPh sb="45" eb="47">
      <t>ハッセイ</t>
    </rPh>
    <rPh sb="59" eb="60">
      <t>ザイ</t>
    </rPh>
    <rPh sb="61" eb="63">
      <t>レッカ</t>
    </rPh>
    <rPh sb="70" eb="72">
      <t>オクジョウ</t>
    </rPh>
    <rPh sb="72" eb="74">
      <t>ボウスイ</t>
    </rPh>
    <rPh sb="75" eb="76">
      <t>ハ</t>
    </rPh>
    <rPh sb="78" eb="80">
      <t>カイカ</t>
    </rPh>
    <rPh sb="82" eb="84">
      <t>ロウスイ</t>
    </rPh>
    <rPh sb="85" eb="87">
      <t>ハッセイ</t>
    </rPh>
    <phoneticPr fontId="12"/>
  </si>
  <si>
    <t>足場を組んで劣化したタイル、塗装、シーリング材、防水、ひび割れ等の補修を行う。</t>
    <rPh sb="0" eb="2">
      <t>アシバ</t>
    </rPh>
    <rPh sb="3" eb="4">
      <t>ク</t>
    </rPh>
    <rPh sb="6" eb="8">
      <t>レッカ</t>
    </rPh>
    <rPh sb="14" eb="16">
      <t>トソウ</t>
    </rPh>
    <rPh sb="22" eb="23">
      <t>ザイ</t>
    </rPh>
    <rPh sb="24" eb="26">
      <t>ボウスイ</t>
    </rPh>
    <rPh sb="29" eb="30">
      <t>ワ</t>
    </rPh>
    <rPh sb="31" eb="32">
      <t>トウ</t>
    </rPh>
    <rPh sb="33" eb="35">
      <t>ホシュウ</t>
    </rPh>
    <rPh sb="36" eb="37">
      <t>オコナ</t>
    </rPh>
    <phoneticPr fontId="12"/>
  </si>
  <si>
    <t>・騒音、異臭、煤塵の影響が懸念される。
・足場を設置するため、安全対策が必要である。
・室内が見えプライバシー上の問題がある。</t>
    <rPh sb="1" eb="3">
      <t>ソウオン</t>
    </rPh>
    <rPh sb="4" eb="6">
      <t>イシュウ</t>
    </rPh>
    <rPh sb="7" eb="9">
      <t>バイジン</t>
    </rPh>
    <rPh sb="10" eb="12">
      <t>エイキョウ</t>
    </rPh>
    <rPh sb="13" eb="15">
      <t>ケネン</t>
    </rPh>
    <rPh sb="21" eb="23">
      <t>アシバ</t>
    </rPh>
    <rPh sb="24" eb="26">
      <t>セッチ</t>
    </rPh>
    <rPh sb="31" eb="33">
      <t>アンゼン</t>
    </rPh>
    <rPh sb="33" eb="35">
      <t>タイサク</t>
    </rPh>
    <rPh sb="36" eb="38">
      <t>ヒツヨウ</t>
    </rPh>
    <rPh sb="44" eb="46">
      <t>シツナイ</t>
    </rPh>
    <rPh sb="47" eb="48">
      <t>ミ</t>
    </rPh>
    <rPh sb="55" eb="56">
      <t>ジョウ</t>
    </rPh>
    <rPh sb="57" eb="59">
      <t>モンダイ</t>
    </rPh>
    <phoneticPr fontId="12"/>
  </si>
  <si>
    <t xml:space="preserve">・作業時間帯（夜間の騒音作業は避けること。）
・騒音対策（対策方法、利用者への配慮等。）
・異臭対策（対策方法。異臭が発生しうる作業の長時間継続は避けること。）
・粉塵対策（対策方法）
・足場の安全確保（立ち入りや落下防止等。）
・プライバシー保護（対策方法）
</t>
    <rPh sb="1" eb="3">
      <t>サギョウ</t>
    </rPh>
    <rPh sb="3" eb="5">
      <t>ジカン</t>
    </rPh>
    <rPh sb="5" eb="6">
      <t>タイ</t>
    </rPh>
    <rPh sb="7" eb="9">
      <t>ヤカン</t>
    </rPh>
    <rPh sb="15" eb="16">
      <t>サ</t>
    </rPh>
    <rPh sb="24" eb="26">
      <t>ソウオン</t>
    </rPh>
    <rPh sb="26" eb="28">
      <t>タイサク</t>
    </rPh>
    <rPh sb="29" eb="31">
      <t>タイサク</t>
    </rPh>
    <rPh sb="31" eb="33">
      <t>ホウホウ</t>
    </rPh>
    <rPh sb="34" eb="37">
      <t>リヨウシャ</t>
    </rPh>
    <rPh sb="39" eb="41">
      <t>ハイリョ</t>
    </rPh>
    <rPh sb="46" eb="48">
      <t>イシュウ</t>
    </rPh>
    <rPh sb="48" eb="50">
      <t>タイサク</t>
    </rPh>
    <rPh sb="51" eb="53">
      <t>タイサク</t>
    </rPh>
    <rPh sb="53" eb="55">
      <t>ホウホウ</t>
    </rPh>
    <rPh sb="56" eb="58">
      <t>イシュウ</t>
    </rPh>
    <rPh sb="59" eb="61">
      <t>ハッセイ</t>
    </rPh>
    <rPh sb="64" eb="66">
      <t>サギョウ</t>
    </rPh>
    <rPh sb="67" eb="70">
      <t>チョウジカン</t>
    </rPh>
    <rPh sb="70" eb="72">
      <t>ケイゾク</t>
    </rPh>
    <rPh sb="73" eb="74">
      <t>サ</t>
    </rPh>
    <rPh sb="82" eb="84">
      <t>フンジン</t>
    </rPh>
    <rPh sb="84" eb="86">
      <t>タイサク</t>
    </rPh>
    <rPh sb="87" eb="89">
      <t>タイサク</t>
    </rPh>
    <rPh sb="89" eb="91">
      <t>ホウホウ</t>
    </rPh>
    <rPh sb="94" eb="96">
      <t>アシバ</t>
    </rPh>
    <rPh sb="97" eb="99">
      <t>アンゼン</t>
    </rPh>
    <rPh sb="99" eb="101">
      <t>カクホ</t>
    </rPh>
    <rPh sb="102" eb="103">
      <t>タ</t>
    </rPh>
    <rPh sb="104" eb="105">
      <t>イ</t>
    </rPh>
    <rPh sb="107" eb="109">
      <t>ラッカ</t>
    </rPh>
    <rPh sb="109" eb="111">
      <t>ボウシ</t>
    </rPh>
    <rPh sb="111" eb="112">
      <t>トウ</t>
    </rPh>
    <rPh sb="117" eb="119">
      <t>ホゴ</t>
    </rPh>
    <rPh sb="125" eb="127">
      <t>タイサク</t>
    </rPh>
    <rPh sb="127" eb="129">
      <t>ホウホウ</t>
    </rPh>
    <phoneticPr fontId="12"/>
  </si>
  <si>
    <t>電気設備工事</t>
    <rPh sb="0" eb="2">
      <t>デンキ</t>
    </rPh>
    <rPh sb="2" eb="4">
      <t>セツビ</t>
    </rPh>
    <rPh sb="4" eb="6">
      <t>コウジ</t>
    </rPh>
    <phoneticPr fontId="11"/>
  </si>
  <si>
    <t>照明器具の交換</t>
    <rPh sb="0" eb="2">
      <t>ショウメイ</t>
    </rPh>
    <rPh sb="2" eb="4">
      <t>キグ</t>
    </rPh>
    <rPh sb="5" eb="7">
      <t>コウカン</t>
    </rPh>
    <phoneticPr fontId="11"/>
  </si>
  <si>
    <t>開設より〇年が経過し、耐用年数が超えて劣化している。</t>
    <rPh sb="0" eb="2">
      <t>カイセツ</t>
    </rPh>
    <rPh sb="5" eb="6">
      <t>ネン</t>
    </rPh>
    <rPh sb="7" eb="9">
      <t>ケイカ</t>
    </rPh>
    <rPh sb="11" eb="13">
      <t>タイヨウ</t>
    </rPh>
    <rPh sb="13" eb="15">
      <t>ネンスウ</t>
    </rPh>
    <rPh sb="16" eb="17">
      <t>コ</t>
    </rPh>
    <rPh sb="19" eb="21">
      <t>レッカ</t>
    </rPh>
    <phoneticPr fontId="11"/>
  </si>
  <si>
    <t>劣化した照明器具を更新する。</t>
    <rPh sb="0" eb="2">
      <t>レッカ</t>
    </rPh>
    <rPh sb="4" eb="6">
      <t>ショウメイ</t>
    </rPh>
    <rPh sb="6" eb="8">
      <t>キグ</t>
    </rPh>
    <rPh sb="9" eb="11">
      <t>コウシン</t>
    </rPh>
    <phoneticPr fontId="11"/>
  </si>
  <si>
    <t>作業中は利用できない。</t>
    <rPh sb="0" eb="3">
      <t>サギョウチュウ</t>
    </rPh>
    <rPh sb="4" eb="6">
      <t>リヨウ</t>
    </rPh>
    <phoneticPr fontId="11"/>
  </si>
  <si>
    <t xml:space="preserve">・作業時間帯（生活への影響が少ない時間を検討すること。）
・療養室等の利用について（利用者の在室時に作業を行わないこと。）
</t>
    <rPh sb="1" eb="6">
      <t>サギョウジカンタイ</t>
    </rPh>
    <rPh sb="7" eb="9">
      <t>セイカツ</t>
    </rPh>
    <rPh sb="11" eb="13">
      <t>エイキョウ</t>
    </rPh>
    <rPh sb="14" eb="15">
      <t>スク</t>
    </rPh>
    <rPh sb="17" eb="19">
      <t>ジカン</t>
    </rPh>
    <rPh sb="20" eb="22">
      <t>ケントウ</t>
    </rPh>
    <rPh sb="30" eb="33">
      <t>リョウヨウシツ</t>
    </rPh>
    <rPh sb="33" eb="34">
      <t>トウ</t>
    </rPh>
    <rPh sb="35" eb="37">
      <t>リヨウ</t>
    </rPh>
    <rPh sb="42" eb="44">
      <t>リヨウ</t>
    </rPh>
    <rPh sb="44" eb="45">
      <t>シャ</t>
    </rPh>
    <rPh sb="46" eb="48">
      <t>ザイシツ</t>
    </rPh>
    <rPh sb="48" eb="49">
      <t>ジ</t>
    </rPh>
    <rPh sb="50" eb="52">
      <t>サギョウ</t>
    </rPh>
    <rPh sb="53" eb="54">
      <t>オコナ</t>
    </rPh>
    <phoneticPr fontId="11"/>
  </si>
  <si>
    <t>受変電設備</t>
    <rPh sb="0" eb="3">
      <t>ジュヘンデン</t>
    </rPh>
    <rPh sb="3" eb="5">
      <t>セツビ</t>
    </rPh>
    <phoneticPr fontId="11"/>
  </si>
  <si>
    <t>・開設から〇年が経過し耐用年数を超えている。
・屋外に設置しているため雨風の影響を受け劣化している。</t>
    <rPh sb="1" eb="3">
      <t>カイセツ</t>
    </rPh>
    <rPh sb="6" eb="7">
      <t>ネン</t>
    </rPh>
    <rPh sb="8" eb="10">
      <t>ケイカ</t>
    </rPh>
    <rPh sb="11" eb="13">
      <t>タイヨウ</t>
    </rPh>
    <rPh sb="13" eb="15">
      <t>ネンスウ</t>
    </rPh>
    <rPh sb="16" eb="17">
      <t>コ</t>
    </rPh>
    <rPh sb="24" eb="26">
      <t>オクガイ</t>
    </rPh>
    <rPh sb="27" eb="29">
      <t>セッチ</t>
    </rPh>
    <rPh sb="35" eb="37">
      <t>アメカゼ</t>
    </rPh>
    <rPh sb="38" eb="40">
      <t>エイキョウ</t>
    </rPh>
    <rPh sb="41" eb="42">
      <t>ウ</t>
    </rPh>
    <rPh sb="43" eb="45">
      <t>レッカ</t>
    </rPh>
    <phoneticPr fontId="12"/>
  </si>
  <si>
    <t>老朽化した受変電設備等を更新する。</t>
    <rPh sb="0" eb="3">
      <t>ロウキュウカ</t>
    </rPh>
    <rPh sb="5" eb="8">
      <t>ジュヘンデン</t>
    </rPh>
    <rPh sb="8" eb="10">
      <t>セツビ</t>
    </rPh>
    <rPh sb="10" eb="11">
      <t>トウ</t>
    </rPh>
    <rPh sb="12" eb="14">
      <t>コウシン</t>
    </rPh>
    <phoneticPr fontId="12"/>
  </si>
  <si>
    <t xml:space="preserve">停電作業が〇時間程度必要となる。
</t>
    <rPh sb="0" eb="2">
      <t>テイデン</t>
    </rPh>
    <rPh sb="2" eb="4">
      <t>サギョウ</t>
    </rPh>
    <rPh sb="6" eb="8">
      <t>ジカン</t>
    </rPh>
    <rPh sb="8" eb="10">
      <t>テイド</t>
    </rPh>
    <rPh sb="10" eb="12">
      <t>ヒツヨウ</t>
    </rPh>
    <phoneticPr fontId="12"/>
  </si>
  <si>
    <t xml:space="preserve">・工事期間（利用者への影響が少ない工事日を検討すること。）
・作業時間帯（生活への影響が少ない時間を検討すること。）
・安全確保（停電により医療機器やナースコール等が使用できない場合の対応方法を検討すること。）
</t>
    <rPh sb="1" eb="3">
      <t>コウジ</t>
    </rPh>
    <rPh sb="3" eb="5">
      <t>キカン</t>
    </rPh>
    <rPh sb="6" eb="9">
      <t>リヨウシャ</t>
    </rPh>
    <rPh sb="11" eb="13">
      <t>エイキョウ</t>
    </rPh>
    <rPh sb="14" eb="15">
      <t>スク</t>
    </rPh>
    <rPh sb="17" eb="19">
      <t>コウジ</t>
    </rPh>
    <rPh sb="19" eb="20">
      <t>ヒ</t>
    </rPh>
    <rPh sb="21" eb="23">
      <t>ケントウ</t>
    </rPh>
    <rPh sb="31" eb="33">
      <t>サギョウ</t>
    </rPh>
    <rPh sb="33" eb="35">
      <t>ジカン</t>
    </rPh>
    <rPh sb="35" eb="36">
      <t>タイ</t>
    </rPh>
    <rPh sb="60" eb="62">
      <t>アンゼン</t>
    </rPh>
    <rPh sb="62" eb="64">
      <t>カクホ</t>
    </rPh>
    <rPh sb="70" eb="72">
      <t>イリョウ</t>
    </rPh>
    <rPh sb="72" eb="74">
      <t>キキ</t>
    </rPh>
    <rPh sb="81" eb="82">
      <t>トウ</t>
    </rPh>
    <rPh sb="83" eb="85">
      <t>シヨウ</t>
    </rPh>
    <rPh sb="89" eb="91">
      <t>バアイ</t>
    </rPh>
    <rPh sb="92" eb="94">
      <t>タイオウ</t>
    </rPh>
    <rPh sb="94" eb="96">
      <t>ホウホウ</t>
    </rPh>
    <rPh sb="97" eb="99">
      <t>ケントウ</t>
    </rPh>
    <phoneticPr fontId="11"/>
  </si>
  <si>
    <t>衛生機器設備工事</t>
    <rPh sb="0" eb="2">
      <t>エイセイ</t>
    </rPh>
    <rPh sb="2" eb="4">
      <t>キキ</t>
    </rPh>
    <rPh sb="4" eb="6">
      <t>セツビ</t>
    </rPh>
    <rPh sb="6" eb="8">
      <t>コウジ</t>
    </rPh>
    <phoneticPr fontId="12"/>
  </si>
  <si>
    <t>洗面台の交換</t>
    <rPh sb="0" eb="3">
      <t>センメンダイ</t>
    </rPh>
    <rPh sb="4" eb="6">
      <t>コウカン</t>
    </rPh>
    <phoneticPr fontId="12"/>
  </si>
  <si>
    <t xml:space="preserve">洗面台に設置している電気温水器が、使用開始から〇年が経過し、本来の機能を有しないため。
</t>
    <rPh sb="0" eb="3">
      <t>センメンダイ</t>
    </rPh>
    <rPh sb="4" eb="6">
      <t>セッチ</t>
    </rPh>
    <rPh sb="10" eb="12">
      <t>デンキ</t>
    </rPh>
    <rPh sb="12" eb="15">
      <t>オンスイキ</t>
    </rPh>
    <rPh sb="17" eb="19">
      <t>シヨウ</t>
    </rPh>
    <rPh sb="19" eb="21">
      <t>カイシ</t>
    </rPh>
    <rPh sb="24" eb="25">
      <t>ネン</t>
    </rPh>
    <rPh sb="26" eb="28">
      <t>ケイカ</t>
    </rPh>
    <rPh sb="30" eb="32">
      <t>ホンライ</t>
    </rPh>
    <rPh sb="33" eb="35">
      <t>キノウ</t>
    </rPh>
    <rPh sb="36" eb="37">
      <t>ユウ</t>
    </rPh>
    <phoneticPr fontId="12"/>
  </si>
  <si>
    <t>・洗面台の電気温水器を交換する。
・自動水栓に変更する。</t>
    <rPh sb="1" eb="4">
      <t>センメンダイ</t>
    </rPh>
    <rPh sb="5" eb="7">
      <t>デンキ</t>
    </rPh>
    <rPh sb="7" eb="10">
      <t>オンスイキ</t>
    </rPh>
    <rPh sb="11" eb="13">
      <t>コウカン</t>
    </rPh>
    <rPh sb="18" eb="20">
      <t>ジドウ</t>
    </rPh>
    <rPh sb="20" eb="22">
      <t>スイセン</t>
    </rPh>
    <rPh sb="23" eb="25">
      <t>ヘンコウ</t>
    </rPh>
    <phoneticPr fontId="12"/>
  </si>
  <si>
    <t>工事中、洗面台を利用できない。</t>
    <rPh sb="0" eb="3">
      <t>コウジチュウ</t>
    </rPh>
    <rPh sb="4" eb="7">
      <t>センメンダイ</t>
    </rPh>
    <rPh sb="8" eb="10">
      <t>リヨウ</t>
    </rPh>
    <phoneticPr fontId="12"/>
  </si>
  <si>
    <t>・作業計画について（利用者への影響が少なくなるよう、作業区画等を計画すること。）</t>
  </si>
  <si>
    <t>冷暖房設備工事</t>
    <rPh sb="0" eb="3">
      <t>レイダンボウ</t>
    </rPh>
    <rPh sb="3" eb="5">
      <t>セツビ</t>
    </rPh>
    <rPh sb="5" eb="7">
      <t>コウジ</t>
    </rPh>
    <phoneticPr fontId="11"/>
  </si>
  <si>
    <t>空調設備</t>
    <phoneticPr fontId="11"/>
  </si>
  <si>
    <t>使用開始から〇年が経過しているため空調設備が老朽化し、当初メーカーが設定した基本性能が維持できていない状況であるが、修理部品も生産終了しているため、新しいものに更新する。</t>
    <phoneticPr fontId="11"/>
  </si>
  <si>
    <t>特定フロンを使用しない新しい空調設備に交換する。</t>
    <phoneticPr fontId="11"/>
  </si>
  <si>
    <t>工事中、エアコンを利用できない。</t>
    <rPh sb="0" eb="3">
      <t>コウジチュウ</t>
    </rPh>
    <rPh sb="9" eb="11">
      <t>リヨウ</t>
    </rPh>
    <phoneticPr fontId="11"/>
  </si>
  <si>
    <t xml:space="preserve">・工事期間（夏季、冬季の工事は避けること。）
・作業時間帯（夜間は避けること。）
・作業計画について（利用者への影響が少なくなるよう、作業区画等を計画すること。）
・療養室等の利用について（利用者の在室時に作業を行わないこと。）
・暑さ対策（対策方法）
・騒音対策（対策方法、利用者への配慮等。）
・粉塵対策（対策方法）
</t>
    <rPh sb="1" eb="3">
      <t>コウジ</t>
    </rPh>
    <rPh sb="3" eb="5">
      <t>キカン</t>
    </rPh>
    <rPh sb="6" eb="8">
      <t>カキ</t>
    </rPh>
    <rPh sb="9" eb="11">
      <t>トウキ</t>
    </rPh>
    <rPh sb="12" eb="14">
      <t>コウジ</t>
    </rPh>
    <rPh sb="15" eb="16">
      <t>サ</t>
    </rPh>
    <rPh sb="24" eb="26">
      <t>サギョウ</t>
    </rPh>
    <rPh sb="26" eb="29">
      <t>ジカンタイ</t>
    </rPh>
    <rPh sb="30" eb="32">
      <t>ヤカン</t>
    </rPh>
    <rPh sb="33" eb="34">
      <t>サ</t>
    </rPh>
    <rPh sb="42" eb="44">
      <t>サギョウ</t>
    </rPh>
    <rPh sb="44" eb="46">
      <t>ケイカク</t>
    </rPh>
    <rPh sb="51" eb="54">
      <t>リヨウシャ</t>
    </rPh>
    <rPh sb="56" eb="58">
      <t>エイキョウ</t>
    </rPh>
    <rPh sb="59" eb="60">
      <t>スク</t>
    </rPh>
    <rPh sb="67" eb="69">
      <t>サギョウ</t>
    </rPh>
    <rPh sb="69" eb="71">
      <t>クカク</t>
    </rPh>
    <rPh sb="71" eb="72">
      <t>トウ</t>
    </rPh>
    <rPh sb="73" eb="75">
      <t>ケイカク</t>
    </rPh>
    <rPh sb="116" eb="117">
      <t>アツ</t>
    </rPh>
    <rPh sb="118" eb="120">
      <t>タイサク</t>
    </rPh>
    <rPh sb="121" eb="123">
      <t>タイサク</t>
    </rPh>
    <rPh sb="123" eb="125">
      <t>ホウホウ</t>
    </rPh>
    <rPh sb="128" eb="130">
      <t>ソウオン</t>
    </rPh>
    <rPh sb="130" eb="132">
      <t>タイサク</t>
    </rPh>
    <rPh sb="133" eb="135">
      <t>タイサク</t>
    </rPh>
    <rPh sb="135" eb="137">
      <t>ホウホウ</t>
    </rPh>
    <rPh sb="138" eb="141">
      <t>リヨウシャ</t>
    </rPh>
    <rPh sb="143" eb="145">
      <t>ハイリョ</t>
    </rPh>
    <rPh sb="145" eb="146">
      <t>トウ</t>
    </rPh>
    <rPh sb="155" eb="157">
      <t>タイサク</t>
    </rPh>
    <rPh sb="157" eb="159">
      <t>ホウホウ</t>
    </rPh>
    <phoneticPr fontId="11"/>
  </si>
  <si>
    <t>楊重工事</t>
    <rPh sb="0" eb="4">
      <t>ヨウジュウコウジ</t>
    </rPh>
    <phoneticPr fontId="11"/>
  </si>
  <si>
    <t>室外機、室内機等の上げ下げを行うため、揚重機の設置が必要。</t>
    <rPh sb="0" eb="3">
      <t>シツガイキ</t>
    </rPh>
    <rPh sb="4" eb="7">
      <t>シツナイキ</t>
    </rPh>
    <rPh sb="7" eb="8">
      <t>トウ</t>
    </rPh>
    <rPh sb="9" eb="10">
      <t>ア</t>
    </rPh>
    <rPh sb="11" eb="12">
      <t>サ</t>
    </rPh>
    <rPh sb="14" eb="15">
      <t>オコナ</t>
    </rPh>
    <rPh sb="19" eb="22">
      <t>ヨウジュウキ</t>
    </rPh>
    <rPh sb="23" eb="25">
      <t>セッチ</t>
    </rPh>
    <rPh sb="26" eb="28">
      <t>ヒツヨウ</t>
    </rPh>
    <phoneticPr fontId="11"/>
  </si>
  <si>
    <t>隣接する道路から揚重を行う。</t>
    <rPh sb="4" eb="6">
      <t>ドウロ</t>
    </rPh>
    <rPh sb="11" eb="12">
      <t>オコナ</t>
    </rPh>
    <phoneticPr fontId="11"/>
  </si>
  <si>
    <t>入所者や通リハ利用者、道路通行者の安全を確保する必要がある。</t>
  </si>
  <si>
    <t xml:space="preserve">・クレーン車の設置場所
・作業時間帯（通リハ送迎等に支障がない時間を検討すること。）
・関係機関への手続（道路使用許可等、必要な手続きを行うこと。）
・安全確保（誘導員の配置等。）
</t>
    <rPh sb="5" eb="6">
      <t>シャ</t>
    </rPh>
    <rPh sb="7" eb="9">
      <t>セッチ</t>
    </rPh>
    <rPh sb="9" eb="11">
      <t>バショ</t>
    </rPh>
    <rPh sb="13" eb="18">
      <t>サギョウジカンタイ</t>
    </rPh>
    <rPh sb="19" eb="20">
      <t>ショ</t>
    </rPh>
    <rPh sb="21" eb="23">
      <t>ソウゲイ</t>
    </rPh>
    <rPh sb="23" eb="24">
      <t>トウ</t>
    </rPh>
    <rPh sb="25" eb="27">
      <t>シショウ</t>
    </rPh>
    <rPh sb="31" eb="33">
      <t>ジカン</t>
    </rPh>
    <rPh sb="34" eb="36">
      <t>ケントウ</t>
    </rPh>
    <rPh sb="44" eb="46">
      <t>カンケイ</t>
    </rPh>
    <rPh sb="46" eb="48">
      <t>キカン</t>
    </rPh>
    <rPh sb="50" eb="52">
      <t>テツヅキ</t>
    </rPh>
    <rPh sb="53" eb="55">
      <t>ドウロ</t>
    </rPh>
    <rPh sb="55" eb="57">
      <t>シヨウ</t>
    </rPh>
    <rPh sb="57" eb="59">
      <t>キョカ</t>
    </rPh>
    <rPh sb="59" eb="60">
      <t>ナド</t>
    </rPh>
    <rPh sb="61" eb="63">
      <t>ヒツヨウ</t>
    </rPh>
    <rPh sb="64" eb="66">
      <t>テツヅ</t>
    </rPh>
    <rPh sb="68" eb="69">
      <t>オコナ</t>
    </rPh>
    <rPh sb="76" eb="78">
      <t>アンゼン</t>
    </rPh>
    <rPh sb="78" eb="80">
      <t>カクホ</t>
    </rPh>
    <rPh sb="81" eb="84">
      <t>ユウドウイン</t>
    </rPh>
    <rPh sb="85" eb="87">
      <t>ハイチ</t>
    </rPh>
    <rPh sb="87" eb="88">
      <t>トウ</t>
    </rPh>
    <phoneticPr fontId="11"/>
  </si>
  <si>
    <t>外構工事
【補助対象外】</t>
    <rPh sb="0" eb="4">
      <t>ガイコウコウジ</t>
    </rPh>
    <rPh sb="6" eb="8">
      <t>ホジョ</t>
    </rPh>
    <rPh sb="8" eb="10">
      <t>タイショウ</t>
    </rPh>
    <rPh sb="10" eb="11">
      <t>ガイ</t>
    </rPh>
    <phoneticPr fontId="12"/>
  </si>
  <si>
    <t>正面玄関付近の舗装</t>
    <rPh sb="0" eb="2">
      <t>ショウメン</t>
    </rPh>
    <rPh sb="2" eb="4">
      <t>ゲンカン</t>
    </rPh>
    <rPh sb="4" eb="6">
      <t>フキン</t>
    </rPh>
    <phoneticPr fontId="12"/>
  </si>
  <si>
    <t>地震等の影響により、舗装ブロックの浮き沈みが激しい。</t>
    <rPh sb="0" eb="2">
      <t>ジシン</t>
    </rPh>
    <rPh sb="2" eb="3">
      <t>トウ</t>
    </rPh>
    <rPh sb="4" eb="6">
      <t>エイキョウ</t>
    </rPh>
    <rPh sb="10" eb="12">
      <t>ホソウ</t>
    </rPh>
    <rPh sb="17" eb="18">
      <t>ウ</t>
    </rPh>
    <rPh sb="19" eb="20">
      <t>シズ</t>
    </rPh>
    <rPh sb="22" eb="23">
      <t>ハゲ</t>
    </rPh>
    <phoneticPr fontId="12"/>
  </si>
  <si>
    <t>既設ブロックを撤去し再舗装する。</t>
    <rPh sb="0" eb="2">
      <t>キセツ</t>
    </rPh>
    <rPh sb="7" eb="9">
      <t>テッキョ</t>
    </rPh>
    <rPh sb="10" eb="11">
      <t>サイ</t>
    </rPh>
    <rPh sb="11" eb="13">
      <t>ホソウ</t>
    </rPh>
    <phoneticPr fontId="12"/>
  </si>
  <si>
    <t>正面玄関前の舗装工事のため、施設出入りの妨げとなる。</t>
    <rPh sb="0" eb="2">
      <t>ショウメン</t>
    </rPh>
    <rPh sb="2" eb="4">
      <t>ゲンカン</t>
    </rPh>
    <rPh sb="4" eb="5">
      <t>マエ</t>
    </rPh>
    <rPh sb="6" eb="8">
      <t>ホソウ</t>
    </rPh>
    <rPh sb="8" eb="10">
      <t>コウジ</t>
    </rPh>
    <rPh sb="14" eb="16">
      <t>シセツ</t>
    </rPh>
    <rPh sb="16" eb="18">
      <t>デイ</t>
    </rPh>
    <rPh sb="20" eb="21">
      <t>サマタ</t>
    </rPh>
    <phoneticPr fontId="12"/>
  </si>
  <si>
    <t xml:space="preserve">・作業時間帯（通リハ利用者等への影響が少ない時間を検討すること。）
・作業計画について（利用者や通行者への影響が少なくなるよう、作業区画等を計画すること。）
</t>
    <rPh sb="1" eb="3">
      <t>サギョウ</t>
    </rPh>
    <rPh sb="3" eb="5">
      <t>ジカン</t>
    </rPh>
    <rPh sb="5" eb="6">
      <t>タイ</t>
    </rPh>
    <rPh sb="7" eb="8">
      <t>ツウ</t>
    </rPh>
    <rPh sb="10" eb="13">
      <t>リヨウシャ</t>
    </rPh>
    <rPh sb="13" eb="14">
      <t>トウ</t>
    </rPh>
    <rPh sb="16" eb="18">
      <t>エイキョウ</t>
    </rPh>
    <rPh sb="19" eb="20">
      <t>スク</t>
    </rPh>
    <rPh sb="22" eb="24">
      <t>ジカン</t>
    </rPh>
    <rPh sb="25" eb="27">
      <t>ケントウ</t>
    </rPh>
    <rPh sb="35" eb="37">
      <t>サギョウ</t>
    </rPh>
    <rPh sb="37" eb="39">
      <t>ケイカク</t>
    </rPh>
    <rPh sb="44" eb="47">
      <t>リヨウシャ</t>
    </rPh>
    <rPh sb="48" eb="51">
      <t>ツウコウシャ</t>
    </rPh>
    <rPh sb="53" eb="55">
      <t>エイキョウ</t>
    </rPh>
    <rPh sb="56" eb="57">
      <t>スク</t>
    </rPh>
    <rPh sb="64" eb="66">
      <t>サギョウ</t>
    </rPh>
    <rPh sb="66" eb="68">
      <t>クカク</t>
    </rPh>
    <rPh sb="68" eb="69">
      <t>トウ</t>
    </rPh>
    <rPh sb="70" eb="72">
      <t>ケイカク</t>
    </rPh>
    <phoneticPr fontId="12"/>
  </si>
  <si>
    <t>改　修　場　所　　・　現　状</t>
    <rPh sb="0" eb="1">
      <t>アラタ</t>
    </rPh>
    <rPh sb="2" eb="3">
      <t>オサム</t>
    </rPh>
    <rPh sb="4" eb="5">
      <t>バ</t>
    </rPh>
    <rPh sb="6" eb="7">
      <t>ショ</t>
    </rPh>
    <rPh sb="11" eb="12">
      <t>ウツツ</t>
    </rPh>
    <rPh sb="13" eb="14">
      <t>ジョウ</t>
    </rPh>
    <phoneticPr fontId="2"/>
  </si>
  <si>
    <t>改　修　内　容</t>
    <rPh sb="0" eb="1">
      <t>アラタ</t>
    </rPh>
    <rPh sb="2" eb="3">
      <t>オサム</t>
    </rPh>
    <rPh sb="4" eb="5">
      <t>ナイ</t>
    </rPh>
    <rPh sb="6" eb="7">
      <t>カタチ</t>
    </rPh>
    <phoneticPr fontId="2"/>
  </si>
  <si>
    <t>（記載例）</t>
    <rPh sb="1" eb="3">
      <t>キサイ</t>
    </rPh>
    <rPh sb="3" eb="4">
      <t>レイ</t>
    </rPh>
    <phoneticPr fontId="2"/>
  </si>
  <si>
    <t>△△設計事務所</t>
    <rPh sb="2" eb="4">
      <t>セッケイ</t>
    </rPh>
    <rPh sb="4" eb="7">
      <t>ジムショ</t>
    </rPh>
    <phoneticPr fontId="2"/>
  </si>
  <si>
    <t>㈱□□建設</t>
    <rPh sb="3" eb="5">
      <t>ケンセツ</t>
    </rPh>
    <phoneticPr fontId="2"/>
  </si>
  <si>
    <t>△×設計事務所</t>
    <rPh sb="2" eb="4">
      <t>セッケイ</t>
    </rPh>
    <rPh sb="4" eb="7">
      <t>ジムショ</t>
    </rPh>
    <phoneticPr fontId="2"/>
  </si>
  <si>
    <t>㈱××サービス</t>
    <phoneticPr fontId="2"/>
  </si>
  <si>
    <t>㈱○○工務店</t>
    <rPh sb="3" eb="6">
      <t>コウムテン</t>
    </rPh>
    <phoneticPr fontId="2"/>
  </si>
  <si>
    <t>○○市　18,000,000</t>
    <rPh sb="2" eb="3">
      <t>シ</t>
    </rPh>
    <phoneticPr fontId="2"/>
  </si>
  <si>
    <t>現況写真（20枚程度）</t>
    <rPh sb="0" eb="2">
      <t>ゲンキョウ</t>
    </rPh>
    <rPh sb="2" eb="4">
      <t>シャシン</t>
    </rPh>
    <rPh sb="7" eb="8">
      <t>マイ</t>
    </rPh>
    <rPh sb="8" eb="10">
      <t>テイド</t>
    </rPh>
    <phoneticPr fontId="2"/>
  </si>
  <si>
    <t>a-6</t>
    <phoneticPr fontId="2"/>
  </si>
  <si>
    <t>a-7</t>
    <phoneticPr fontId="2"/>
  </si>
  <si>
    <t>a-8</t>
    <phoneticPr fontId="2"/>
  </si>
  <si>
    <t>介護医療院施設整備費補助事業</t>
    <rPh sb="0" eb="2">
      <t>カイゴ</t>
    </rPh>
    <rPh sb="2" eb="4">
      <t>イリョウ</t>
    </rPh>
    <rPh sb="4" eb="5">
      <t>イン</t>
    </rPh>
    <rPh sb="5" eb="7">
      <t>シセツ</t>
    </rPh>
    <rPh sb="7" eb="10">
      <t>セイビヒ</t>
    </rPh>
    <rPh sb="10" eb="12">
      <t>ホジョ</t>
    </rPh>
    <rPh sb="12" eb="14">
      <t>ジギョウ</t>
    </rPh>
    <phoneticPr fontId="2"/>
  </si>
  <si>
    <t>介護医療院○○
創設工事
(１ヶ年目)</t>
    <rPh sb="0" eb="2">
      <t>カイゴ</t>
    </rPh>
    <rPh sb="2" eb="4">
      <t>イリョウ</t>
    </rPh>
    <rPh sb="4" eb="5">
      <t>イン</t>
    </rPh>
    <rPh sb="8" eb="10">
      <t>ソウセツ</t>
    </rPh>
    <rPh sb="10" eb="12">
      <t>コウジ</t>
    </rPh>
    <rPh sb="16" eb="17">
      <t>ネン</t>
    </rPh>
    <rPh sb="17" eb="18">
      <t>メ</t>
    </rPh>
    <phoneticPr fontId="2"/>
  </si>
  <si>
    <t>介護医療院○○
創設工事
(２ヶ年目)</t>
    <rPh sb="0" eb="2">
      <t>カイゴ</t>
    </rPh>
    <rPh sb="2" eb="4">
      <t>イリョウ</t>
    </rPh>
    <rPh sb="4" eb="5">
      <t>イン</t>
    </rPh>
    <rPh sb="8" eb="10">
      <t>ソウセツ</t>
    </rPh>
    <rPh sb="10" eb="12">
      <t>コウジ</t>
    </rPh>
    <rPh sb="16" eb="17">
      <t>ネン</t>
    </rPh>
    <rPh sb="17" eb="18">
      <t>メ</t>
    </rPh>
    <phoneticPr fontId="2"/>
  </si>
  <si>
    <t>令和6年度</t>
    <rPh sb="0" eb="2">
      <t>レイワ</t>
    </rPh>
    <rPh sb="3" eb="5">
      <t>ネンド</t>
    </rPh>
    <phoneticPr fontId="2"/>
  </si>
  <si>
    <t>令和7年度</t>
    <rPh sb="0" eb="2">
      <t>レイワ</t>
    </rPh>
    <rPh sb="3" eb="5">
      <t>ネンド</t>
    </rPh>
    <phoneticPr fontId="2"/>
  </si>
  <si>
    <t>令和20年度</t>
    <rPh sb="0" eb="2">
      <t>レイワ</t>
    </rPh>
    <rPh sb="4" eb="6">
      <t>ネンド</t>
    </rPh>
    <phoneticPr fontId="2"/>
  </si>
  <si>
    <t>令和25年度</t>
    <rPh sb="0" eb="2">
      <t>レイワ</t>
    </rPh>
    <rPh sb="4" eb="6">
      <t>ネンド</t>
    </rPh>
    <phoneticPr fontId="2"/>
  </si>
  <si>
    <t>○○診療所
増築工事</t>
    <rPh sb="2" eb="5">
      <t>シンリョウジョ</t>
    </rPh>
    <rPh sb="6" eb="8">
      <t>ゾウチク</t>
    </rPh>
    <rPh sb="8" eb="10">
      <t>コウジ</t>
    </rPh>
    <phoneticPr fontId="2"/>
  </si>
  <si>
    <t>介護医療院○○
大規模改修工事</t>
    <rPh sb="0" eb="2">
      <t>カイゴ</t>
    </rPh>
    <rPh sb="2" eb="4">
      <t>イリョウ</t>
    </rPh>
    <rPh sb="4" eb="5">
      <t>イン</t>
    </rPh>
    <rPh sb="8" eb="11">
      <t>ダイキボ</t>
    </rPh>
    <rPh sb="11" eb="13">
      <t>カイシュウ</t>
    </rPh>
    <rPh sb="13" eb="15">
      <t>コウジ</t>
    </rPh>
    <phoneticPr fontId="2"/>
  </si>
  <si>
    <t>理由書</t>
    <rPh sb="0" eb="3">
      <t>リユウショ</t>
    </rPh>
    <phoneticPr fontId="2"/>
  </si>
  <si>
    <t>ユニット化改修</t>
    <rPh sb="4" eb="5">
      <t>カ</t>
    </rPh>
    <rPh sb="5" eb="7">
      <t>カイシュウ</t>
    </rPh>
    <phoneticPr fontId="2"/>
  </si>
  <si>
    <t>増床型改修</t>
    <rPh sb="0" eb="5">
      <t>ゾウショウガタカイシュウ</t>
    </rPh>
    <phoneticPr fontId="2"/>
  </si>
  <si>
    <t>増築</t>
  </si>
  <si>
    <t>増築</t>
    <phoneticPr fontId="2"/>
  </si>
  <si>
    <t>施 設 名</t>
    <rPh sb="0" eb="1">
      <t>シ</t>
    </rPh>
    <rPh sb="2" eb="3">
      <t>セツ</t>
    </rPh>
    <rPh sb="4" eb="5">
      <t>メイ</t>
    </rPh>
    <phoneticPr fontId="2"/>
  </si>
  <si>
    <t>開設日</t>
    <rPh sb="0" eb="3">
      <t>カイセツビ</t>
    </rPh>
    <phoneticPr fontId="2"/>
  </si>
  <si>
    <t>取壊日</t>
    <rPh sb="0" eb="2">
      <t>トリコワ</t>
    </rPh>
    <rPh sb="2" eb="3">
      <t>ビ</t>
    </rPh>
    <phoneticPr fontId="2"/>
  </si>
  <si>
    <t>総事業費</t>
    <rPh sb="0" eb="4">
      <t>ソウジギョウヒ</t>
    </rPh>
    <phoneticPr fontId="2"/>
  </si>
  <si>
    <t>円</t>
    <rPh sb="0" eb="1">
      <t>エン</t>
    </rPh>
    <phoneticPr fontId="2"/>
  </si>
  <si>
    <t>取壊時点での経過年数</t>
    <rPh sb="0" eb="2">
      <t>トリコワ</t>
    </rPh>
    <rPh sb="2" eb="4">
      <t>ジテン</t>
    </rPh>
    <rPh sb="6" eb="8">
      <t>ケイカ</t>
    </rPh>
    <rPh sb="8" eb="10">
      <t>ネンスウ</t>
    </rPh>
    <phoneticPr fontId="2"/>
  </si>
  <si>
    <t>耐用年数</t>
    <rPh sb="0" eb="2">
      <t>タイヨウ</t>
    </rPh>
    <rPh sb="2" eb="4">
      <t>ネンスウ</t>
    </rPh>
    <phoneticPr fontId="2"/>
  </si>
  <si>
    <t>年</t>
    <rPh sb="0" eb="1">
      <t>ネン</t>
    </rPh>
    <phoneticPr fontId="2"/>
  </si>
  <si>
    <t>経過
年数</t>
    <rPh sb="0" eb="2">
      <t>ケイカ</t>
    </rPh>
    <rPh sb="3" eb="5">
      <t>ネンスウ</t>
    </rPh>
    <phoneticPr fontId="2"/>
  </si>
  <si>
    <t>定額法</t>
    <rPh sb="0" eb="2">
      <t>テイガク</t>
    </rPh>
    <rPh sb="2" eb="3">
      <t>ホウ</t>
    </rPh>
    <phoneticPr fontId="2"/>
  </si>
  <si>
    <t>定率法（償却率4.5％）</t>
    <rPh sb="0" eb="2">
      <t>テイリツ</t>
    </rPh>
    <rPh sb="2" eb="3">
      <t>ホウ</t>
    </rPh>
    <rPh sb="4" eb="7">
      <t>ショウキャクリツ</t>
    </rPh>
    <phoneticPr fontId="2"/>
  </si>
  <si>
    <t>年償却額</t>
    <rPh sb="0" eb="1">
      <t>ネン</t>
    </rPh>
    <rPh sb="1" eb="4">
      <t>ショウキャクガク</t>
    </rPh>
    <phoneticPr fontId="2"/>
  </si>
  <si>
    <t>残存価格</t>
    <rPh sb="0" eb="2">
      <t>ザンゾン</t>
    </rPh>
    <rPh sb="2" eb="4">
      <t>カカク</t>
    </rPh>
    <phoneticPr fontId="2"/>
  </si>
  <si>
    <r>
      <t>特別養護老人ホーム☆☆苑（S52</t>
    </r>
    <r>
      <rPr>
        <sz val="11"/>
        <rFont val="ＭＳ Ｐゴシック"/>
        <family val="3"/>
        <charset val="128"/>
      </rPr>
      <t>創設）</t>
    </r>
    <rPh sb="16" eb="18">
      <t>ソウセツ</t>
    </rPh>
    <phoneticPr fontId="2"/>
  </si>
  <si>
    <r>
      <t>昭和52</t>
    </r>
    <r>
      <rPr>
        <sz val="11"/>
        <rFont val="ＭＳ Ｐゴシック"/>
        <family val="3"/>
        <charset val="128"/>
      </rPr>
      <t>年</t>
    </r>
    <rPh sb="0" eb="2">
      <t>ショウワ</t>
    </rPh>
    <rPh sb="4" eb="5">
      <t>ネン</t>
    </rPh>
    <phoneticPr fontId="2"/>
  </si>
  <si>
    <t>令和9年</t>
    <rPh sb="0" eb="1">
      <t>レイ</t>
    </rPh>
    <rPh sb="1" eb="2">
      <t>ワ</t>
    </rPh>
    <rPh sb="3" eb="4">
      <t>ネン</t>
    </rPh>
    <phoneticPr fontId="2"/>
  </si>
  <si>
    <t>49年</t>
    <rPh sb="2" eb="3">
      <t>ネン</t>
    </rPh>
    <phoneticPr fontId="2"/>
  </si>
  <si>
    <r>
      <t>特別養護老人ホーム☆☆苑（H7</t>
    </r>
    <r>
      <rPr>
        <sz val="11"/>
        <rFont val="ＭＳ Ｐゴシック"/>
        <family val="3"/>
        <charset val="128"/>
      </rPr>
      <t>増築）</t>
    </r>
    <rPh sb="15" eb="17">
      <t>ゾウチク</t>
    </rPh>
    <phoneticPr fontId="2"/>
  </si>
  <si>
    <t>増築部開設日</t>
    <rPh sb="0" eb="5">
      <t>ゾウチクブカイセツ</t>
    </rPh>
    <rPh sb="5" eb="6">
      <t>ビ</t>
    </rPh>
    <phoneticPr fontId="2"/>
  </si>
  <si>
    <t>平成7年</t>
    <rPh sb="0" eb="2">
      <t>ヘイセイ</t>
    </rPh>
    <rPh sb="3" eb="4">
      <t>ネン</t>
    </rPh>
    <phoneticPr fontId="2"/>
  </si>
  <si>
    <t>31年</t>
    <rPh sb="2" eb="3">
      <t>ネン</t>
    </rPh>
    <phoneticPr fontId="2"/>
  </si>
  <si>
    <t>特別養護老人ホーム☆☆苑（H10修繕）</t>
    <rPh sb="16" eb="18">
      <t>シュウゼン</t>
    </rPh>
    <phoneticPr fontId="2"/>
  </si>
  <si>
    <t>修繕完了日</t>
    <rPh sb="0" eb="2">
      <t>シュウゼン</t>
    </rPh>
    <rPh sb="2" eb="4">
      <t>カンリョウ</t>
    </rPh>
    <rPh sb="4" eb="5">
      <t>ビ</t>
    </rPh>
    <phoneticPr fontId="2"/>
  </si>
  <si>
    <t>平成11年</t>
    <rPh sb="0" eb="2">
      <t>ヘイセイ</t>
    </rPh>
    <rPh sb="4" eb="5">
      <t>ネン</t>
    </rPh>
    <phoneticPr fontId="2"/>
  </si>
  <si>
    <t>27年</t>
    <rPh sb="2" eb="3">
      <t>ネン</t>
    </rPh>
    <phoneticPr fontId="2"/>
  </si>
  <si>
    <t>&lt;充当額の算定&gt;</t>
    <rPh sb="1" eb="3">
      <t>ジュウトウ</t>
    </rPh>
    <rPh sb="3" eb="4">
      <t>ガク</t>
    </rPh>
    <rPh sb="5" eb="7">
      <t>サンテイ</t>
    </rPh>
    <phoneticPr fontId="2"/>
  </si>
  <si>
    <t>（１）残存価格</t>
    <rPh sb="3" eb="5">
      <t>ザンゾン</t>
    </rPh>
    <rPh sb="5" eb="7">
      <t>カカク</t>
    </rPh>
    <phoneticPr fontId="2"/>
  </si>
  <si>
    <t>・　・　・</t>
    <phoneticPr fontId="2"/>
  </si>
  <si>
    <t>①</t>
    <phoneticPr fontId="2"/>
  </si>
  <si>
    <t>（２）解体撤去費総事業費</t>
    <rPh sb="3" eb="5">
      <t>カイタイ</t>
    </rPh>
    <rPh sb="5" eb="7">
      <t>テッキョ</t>
    </rPh>
    <rPh sb="7" eb="8">
      <t>ヒ</t>
    </rPh>
    <rPh sb="8" eb="12">
      <t>ソウジギョウヒ</t>
    </rPh>
    <phoneticPr fontId="2"/>
  </si>
  <si>
    <t>②</t>
    <phoneticPr fontId="2"/>
  </si>
  <si>
    <t>（３）解体撤去工事費基準額</t>
    <rPh sb="3" eb="5">
      <t>カイタイ</t>
    </rPh>
    <rPh sb="5" eb="7">
      <t>テッキョ</t>
    </rPh>
    <rPh sb="7" eb="9">
      <t>コウジ</t>
    </rPh>
    <rPh sb="9" eb="10">
      <t>ヒ</t>
    </rPh>
    <rPh sb="10" eb="12">
      <t>キジュン</t>
    </rPh>
    <rPh sb="12" eb="13">
      <t>ガク</t>
    </rPh>
    <phoneticPr fontId="2"/>
  </si>
  <si>
    <t>③</t>
    <phoneticPr fontId="2"/>
  </si>
  <si>
    <t>（４）設置者実負担額〔②－③〕</t>
    <rPh sb="3" eb="5">
      <t>セッチ</t>
    </rPh>
    <rPh sb="5" eb="6">
      <t>シャ</t>
    </rPh>
    <rPh sb="6" eb="7">
      <t>ジツ</t>
    </rPh>
    <rPh sb="7" eb="9">
      <t>フタン</t>
    </rPh>
    <rPh sb="9" eb="10">
      <t>ガク</t>
    </rPh>
    <phoneticPr fontId="2"/>
  </si>
  <si>
    <t>④</t>
    <phoneticPr fontId="2"/>
  </si>
  <si>
    <t>うち国庫補助額</t>
    <rPh sb="2" eb="4">
      <t>コッコ</t>
    </rPh>
    <rPh sb="4" eb="6">
      <t>ホジョ</t>
    </rPh>
    <rPh sb="6" eb="7">
      <t>ガク</t>
    </rPh>
    <phoneticPr fontId="2"/>
  </si>
  <si>
    <t>（５）補助財産の国庫補助額</t>
    <rPh sb="3" eb="5">
      <t>ホジョ</t>
    </rPh>
    <rPh sb="5" eb="7">
      <t>ザイサン</t>
    </rPh>
    <rPh sb="8" eb="10">
      <t>コッコ</t>
    </rPh>
    <rPh sb="10" eb="12">
      <t>ホジョ</t>
    </rPh>
    <rPh sb="12" eb="13">
      <t>ガク</t>
    </rPh>
    <phoneticPr fontId="2"/>
  </si>
  <si>
    <t>(</t>
    <phoneticPr fontId="2"/>
  </si>
  <si>
    <t>）</t>
    <phoneticPr fontId="2"/>
  </si>
  <si>
    <t>合計</t>
    <rPh sb="0" eb="2">
      <t>ゴウケイ</t>
    </rPh>
    <phoneticPr fontId="2"/>
  </si>
  <si>
    <t>⑤</t>
    <phoneticPr fontId="2"/>
  </si>
  <si>
    <t>（６）補助財産の総事業費</t>
    <rPh sb="3" eb="5">
      <t>ホジョ</t>
    </rPh>
    <rPh sb="5" eb="7">
      <t>ザイサン</t>
    </rPh>
    <rPh sb="8" eb="12">
      <t>ソウジギョウヒ</t>
    </rPh>
    <phoneticPr fontId="2"/>
  </si>
  <si>
    <t>⑥</t>
    <phoneticPr fontId="2"/>
  </si>
  <si>
    <t>（７）建築費用充当額〔（①－④）×⑤／⑥〕</t>
    <rPh sb="3" eb="5">
      <t>ケンチク</t>
    </rPh>
    <rPh sb="5" eb="7">
      <t>ヒヨウ</t>
    </rPh>
    <rPh sb="7" eb="9">
      <t>ジュウトウ</t>
    </rPh>
    <rPh sb="9" eb="10">
      <t>ガク</t>
    </rPh>
    <phoneticPr fontId="2"/>
  </si>
  <si>
    <t>⑦※</t>
    <phoneticPr fontId="2"/>
  </si>
  <si>
    <t>　※　⑦＜0ならば、0とする。</t>
    <phoneticPr fontId="2"/>
  </si>
  <si>
    <t>「社会福祉施設等施設整備費（解体撤去工事費、仮設施設整備工事費）補助金にかかわる財産処分の</t>
    <rPh sb="1" eb="3">
      <t>シャカイ</t>
    </rPh>
    <rPh sb="3" eb="5">
      <t>フクシ</t>
    </rPh>
    <rPh sb="5" eb="7">
      <t>シセツ</t>
    </rPh>
    <rPh sb="7" eb="8">
      <t>トウ</t>
    </rPh>
    <rPh sb="8" eb="10">
      <t>シセツ</t>
    </rPh>
    <rPh sb="10" eb="13">
      <t>セイビヒ</t>
    </rPh>
    <rPh sb="14" eb="16">
      <t>カイタイ</t>
    </rPh>
    <rPh sb="16" eb="18">
      <t>テッキョ</t>
    </rPh>
    <rPh sb="18" eb="20">
      <t>コウジ</t>
    </rPh>
    <rPh sb="20" eb="21">
      <t>ヒ</t>
    </rPh>
    <rPh sb="22" eb="24">
      <t>カセツ</t>
    </rPh>
    <rPh sb="24" eb="26">
      <t>シセツ</t>
    </rPh>
    <rPh sb="26" eb="28">
      <t>セイビ</t>
    </rPh>
    <rPh sb="28" eb="31">
      <t>コウジヒ</t>
    </rPh>
    <rPh sb="32" eb="35">
      <t>ホジョキン</t>
    </rPh>
    <rPh sb="40" eb="42">
      <t>ザイサン</t>
    </rPh>
    <rPh sb="42" eb="44">
      <t>ショブン</t>
    </rPh>
    <phoneticPr fontId="2"/>
  </si>
  <si>
    <t>取扱いについて」</t>
    <phoneticPr fontId="2"/>
  </si>
  <si>
    <t>特別養護老人ホーム☆☆苑</t>
    <rPh sb="0" eb="6">
      <t>トクベツヨウゴロウジン</t>
    </rPh>
    <rPh sb="11" eb="12">
      <t>ソノ</t>
    </rPh>
    <phoneticPr fontId="2"/>
  </si>
  <si>
    <t>S52創設</t>
    <rPh sb="3" eb="5">
      <t>ソウセツ</t>
    </rPh>
    <phoneticPr fontId="2"/>
  </si>
  <si>
    <t>H7増築</t>
    <rPh sb="2" eb="4">
      <t>ゾウチク</t>
    </rPh>
    <phoneticPr fontId="2"/>
  </si>
  <si>
    <t>H11修繕</t>
    <rPh sb="3" eb="5">
      <t>シュウゼン</t>
    </rPh>
    <phoneticPr fontId="2"/>
  </si>
  <si>
    <t>評　　価　　調　　書</t>
    <rPh sb="0" eb="1">
      <t>ヒョウ</t>
    </rPh>
    <rPh sb="3" eb="4">
      <t>アタイ</t>
    </rPh>
    <rPh sb="6" eb="7">
      <t>チョウ</t>
    </rPh>
    <rPh sb="9" eb="10">
      <t>ショ</t>
    </rPh>
    <phoneticPr fontId="2"/>
  </si>
  <si>
    <t>施設名</t>
    <rPh sb="0" eb="2">
      <t>シセツ</t>
    </rPh>
    <rPh sb="2" eb="3">
      <t>メイ</t>
    </rPh>
    <phoneticPr fontId="2"/>
  </si>
  <si>
    <t>法人名</t>
    <rPh sb="0" eb="2">
      <t>ホウジン</t>
    </rPh>
    <rPh sb="2" eb="3">
      <t>メイ</t>
    </rPh>
    <phoneticPr fontId="2"/>
  </si>
  <si>
    <t>施設概要</t>
    <rPh sb="0" eb="2">
      <t>シセツ</t>
    </rPh>
    <rPh sb="2" eb="4">
      <t>ガイヨウ</t>
    </rPh>
    <phoneticPr fontId="2"/>
  </si>
  <si>
    <t>区　分</t>
    <rPh sb="0" eb="1">
      <t>ク</t>
    </rPh>
    <rPh sb="2" eb="3">
      <t>ブン</t>
    </rPh>
    <phoneticPr fontId="2"/>
  </si>
  <si>
    <t>建設年度</t>
    <rPh sb="0" eb="2">
      <t>ケンセツ</t>
    </rPh>
    <rPh sb="2" eb="4">
      <t>ネンド</t>
    </rPh>
    <phoneticPr fontId="2"/>
  </si>
  <si>
    <t>面積（㎡）</t>
    <rPh sb="0" eb="2">
      <t>メンセキ</t>
    </rPh>
    <phoneticPr fontId="2"/>
  </si>
  <si>
    <t>総事業費（円）</t>
    <rPh sb="0" eb="4">
      <t>ソウジギョウヒ</t>
    </rPh>
    <rPh sb="5" eb="6">
      <t>エン</t>
    </rPh>
    <phoneticPr fontId="2"/>
  </si>
  <si>
    <t>補助の有無</t>
    <rPh sb="0" eb="2">
      <t>ホジョ</t>
    </rPh>
    <rPh sb="3" eb="5">
      <t>ウム</t>
    </rPh>
    <phoneticPr fontId="2"/>
  </si>
  <si>
    <t>都、国補助金（円）</t>
    <rPh sb="0" eb="1">
      <t>ト</t>
    </rPh>
    <rPh sb="2" eb="3">
      <t>クニ</t>
    </rPh>
    <rPh sb="3" eb="6">
      <t>ホジョキン</t>
    </rPh>
    <rPh sb="7" eb="8">
      <t>エン</t>
    </rPh>
    <phoneticPr fontId="2"/>
  </si>
  <si>
    <t>合　計</t>
    <rPh sb="0" eb="1">
      <t>ゴウ</t>
    </rPh>
    <rPh sb="2" eb="3">
      <t>ケイ</t>
    </rPh>
    <phoneticPr fontId="2"/>
  </si>
  <si>
    <t>特別養護老人ホーム○○苑</t>
    <rPh sb="0" eb="2">
      <t>トクベツ</t>
    </rPh>
    <rPh sb="2" eb="4">
      <t>ヨウゴ</t>
    </rPh>
    <rPh sb="4" eb="6">
      <t>ロウジン</t>
    </rPh>
    <rPh sb="11" eb="12">
      <t>エン</t>
    </rPh>
    <phoneticPr fontId="2"/>
  </si>
  <si>
    <t>社会福祉法人☆☆会</t>
    <rPh sb="0" eb="2">
      <t>シャカイ</t>
    </rPh>
    <rPh sb="2" eb="4">
      <t>フクシ</t>
    </rPh>
    <rPh sb="4" eb="6">
      <t>ホウジン</t>
    </rPh>
    <rPh sb="8" eb="9">
      <t>カイ</t>
    </rPh>
    <phoneticPr fontId="2"/>
  </si>
  <si>
    <t>創設</t>
    <rPh sb="0" eb="2">
      <t>ソウセツ</t>
    </rPh>
    <phoneticPr fontId="2"/>
  </si>
  <si>
    <t>昭和52年度</t>
    <rPh sb="0" eb="2">
      <t>ショウワ</t>
    </rPh>
    <rPh sb="4" eb="5">
      <t>ネン</t>
    </rPh>
    <rPh sb="5" eb="6">
      <t>ド</t>
    </rPh>
    <phoneticPr fontId="2"/>
  </si>
  <si>
    <t>有（国・都）</t>
    <rPh sb="0" eb="1">
      <t>アリ</t>
    </rPh>
    <rPh sb="2" eb="3">
      <t>クニ</t>
    </rPh>
    <rPh sb="4" eb="5">
      <t>ト</t>
    </rPh>
    <phoneticPr fontId="2"/>
  </si>
  <si>
    <t>平成7年度</t>
    <rPh sb="0" eb="2">
      <t>ヘイセイ</t>
    </rPh>
    <rPh sb="3" eb="5">
      <t>ネンド</t>
    </rPh>
    <phoneticPr fontId="2"/>
  </si>
  <si>
    <t>修繕</t>
    <rPh sb="0" eb="2">
      <t>シュウゼン</t>
    </rPh>
    <phoneticPr fontId="2"/>
  </si>
  <si>
    <t>平成11年度</t>
    <rPh sb="0" eb="2">
      <t>ヘイセイ</t>
    </rPh>
    <rPh sb="4" eb="6">
      <t>ネンド</t>
    </rPh>
    <phoneticPr fontId="2"/>
  </si>
  <si>
    <t xml:space="preserve">
備考
</t>
    <rPh sb="1" eb="3">
      <t>ビコウ</t>
    </rPh>
    <phoneticPr fontId="2"/>
  </si>
  <si>
    <t>令和○○年度</t>
    <rPh sb="0" eb="1">
      <t>レイ</t>
    </rPh>
    <rPh sb="1" eb="2">
      <t>ワ</t>
    </rPh>
    <rPh sb="4" eb="6">
      <t>ネンド</t>
    </rPh>
    <phoneticPr fontId="2"/>
  </si>
  <si>
    <t>調理室改修工事</t>
    <rPh sb="0" eb="3">
      <t>チョウリシツ</t>
    </rPh>
    <rPh sb="3" eb="5">
      <t>カイシュウ</t>
    </rPh>
    <rPh sb="5" eb="7">
      <t>コウジ</t>
    </rPh>
    <phoneticPr fontId="2"/>
  </si>
  <si>
    <t>約○○○円</t>
    <rPh sb="0" eb="1">
      <t>ヤク</t>
    </rPh>
    <rPh sb="4" eb="5">
      <t>エン</t>
    </rPh>
    <phoneticPr fontId="2"/>
  </si>
  <si>
    <t>水道管交換工事</t>
    <rPh sb="0" eb="3">
      <t>スイドウカン</t>
    </rPh>
    <rPh sb="3" eb="5">
      <t>コウカン</t>
    </rPh>
    <rPh sb="5" eb="7">
      <t>コウジ</t>
    </rPh>
    <phoneticPr fontId="2"/>
  </si>
  <si>
    <t>介護医療院○○床の張り替え・排水溝改修</t>
    <rPh sb="0" eb="2">
      <t>カイゴ</t>
    </rPh>
    <rPh sb="2" eb="4">
      <t>イリョウ</t>
    </rPh>
    <rPh sb="4" eb="5">
      <t>イン</t>
    </rPh>
    <rPh sb="7" eb="8">
      <t>ユカ</t>
    </rPh>
    <rPh sb="9" eb="10">
      <t>ハ</t>
    </rPh>
    <rPh sb="11" eb="12">
      <t>カ</t>
    </rPh>
    <rPh sb="14" eb="16">
      <t>ハイスイ</t>
    </rPh>
    <rPh sb="16" eb="17">
      <t>ミゾ</t>
    </rPh>
    <rPh sb="17" eb="19">
      <t>カイシュウ</t>
    </rPh>
    <phoneticPr fontId="2"/>
  </si>
  <si>
    <t>介護医療院○○併設診療所経年劣化等による交換</t>
    <rPh sb="0" eb="2">
      <t>カイゴ</t>
    </rPh>
    <rPh sb="2" eb="4">
      <t>イリョウ</t>
    </rPh>
    <rPh sb="4" eb="5">
      <t>イン</t>
    </rPh>
    <rPh sb="7" eb="9">
      <t>ヘイセツ</t>
    </rPh>
    <rPh sb="9" eb="12">
      <t>シンリョウジョ</t>
    </rPh>
    <rPh sb="12" eb="14">
      <t>ケイネン</t>
    </rPh>
    <rPh sb="14" eb="16">
      <t>レッカ</t>
    </rPh>
    <rPh sb="16" eb="17">
      <t>トウ</t>
    </rPh>
    <rPh sb="20" eb="22">
      <t>コウカン</t>
    </rPh>
    <phoneticPr fontId="2"/>
  </si>
  <si>
    <t>改築等理由書</t>
    <rPh sb="0" eb="2">
      <t>カイチク</t>
    </rPh>
    <rPh sb="2" eb="3">
      <t>トウ</t>
    </rPh>
    <rPh sb="3" eb="5">
      <t>リユウ</t>
    </rPh>
    <rPh sb="5" eb="6">
      <t>ショ</t>
    </rPh>
    <phoneticPr fontId="2"/>
  </si>
  <si>
    <t>医療施設近代化施設整備事業</t>
    <rPh sb="0" eb="2">
      <t>イリョウ</t>
    </rPh>
    <rPh sb="2" eb="4">
      <t>シセツ</t>
    </rPh>
    <rPh sb="4" eb="7">
      <t>キンダイカ</t>
    </rPh>
    <rPh sb="7" eb="9">
      <t>シセツ</t>
    </rPh>
    <rPh sb="9" eb="11">
      <t>セイビ</t>
    </rPh>
    <rPh sb="11" eb="13">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</si>
</sst>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quot;月より１年間&quot;"/>
    <numFmt numFmtId="177" formatCode="General&quot;年&quot;"/>
    <numFmt numFmtId="178" formatCode="0.0000000%"/>
    <numFmt numFmtId="179" formatCode="&quot;昭和&quot;0&quot;年度&quot;"/>
    <numFmt numFmtId="180" formatCode="0.00&quot;㎡&quot;"/>
    <numFmt numFmtId="181" formatCode="#,##0&quot;円&quot;"/>
  </numFmts>
  <fonts count="23"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1"/>
      <color indexed="10"/>
      <name val="ＭＳ Ｐゴシック"/>
      <family val="3"/>
      <charset val="128"/>
    </font>
    <font>
      <sz val="12"/>
      <name val="ＭＳ Ｐゴシック"/>
      <family val="3"/>
      <charset val="128"/>
    </font>
    <font>
      <b/>
      <sz val="14"/>
      <name val="ＭＳ Ｐゴシック"/>
      <family val="3"/>
      <charset val="128"/>
    </font>
    <font>
      <b/>
      <sz val="24"/>
      <name val="ＭＳ Ｐゴシック"/>
      <family val="3"/>
      <charset val="128"/>
    </font>
    <font>
      <sz val="11"/>
      <name val="ＭＳ Ｐゴシック"/>
      <family val="3"/>
      <charset val="128"/>
    </font>
    <font>
      <sz val="14"/>
      <color indexed="10"/>
      <name val="ＭＳ Ｐゴシック"/>
      <family val="3"/>
      <charset val="128"/>
    </font>
    <font>
      <sz val="22"/>
      <name val="ＭＳ Ｐゴシック"/>
      <family val="3"/>
      <charset val="128"/>
    </font>
    <font>
      <sz val="6"/>
      <name val="ＭＳ Ｐゴシック"/>
      <family val="3"/>
      <charset val="128"/>
    </font>
    <font>
      <sz val="12"/>
      <color indexed="8"/>
      <name val="HG丸ｺﾞｼｯｸM-PRO"/>
      <family val="3"/>
      <charset val="128"/>
    </font>
    <font>
      <sz val="10"/>
      <name val="HG丸ｺﾞｼｯｸM-PRO"/>
      <family val="3"/>
      <charset val="128"/>
    </font>
    <font>
      <sz val="16"/>
      <name val="ＭＳ Ｐゴシック"/>
      <family val="3"/>
      <charset val="128"/>
    </font>
    <font>
      <sz val="18"/>
      <color theme="1"/>
      <name val="ＭＳ ゴシック"/>
      <family val="3"/>
      <charset val="128"/>
    </font>
    <font>
      <sz val="11"/>
      <color theme="1"/>
      <name val="HG丸ｺﾞｼｯｸM-PRO"/>
      <family val="3"/>
      <charset val="128"/>
    </font>
    <font>
      <sz val="12"/>
      <color theme="1"/>
      <name val="HG丸ｺﾞｼｯｸM-PRO"/>
      <family val="3"/>
      <charset val="128"/>
    </font>
    <font>
      <sz val="10.5"/>
      <color theme="1"/>
      <name val="HG丸ｺﾞｼｯｸM-PRO"/>
      <family val="3"/>
      <charset val="128"/>
    </font>
    <font>
      <sz val="10"/>
      <color theme="1"/>
      <name val="HG丸ｺﾞｼｯｸM-PRO"/>
      <family val="3"/>
      <charset val="128"/>
    </font>
    <font>
      <sz val="18"/>
      <name val="ＭＳ Ｐゴシック"/>
      <family val="3"/>
      <charset val="128"/>
    </font>
    <font>
      <u/>
      <sz val="11"/>
      <color theme="10"/>
      <name val="ＭＳ Ｐゴシック"/>
      <family val="3"/>
      <charset val="128"/>
    </font>
    <font>
      <u/>
      <sz val="12"/>
      <color theme="10"/>
      <name val="ＭＳ Ｐゴシック"/>
      <family val="3"/>
      <charset val="128"/>
    </font>
  </fonts>
  <fills count="4">
    <fill>
      <patternFill patternType="none"/>
    </fill>
    <fill>
      <patternFill patternType="gray125"/>
    </fill>
    <fill>
      <patternFill patternType="solid">
        <fgColor indexed="47"/>
        <bgColor indexed="64"/>
      </patternFill>
    </fill>
    <fill>
      <patternFill patternType="solid">
        <fgColor indexed="22"/>
        <bgColor indexed="64"/>
      </patternFill>
    </fill>
  </fills>
  <borders count="56">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diagonalDown="1">
      <left style="medium">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right/>
      <top style="hair">
        <color indexed="64"/>
      </top>
      <bottom/>
      <diagonal/>
    </border>
    <border>
      <left/>
      <right style="thin">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21" fillId="0" borderId="0" applyNumberFormat="0" applyFill="0" applyBorder="0" applyAlignment="0" applyProtection="0">
      <alignment vertical="center"/>
    </xf>
  </cellStyleXfs>
  <cellXfs count="260">
    <xf numFmtId="0" fontId="0" fillId="0" borderId="0" xfId="0">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shrinkToFit="1"/>
    </xf>
    <xf numFmtId="0" fontId="4" fillId="0" borderId="0" xfId="0" applyFont="1" applyAlignment="1">
      <alignment vertical="center" shrinkToFit="1"/>
    </xf>
    <xf numFmtId="0" fontId="5" fillId="0" borderId="1" xfId="0" applyFont="1" applyBorder="1">
      <alignment vertical="center"/>
    </xf>
    <xf numFmtId="0" fontId="5" fillId="0" borderId="0" xfId="0" applyFont="1">
      <alignment vertical="center"/>
    </xf>
    <xf numFmtId="0" fontId="4" fillId="0" borderId="4" xfId="0" applyFont="1" applyBorder="1" applyAlignment="1">
      <alignment horizontal="center" vertical="center" shrinkToFit="1"/>
    </xf>
    <xf numFmtId="0" fontId="8" fillId="0" borderId="0" xfId="0" applyFont="1">
      <alignment vertical="center"/>
    </xf>
    <xf numFmtId="0" fontId="8" fillId="0" borderId="4" xfId="0" applyFont="1" applyBorder="1" applyAlignment="1">
      <alignment horizontal="center" vertical="center"/>
    </xf>
    <xf numFmtId="0" fontId="8" fillId="0" borderId="4" xfId="0" applyFont="1" applyBorder="1">
      <alignment vertical="center"/>
    </xf>
    <xf numFmtId="0" fontId="8" fillId="0" borderId="0" xfId="0" applyFont="1" applyAlignment="1">
      <alignment horizontal="center" vertical="center"/>
    </xf>
    <xf numFmtId="0" fontId="3" fillId="0" borderId="0" xfId="0" applyFont="1" applyAlignment="1">
      <alignment horizontal="left" vertical="top" wrapText="1"/>
    </xf>
    <xf numFmtId="0" fontId="3" fillId="0" borderId="0" xfId="0" applyFont="1">
      <alignment vertical="center"/>
    </xf>
    <xf numFmtId="0" fontId="9" fillId="0" borderId="0" xfId="0" applyFont="1" applyAlignment="1">
      <alignment vertical="center" shrinkToFit="1"/>
    </xf>
    <xf numFmtId="0" fontId="3" fillId="0" borderId="0" xfId="0" applyFont="1" applyAlignment="1">
      <alignment horizontal="center" vertical="center"/>
    </xf>
    <xf numFmtId="0" fontId="5" fillId="0" borderId="0" xfId="0" applyFont="1" applyAlignment="1">
      <alignment vertical="center" wrapText="1"/>
    </xf>
    <xf numFmtId="0" fontId="5" fillId="0" borderId="5" xfId="0" applyFont="1" applyBorder="1" applyAlignment="1">
      <alignment horizontal="center" vertical="center"/>
    </xf>
    <xf numFmtId="0" fontId="0" fillId="0" borderId="0" xfId="0" applyAlignment="1">
      <alignment horizontal="right" vertical="center"/>
    </xf>
    <xf numFmtId="0" fontId="0" fillId="0" borderId="9" xfId="0" applyBorder="1" applyAlignment="1">
      <alignment horizontal="center" vertical="center"/>
    </xf>
    <xf numFmtId="0" fontId="0" fillId="0" borderId="22" xfId="0" applyBorder="1" applyAlignment="1">
      <alignment horizontal="center" vertical="center"/>
    </xf>
    <xf numFmtId="38" fontId="1" fillId="0" borderId="22" xfId="1" applyFont="1" applyBorder="1" applyAlignment="1">
      <alignment horizontal="right" vertical="center" wrapText="1"/>
    </xf>
    <xf numFmtId="38" fontId="1" fillId="0" borderId="9" xfId="1" applyFont="1" applyBorder="1" applyAlignment="1">
      <alignment horizontal="right" vertical="center" wrapText="1"/>
    </xf>
    <xf numFmtId="0" fontId="0" fillId="0" borderId="9" xfId="0" applyBorder="1" applyAlignment="1">
      <alignment vertical="center" wrapText="1"/>
    </xf>
    <xf numFmtId="0" fontId="0" fillId="0" borderId="9" xfId="0" applyBorder="1" applyAlignment="1">
      <alignment horizontal="right" vertical="center" wrapText="1"/>
    </xf>
    <xf numFmtId="0" fontId="0" fillId="0" borderId="0" xfId="0" applyAlignment="1">
      <alignment horizontal="center" vertical="center"/>
    </xf>
    <xf numFmtId="0" fontId="1" fillId="0" borderId="0" xfId="2"/>
    <xf numFmtId="0" fontId="1" fillId="0" borderId="9" xfId="2" applyBorder="1" applyAlignment="1">
      <alignment horizontal="center" vertical="center"/>
    </xf>
    <xf numFmtId="0" fontId="1" fillId="0" borderId="0" xfId="2" applyAlignment="1">
      <alignment horizontal="center" vertical="center"/>
    </xf>
    <xf numFmtId="0" fontId="0" fillId="0" borderId="9" xfId="2" applyFont="1" applyBorder="1" applyAlignment="1">
      <alignment horizontal="center" vertical="center" shrinkToFit="1"/>
    </xf>
    <xf numFmtId="0" fontId="1" fillId="0" borderId="9" xfId="2" applyBorder="1" applyAlignment="1">
      <alignment horizontal="center" vertical="center" wrapText="1"/>
    </xf>
    <xf numFmtId="0" fontId="0" fillId="0" borderId="20" xfId="0" applyBorder="1">
      <alignment vertical="center"/>
    </xf>
    <xf numFmtId="0" fontId="0" fillId="0" borderId="27" xfId="0" applyBorder="1">
      <alignment vertical="center"/>
    </xf>
    <xf numFmtId="0" fontId="0" fillId="0" borderId="21" xfId="0" applyBorder="1">
      <alignment vertical="center"/>
    </xf>
    <xf numFmtId="0" fontId="0" fillId="0" borderId="28" xfId="0" applyBorder="1">
      <alignment vertical="center"/>
    </xf>
    <xf numFmtId="0" fontId="0" fillId="0" borderId="29" xfId="0" applyBorder="1">
      <alignment vertical="center"/>
    </xf>
    <xf numFmtId="0" fontId="0" fillId="0" borderId="23" xfId="0" applyBorder="1">
      <alignment vertical="center"/>
    </xf>
    <xf numFmtId="0" fontId="0" fillId="0" borderId="15" xfId="0" applyBorder="1">
      <alignment vertical="center"/>
    </xf>
    <xf numFmtId="0" fontId="0" fillId="0" borderId="24" xfId="0" applyBorder="1">
      <alignment vertical="center"/>
    </xf>
    <xf numFmtId="0" fontId="16" fillId="0" borderId="0" xfId="0" applyFont="1" applyAlignment="1"/>
    <xf numFmtId="0" fontId="17" fillId="0" borderId="9" xfId="0" applyFont="1" applyBorder="1" applyAlignment="1">
      <alignment horizontal="center" vertical="center" wrapText="1"/>
    </xf>
    <xf numFmtId="0" fontId="18" fillId="0" borderId="9" xfId="0" applyFont="1" applyBorder="1" applyAlignment="1">
      <alignment horizontal="left" vertical="top" wrapText="1"/>
    </xf>
    <xf numFmtId="0" fontId="16" fillId="0" borderId="0" xfId="0" applyFont="1" applyAlignment="1">
      <alignment vertical="top"/>
    </xf>
    <xf numFmtId="0" fontId="19" fillId="0" borderId="9" xfId="0" applyFont="1" applyBorder="1" applyAlignment="1">
      <alignment horizontal="center" vertical="center" wrapText="1"/>
    </xf>
    <xf numFmtId="0" fontId="19" fillId="0" borderId="9" xfId="0" applyFont="1" applyBorder="1" applyAlignment="1">
      <alignment horizontal="left" vertical="top" wrapText="1"/>
    </xf>
    <xf numFmtId="0" fontId="13" fillId="0" borderId="9" xfId="0" applyFont="1" applyBorder="1" applyAlignment="1">
      <alignment horizontal="left" vertical="top" wrapText="1"/>
    </xf>
    <xf numFmtId="0" fontId="14" fillId="0" borderId="0" xfId="0" applyFont="1" applyAlignment="1"/>
    <xf numFmtId="0" fontId="0" fillId="0" borderId="0" xfId="0" applyAlignment="1"/>
    <xf numFmtId="0" fontId="0" fillId="0" borderId="30" xfId="0" applyBorder="1" applyAlignment="1">
      <alignment horizontal="center" vertical="center"/>
    </xf>
    <xf numFmtId="0" fontId="0" fillId="0" borderId="26" xfId="0" applyBorder="1" applyAlignment="1"/>
    <xf numFmtId="0" fontId="0" fillId="0" borderId="22" xfId="0" applyBorder="1" applyAlignment="1"/>
    <xf numFmtId="0" fontId="5" fillId="0" borderId="0" xfId="0" applyFont="1" applyAlignment="1">
      <alignment horizontal="center" vertical="center"/>
    </xf>
    <xf numFmtId="0" fontId="5" fillId="0" borderId="13" xfId="0" applyFont="1" applyBorder="1" applyAlignment="1">
      <alignment horizontal="center" vertical="center"/>
    </xf>
    <xf numFmtId="0" fontId="5" fillId="0" borderId="19" xfId="0" applyFont="1" applyBorder="1" applyAlignment="1">
      <alignment horizontal="center" vertical="center"/>
    </xf>
    <xf numFmtId="0" fontId="0" fillId="0" borderId="0" xfId="0" applyAlignment="1">
      <alignment horizontal="left" vertical="center"/>
    </xf>
    <xf numFmtId="0" fontId="14" fillId="0" borderId="15" xfId="0" applyFont="1" applyBorder="1" applyAlignment="1">
      <alignment horizontal="center" vertical="center"/>
    </xf>
    <xf numFmtId="176" fontId="0" fillId="0" borderId="0" xfId="0" applyNumberFormat="1" applyAlignment="1">
      <alignment horizontal="left" vertical="center"/>
    </xf>
    <xf numFmtId="0" fontId="0" fillId="0" borderId="19" xfId="0" applyBorder="1">
      <alignment vertical="center"/>
    </xf>
    <xf numFmtId="0" fontId="0" fillId="0" borderId="13" xfId="0" applyBorder="1">
      <alignment vertical="center"/>
    </xf>
    <xf numFmtId="0" fontId="0" fillId="0" borderId="18" xfId="0" applyBorder="1">
      <alignment vertical="center"/>
    </xf>
    <xf numFmtId="0" fontId="1" fillId="0" borderId="0" xfId="0" applyFont="1" applyAlignment="1">
      <alignment horizontal="center" vertical="center" shrinkToFit="1"/>
    </xf>
    <xf numFmtId="0" fontId="1" fillId="0" borderId="0" xfId="0" applyFont="1" applyAlignment="1">
      <alignment vertical="center" shrinkToFit="1"/>
    </xf>
    <xf numFmtId="56" fontId="1" fillId="0" borderId="15" xfId="0" applyNumberFormat="1" applyFont="1" applyBorder="1" applyAlignment="1">
      <alignment horizontal="center" vertical="center"/>
    </xf>
    <xf numFmtId="0" fontId="1" fillId="0" borderId="0" xfId="0" applyFont="1">
      <alignment vertical="center"/>
    </xf>
    <xf numFmtId="0" fontId="1" fillId="0" borderId="0" xfId="0" applyFont="1" applyAlignment="1">
      <alignment horizontal="center" vertical="center"/>
    </xf>
    <xf numFmtId="177" fontId="1" fillId="0" borderId="15" xfId="0" applyNumberFormat="1" applyFont="1" applyBorder="1" applyAlignment="1">
      <alignment horizontal="center" vertical="center"/>
    </xf>
    <xf numFmtId="0" fontId="0" fillId="0" borderId="38" xfId="0" applyBorder="1" applyAlignment="1">
      <alignment horizontal="center" vertical="center" shrinkToFit="1"/>
    </xf>
    <xf numFmtId="0" fontId="0" fillId="0" borderId="39" xfId="0" applyBorder="1" applyAlignment="1">
      <alignment horizontal="center" vertical="center" shrinkToFit="1"/>
    </xf>
    <xf numFmtId="0" fontId="0" fillId="0" borderId="40" xfId="0" applyBorder="1" applyAlignment="1">
      <alignment horizontal="right" vertical="center"/>
    </xf>
    <xf numFmtId="0" fontId="0" fillId="0" borderId="22" xfId="0" applyBorder="1" applyAlignment="1">
      <alignment horizontal="right" vertical="center"/>
    </xf>
    <xf numFmtId="38" fontId="0" fillId="0" borderId="41" xfId="0" applyNumberFormat="1" applyBorder="1" applyAlignment="1">
      <alignment horizontal="right" vertical="center"/>
    </xf>
    <xf numFmtId="0" fontId="0" fillId="0" borderId="34" xfId="0" applyBorder="1">
      <alignment vertical="center"/>
    </xf>
    <xf numFmtId="38" fontId="1" fillId="0" borderId="35" xfId="1" applyBorder="1">
      <alignment vertical="center"/>
    </xf>
    <xf numFmtId="38" fontId="1" fillId="0" borderId="36" xfId="1" applyBorder="1">
      <alignment vertical="center"/>
    </xf>
    <xf numFmtId="0" fontId="0" fillId="0" borderId="8" xfId="0" applyBorder="1">
      <alignment vertical="center"/>
    </xf>
    <xf numFmtId="38" fontId="1" fillId="0" borderId="9" xfId="1" applyBorder="1">
      <alignment vertical="center"/>
    </xf>
    <xf numFmtId="38" fontId="1" fillId="0" borderId="9" xfId="1" applyBorder="1" applyAlignment="1">
      <alignment horizontal="right" vertical="center"/>
    </xf>
    <xf numFmtId="38" fontId="1" fillId="0" borderId="42" xfId="1" applyBorder="1" applyAlignment="1">
      <alignment horizontal="right" vertical="center"/>
    </xf>
    <xf numFmtId="38" fontId="1" fillId="0" borderId="42" xfId="1" applyBorder="1">
      <alignment vertical="center"/>
    </xf>
    <xf numFmtId="0" fontId="0" fillId="0" borderId="43" xfId="0" applyBorder="1">
      <alignment vertical="center"/>
    </xf>
    <xf numFmtId="38" fontId="1" fillId="0" borderId="25" xfId="1" applyBorder="1">
      <alignment vertical="center"/>
    </xf>
    <xf numFmtId="38" fontId="1" fillId="0" borderId="44" xfId="1" applyBorder="1">
      <alignment vertical="center"/>
    </xf>
    <xf numFmtId="38" fontId="1" fillId="0" borderId="9" xfId="1" applyFill="1" applyBorder="1">
      <alignment vertical="center"/>
    </xf>
    <xf numFmtId="38" fontId="1" fillId="0" borderId="42" xfId="1" applyFill="1" applyBorder="1">
      <alignment vertical="center"/>
    </xf>
    <xf numFmtId="0" fontId="0" fillId="0" borderId="40" xfId="0" applyBorder="1">
      <alignment vertical="center"/>
    </xf>
    <xf numFmtId="38" fontId="1" fillId="0" borderId="22" xfId="1" applyBorder="1">
      <alignment vertical="center"/>
    </xf>
    <xf numFmtId="38" fontId="1" fillId="0" borderId="41" xfId="1" applyBorder="1">
      <alignment vertical="center"/>
    </xf>
    <xf numFmtId="38" fontId="1" fillId="0" borderId="44" xfId="1" applyFill="1" applyBorder="1">
      <alignment vertical="center"/>
    </xf>
    <xf numFmtId="0" fontId="0" fillId="0" borderId="37" xfId="0" applyBorder="1">
      <alignment vertical="center"/>
    </xf>
    <xf numFmtId="38" fontId="1" fillId="0" borderId="38" xfId="1" applyBorder="1">
      <alignment vertical="center"/>
    </xf>
    <xf numFmtId="38" fontId="1" fillId="0" borderId="39" xfId="1" applyBorder="1">
      <alignment vertical="center"/>
    </xf>
    <xf numFmtId="0" fontId="0" fillId="0" borderId="45" xfId="0" applyBorder="1">
      <alignment vertical="center"/>
    </xf>
    <xf numFmtId="0" fontId="0" fillId="0" borderId="17" xfId="0" applyBorder="1">
      <alignment vertical="center"/>
    </xf>
    <xf numFmtId="0" fontId="0" fillId="0" borderId="17" xfId="0" applyBorder="1" applyAlignment="1">
      <alignment horizontal="right" vertical="center"/>
    </xf>
    <xf numFmtId="176" fontId="0" fillId="0" borderId="17" xfId="0" applyNumberFormat="1" applyBorder="1" applyAlignment="1">
      <alignment horizontal="left" vertical="center"/>
    </xf>
    <xf numFmtId="0" fontId="0" fillId="0" borderId="17" xfId="0" applyBorder="1" applyAlignment="1">
      <alignment horizontal="center" vertical="center"/>
    </xf>
    <xf numFmtId="0" fontId="0" fillId="0" borderId="46" xfId="0" applyBorder="1">
      <alignment vertical="center"/>
    </xf>
    <xf numFmtId="178" fontId="1" fillId="0" borderId="4" xfId="1" applyNumberFormat="1" applyFont="1" applyFill="1" applyBorder="1">
      <alignment vertical="center"/>
    </xf>
    <xf numFmtId="38" fontId="1" fillId="0" borderId="0" xfId="1" applyFont="1" applyFill="1" applyBorder="1">
      <alignment vertical="center"/>
    </xf>
    <xf numFmtId="38" fontId="0" fillId="0" borderId="0" xfId="0" applyNumberFormat="1">
      <alignment vertical="center"/>
    </xf>
    <xf numFmtId="0" fontId="0" fillId="0" borderId="15" xfId="0" applyBorder="1" applyAlignment="1">
      <alignment horizontal="center" vertical="center"/>
    </xf>
    <xf numFmtId="0" fontId="0" fillId="0" borderId="47" xfId="0" applyBorder="1">
      <alignment vertical="center"/>
    </xf>
    <xf numFmtId="38" fontId="1" fillId="0" borderId="48" xfId="1" applyBorder="1">
      <alignment vertical="center"/>
    </xf>
    <xf numFmtId="38" fontId="1" fillId="0" borderId="49" xfId="1" applyFill="1" applyBorder="1">
      <alignment vertical="center"/>
    </xf>
    <xf numFmtId="0" fontId="0" fillId="3" borderId="50" xfId="0" applyFill="1" applyBorder="1">
      <alignment vertical="center"/>
    </xf>
    <xf numFmtId="38" fontId="1" fillId="3" borderId="51" xfId="1" applyFill="1" applyBorder="1">
      <alignment vertical="center"/>
    </xf>
    <xf numFmtId="38" fontId="1" fillId="3" borderId="52" xfId="1" applyFill="1" applyBorder="1">
      <alignment vertical="center"/>
    </xf>
    <xf numFmtId="0" fontId="5" fillId="0" borderId="0" xfId="0" applyFont="1" applyAlignment="1">
      <alignment horizontal="right" vertical="center"/>
    </xf>
    <xf numFmtId="0" fontId="20" fillId="0" borderId="0" xfId="0" applyFont="1" applyAlignment="1">
      <alignment horizontal="center" vertical="center"/>
    </xf>
    <xf numFmtId="38" fontId="0" fillId="0" borderId="0" xfId="0" applyNumberFormat="1" applyAlignment="1">
      <alignment horizontal="right" vertical="center"/>
    </xf>
    <xf numFmtId="38" fontId="1" fillId="3" borderId="0" xfId="1" applyFill="1" applyBorder="1" applyAlignment="1">
      <alignment horizontal="right" vertical="center"/>
    </xf>
    <xf numFmtId="0" fontId="0" fillId="3" borderId="0" xfId="0" applyFill="1">
      <alignment vertical="center"/>
    </xf>
    <xf numFmtId="0" fontId="0" fillId="0" borderId="53" xfId="0" applyBorder="1">
      <alignment vertical="center"/>
    </xf>
    <xf numFmtId="38" fontId="0" fillId="0" borderId="53" xfId="0" applyNumberFormat="1" applyBorder="1" applyAlignment="1">
      <alignment horizontal="right" vertical="center"/>
    </xf>
    <xf numFmtId="0" fontId="0" fillId="0" borderId="53" xfId="0" applyBorder="1" applyAlignment="1">
      <alignment horizontal="center" vertical="center"/>
    </xf>
    <xf numFmtId="38" fontId="1" fillId="0" borderId="0" xfId="1" applyFill="1" applyAlignment="1">
      <alignment horizontal="right" vertical="center"/>
    </xf>
    <xf numFmtId="0" fontId="0" fillId="0" borderId="54" xfId="0" applyBorder="1">
      <alignment vertical="center"/>
    </xf>
    <xf numFmtId="38" fontId="1" fillId="0" borderId="54" xfId="1" applyFill="1" applyBorder="1" applyAlignment="1">
      <alignment horizontal="right" vertical="center"/>
    </xf>
    <xf numFmtId="0" fontId="0" fillId="0" borderId="54" xfId="0" applyBorder="1" applyAlignment="1">
      <alignment horizontal="center" vertical="center"/>
    </xf>
    <xf numFmtId="38" fontId="1" fillId="0" borderId="54" xfId="1" applyBorder="1" applyAlignment="1">
      <alignment horizontal="right" vertical="center"/>
    </xf>
    <xf numFmtId="0" fontId="2" fillId="0" borderId="54" xfId="0" applyFont="1" applyBorder="1">
      <alignment vertical="center"/>
    </xf>
    <xf numFmtId="0" fontId="2" fillId="0" borderId="0" xfId="0" applyFont="1">
      <alignment vertical="center"/>
    </xf>
    <xf numFmtId="38" fontId="1" fillId="0" borderId="0" xfId="1" applyBorder="1">
      <alignment vertical="center"/>
    </xf>
    <xf numFmtId="38" fontId="1" fillId="0" borderId="0" xfId="1" applyFill="1" applyBorder="1" applyAlignment="1">
      <alignment horizontal="right" vertical="center"/>
    </xf>
    <xf numFmtId="38" fontId="1" fillId="0" borderId="0" xfId="1" applyFill="1" applyBorder="1">
      <alignment vertical="center"/>
    </xf>
    <xf numFmtId="38" fontId="1" fillId="3" borderId="0" xfId="1" applyFill="1" applyAlignment="1">
      <alignment horizontal="right" vertical="center"/>
    </xf>
    <xf numFmtId="38" fontId="1" fillId="0" borderId="0" xfId="1" applyAlignment="1">
      <alignment horizontal="right" vertical="center"/>
    </xf>
    <xf numFmtId="0" fontId="5" fillId="0" borderId="12" xfId="0" applyFont="1" applyBorder="1">
      <alignment vertical="center"/>
    </xf>
    <xf numFmtId="0" fontId="5" fillId="0" borderId="4" xfId="0" applyFont="1" applyBorder="1">
      <alignment vertical="center"/>
    </xf>
    <xf numFmtId="0" fontId="20" fillId="0" borderId="13" xfId="0" applyFont="1" applyBorder="1" applyAlignment="1">
      <alignment horizontal="center" vertical="center"/>
    </xf>
    <xf numFmtId="0" fontId="20" fillId="0" borderId="18" xfId="0" applyFont="1" applyBorder="1" applyAlignment="1">
      <alignment horizontal="center" vertical="center"/>
    </xf>
    <xf numFmtId="0" fontId="5" fillId="0" borderId="13" xfId="0" applyFont="1" applyBorder="1">
      <alignment vertical="center"/>
    </xf>
    <xf numFmtId="0" fontId="5" fillId="0" borderId="18" xfId="0" applyFont="1" applyBorder="1">
      <alignment vertical="center"/>
    </xf>
    <xf numFmtId="0" fontId="5" fillId="0" borderId="9" xfId="0" applyFont="1" applyBorder="1" applyAlignment="1">
      <alignment horizontal="center" vertical="center"/>
    </xf>
    <xf numFmtId="0" fontId="5" fillId="0" borderId="42" xfId="0" applyFont="1" applyBorder="1" applyAlignment="1">
      <alignment horizontal="center" vertical="center"/>
    </xf>
    <xf numFmtId="179" fontId="5" fillId="0" borderId="9" xfId="0" applyNumberFormat="1" applyFont="1" applyBorder="1" applyAlignment="1">
      <alignment horizontal="center" vertical="center"/>
    </xf>
    <xf numFmtId="4" fontId="5" fillId="0" borderId="9" xfId="0" applyNumberFormat="1" applyFont="1" applyBorder="1">
      <alignment vertical="center"/>
    </xf>
    <xf numFmtId="38" fontId="5" fillId="0" borderId="9" xfId="1" applyFont="1" applyBorder="1">
      <alignment vertical="center"/>
    </xf>
    <xf numFmtId="38" fontId="5" fillId="0" borderId="42" xfId="1" applyFont="1" applyBorder="1">
      <alignment vertical="center"/>
    </xf>
    <xf numFmtId="0" fontId="5" fillId="0" borderId="9" xfId="0" applyFont="1" applyBorder="1">
      <alignment vertical="center"/>
    </xf>
    <xf numFmtId="180" fontId="5" fillId="0" borderId="9" xfId="0" applyNumberFormat="1" applyFont="1" applyBorder="1">
      <alignment vertical="center"/>
    </xf>
    <xf numFmtId="0" fontId="5" fillId="0" borderId="45" xfId="0" applyFont="1" applyBorder="1">
      <alignment vertical="center"/>
    </xf>
    <xf numFmtId="0" fontId="5" fillId="0" borderId="17" xfId="0" applyFont="1" applyBorder="1">
      <alignment vertical="center"/>
    </xf>
    <xf numFmtId="0" fontId="5" fillId="0" borderId="46" xfId="0" applyFont="1" applyBorder="1">
      <alignment vertical="center"/>
    </xf>
    <xf numFmtId="0" fontId="1" fillId="0" borderId="0" xfId="2" applyAlignment="1">
      <alignment horizontal="right" vertical="center"/>
    </xf>
    <xf numFmtId="0" fontId="0" fillId="0" borderId="9" xfId="2" applyFont="1" applyBorder="1" applyAlignment="1">
      <alignment horizontal="center" vertical="center"/>
    </xf>
    <xf numFmtId="0" fontId="1" fillId="0" borderId="0" xfId="2" applyAlignment="1">
      <alignment horizontal="center" vertical="center" wrapText="1"/>
    </xf>
    <xf numFmtId="0" fontId="5" fillId="0" borderId="15" xfId="0" applyFont="1" applyBorder="1">
      <alignment vertical="center"/>
    </xf>
    <xf numFmtId="2" fontId="5" fillId="0" borderId="9" xfId="0" applyNumberFormat="1" applyFont="1" applyBorder="1">
      <alignment vertical="center"/>
    </xf>
    <xf numFmtId="0" fontId="5" fillId="0" borderId="6" xfId="0" applyFont="1" applyBorder="1" applyAlignment="1">
      <alignment horizontal="center" vertical="center" shrinkToFit="1"/>
    </xf>
    <xf numFmtId="0" fontId="5" fillId="0" borderId="3" xfId="0" applyFont="1" applyBorder="1" applyAlignment="1">
      <alignment horizontal="center" vertical="center" shrinkToFit="1"/>
    </xf>
    <xf numFmtId="0" fontId="3" fillId="0" borderId="0" xfId="0" applyFont="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top"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3" xfId="0" applyFont="1" applyBorder="1" applyAlignment="1">
      <alignment horizontal="left" vertical="center"/>
    </xf>
    <xf numFmtId="0" fontId="5" fillId="0" borderId="8"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32" xfId="0" applyFont="1" applyBorder="1" applyAlignment="1">
      <alignment horizontal="center" vertical="center" shrinkToFit="1"/>
    </xf>
    <xf numFmtId="0" fontId="5" fillId="0" borderId="33" xfId="0" applyFont="1" applyBorder="1" applyAlignment="1">
      <alignment horizontal="center" vertical="center" shrinkToFit="1"/>
    </xf>
    <xf numFmtId="0" fontId="22" fillId="0" borderId="8" xfId="3" applyFont="1" applyBorder="1">
      <alignment vertical="center"/>
    </xf>
    <xf numFmtId="0" fontId="22" fillId="0" borderId="9" xfId="3" applyFont="1" applyBorder="1">
      <alignment vertical="center"/>
    </xf>
    <xf numFmtId="0" fontId="22" fillId="0" borderId="10" xfId="3"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3" xfId="0" applyFont="1" applyBorder="1">
      <alignmen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3" xfId="0" applyFont="1" applyFill="1" applyBorder="1" applyAlignment="1">
      <alignment horizontal="left" vertical="center"/>
    </xf>
    <xf numFmtId="0" fontId="22" fillId="0" borderId="6" xfId="3" applyFont="1" applyBorder="1">
      <alignment vertical="center"/>
    </xf>
    <xf numFmtId="0" fontId="22" fillId="0" borderId="7" xfId="3" applyFont="1" applyBorder="1">
      <alignment vertical="center"/>
    </xf>
    <xf numFmtId="0" fontId="22" fillId="0" borderId="3" xfId="3" applyFont="1" applyBorder="1">
      <alignment vertical="center"/>
    </xf>
    <xf numFmtId="0" fontId="7" fillId="0" borderId="0" xfId="0" applyFont="1" applyAlignment="1">
      <alignment horizontal="center" vertical="center"/>
    </xf>
    <xf numFmtId="0" fontId="5" fillId="0" borderId="15" xfId="0" applyFont="1" applyBorder="1" applyAlignment="1">
      <alignment horizontal="left" vertical="center"/>
    </xf>
    <xf numFmtId="0" fontId="5" fillId="0" borderId="0" xfId="0" applyFont="1" applyAlignment="1">
      <alignment horizontal="left" vertical="center"/>
    </xf>
    <xf numFmtId="0" fontId="5" fillId="0" borderId="11"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0" borderId="17" xfId="0" applyFont="1" applyBorder="1" applyAlignment="1">
      <alignment vertical="center" wrapText="1"/>
    </xf>
    <xf numFmtId="0" fontId="5" fillId="0" borderId="11" xfId="0" applyFont="1" applyBorder="1" applyAlignment="1">
      <alignment horizontal="center" vertical="center"/>
    </xf>
    <xf numFmtId="0" fontId="5" fillId="0" borderId="16"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31" xfId="0" applyFont="1" applyBorder="1" applyAlignment="1">
      <alignment horizontal="center" vertical="center"/>
    </xf>
    <xf numFmtId="0" fontId="10" fillId="0" borderId="15" xfId="0" applyFont="1" applyBorder="1" applyAlignment="1">
      <alignment horizontal="center" vertical="center"/>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0" fillId="0" borderId="22" xfId="0" applyBorder="1" applyAlignment="1">
      <alignment horizontal="center" vertical="center" shrinkToFi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2" xfId="0" applyBorder="1" applyAlignment="1">
      <alignment horizontal="center" vertical="center" wrapText="1"/>
    </xf>
    <xf numFmtId="38" fontId="1" fillId="0" borderId="25" xfId="1" applyFont="1" applyBorder="1" applyAlignment="1">
      <alignment horizontal="right" vertical="center" wrapText="1"/>
    </xf>
    <xf numFmtId="38" fontId="1" fillId="0" borderId="26" xfId="1" applyFont="1" applyBorder="1" applyAlignment="1">
      <alignment horizontal="right" vertical="center" wrapText="1"/>
    </xf>
    <xf numFmtId="38" fontId="1" fillId="0" borderId="22" xfId="1" applyFont="1" applyBorder="1" applyAlignment="1">
      <alignment horizontal="right" vertical="center" wrapText="1"/>
    </xf>
    <xf numFmtId="0" fontId="0" fillId="0" borderId="9" xfId="0" applyBorder="1" applyAlignment="1">
      <alignment horizontal="center" vertical="center"/>
    </xf>
    <xf numFmtId="0" fontId="0" fillId="0" borderId="9" xfId="0"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38" fontId="1" fillId="0" borderId="25" xfId="1" applyFont="1" applyBorder="1" applyAlignment="1">
      <alignment horizontal="center" vertical="center" wrapText="1"/>
    </xf>
    <xf numFmtId="38" fontId="1" fillId="0" borderId="26" xfId="1" applyFont="1" applyBorder="1" applyAlignment="1">
      <alignment horizontal="center" vertical="center" wrapText="1"/>
    </xf>
    <xf numFmtId="38" fontId="1" fillId="0" borderId="22" xfId="1" applyFont="1" applyBorder="1" applyAlignment="1">
      <alignment horizontal="center" vertical="center" wrapText="1"/>
    </xf>
    <xf numFmtId="0" fontId="10" fillId="0" borderId="0" xfId="0" applyFont="1" applyAlignment="1">
      <alignment horizontal="center" vertical="center"/>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1" fillId="0" borderId="15" xfId="0" applyFont="1" applyBorder="1" applyAlignment="1">
      <alignment horizontal="center" vertical="center" shrinkToFit="1"/>
    </xf>
    <xf numFmtId="0" fontId="1" fillId="0" borderId="15" xfId="0" applyFont="1" applyBorder="1" applyAlignment="1">
      <alignment horizontal="center" vertical="center"/>
    </xf>
    <xf numFmtId="38" fontId="1" fillId="0" borderId="15" xfId="1" applyFont="1" applyFill="1" applyBorder="1" applyAlignment="1">
      <alignment horizontal="center" vertical="center"/>
    </xf>
    <xf numFmtId="0" fontId="0" fillId="0" borderId="34" xfId="0" applyBorder="1" applyAlignment="1">
      <alignment horizontal="center" vertical="center" wrapText="1"/>
    </xf>
    <xf numFmtId="0" fontId="0" fillId="0" borderId="37" xfId="0" applyBorder="1" applyAlignment="1">
      <alignment horizontal="center" vertical="center"/>
    </xf>
    <xf numFmtId="0" fontId="0" fillId="0" borderId="15" xfId="0" applyBorder="1" applyAlignment="1">
      <alignment horizontal="center" vertical="center" shrinkToFit="1"/>
    </xf>
    <xf numFmtId="0" fontId="0" fillId="0" borderId="15" xfId="0" applyBorder="1" applyAlignment="1">
      <alignment horizontal="center" vertical="center"/>
    </xf>
    <xf numFmtId="0" fontId="0" fillId="0" borderId="35" xfId="0" applyBorder="1" applyAlignment="1">
      <alignment horizontal="center" vertical="center"/>
    </xf>
    <xf numFmtId="0" fontId="20" fillId="0" borderId="0" xfId="0" applyFont="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38" fontId="5" fillId="0" borderId="15" xfId="0" applyNumberFormat="1" applyFont="1" applyBorder="1" applyAlignment="1">
      <alignment horizontal="right" vertical="center"/>
    </xf>
    <xf numFmtId="0" fontId="5" fillId="0" borderId="15" xfId="0" applyFont="1" applyBorder="1" applyAlignment="1">
      <alignment horizontal="right" vertical="center"/>
    </xf>
    <xf numFmtId="0" fontId="20" fillId="0" borderId="13" xfId="0" applyFont="1" applyBorder="1" applyAlignment="1">
      <alignment horizontal="center" vertical="center"/>
    </xf>
    <xf numFmtId="0" fontId="20" fillId="0" borderId="18" xfId="0" applyFont="1" applyBorder="1" applyAlignment="1">
      <alignment horizontal="center" vertical="center"/>
    </xf>
    <xf numFmtId="0" fontId="5" fillId="0" borderId="15" xfId="0" applyFont="1" applyBorder="1" applyAlignment="1">
      <alignment horizontal="left" vertical="center" shrinkToFit="1"/>
    </xf>
    <xf numFmtId="0" fontId="5" fillId="0" borderId="55" xfId="0" applyFont="1" applyBorder="1" applyAlignment="1">
      <alignment horizontal="center" vertical="center"/>
    </xf>
    <xf numFmtId="181" fontId="5" fillId="0" borderId="15" xfId="0" applyNumberFormat="1" applyFont="1" applyBorder="1" applyAlignment="1">
      <alignment horizontal="right" vertical="center"/>
    </xf>
    <xf numFmtId="0" fontId="15" fillId="0" borderId="0" xfId="0" applyFont="1" applyAlignment="1">
      <alignment horizontal="center" vertical="center"/>
    </xf>
    <xf numFmtId="0" fontId="19" fillId="0" borderId="0" xfId="0" applyFont="1" applyAlignment="1">
      <alignment horizontal="center" vertical="center"/>
    </xf>
    <xf numFmtId="0" fontId="10" fillId="0" borderId="15" xfId="2" applyFont="1" applyBorder="1" applyAlignment="1">
      <alignment horizontal="center"/>
    </xf>
    <xf numFmtId="0" fontId="0" fillId="0" borderId="0" xfId="0" applyAlignment="1">
      <alignment horizontal="center" vertical="center"/>
    </xf>
    <xf numFmtId="0" fontId="0" fillId="0" borderId="20" xfId="0" applyBorder="1" applyAlignment="1">
      <alignment vertical="top" wrapText="1"/>
    </xf>
    <xf numFmtId="0" fontId="0" fillId="0" borderId="27" xfId="0" applyBorder="1" applyAlignment="1">
      <alignment vertical="top"/>
    </xf>
    <xf numFmtId="0" fontId="0" fillId="0" borderId="21" xfId="0" applyBorder="1" applyAlignment="1">
      <alignment vertical="top"/>
    </xf>
    <xf numFmtId="0" fontId="0" fillId="0" borderId="28" xfId="0" applyBorder="1" applyAlignment="1">
      <alignment vertical="top"/>
    </xf>
    <xf numFmtId="0" fontId="0" fillId="0" borderId="0" xfId="0" applyAlignment="1">
      <alignment vertical="top"/>
    </xf>
    <xf numFmtId="0" fontId="0" fillId="0" borderId="29" xfId="0" applyBorder="1" applyAlignment="1">
      <alignment vertical="top"/>
    </xf>
    <xf numFmtId="0" fontId="0" fillId="0" borderId="23" xfId="0" applyBorder="1" applyAlignment="1">
      <alignment vertical="top"/>
    </xf>
    <xf numFmtId="0" fontId="0" fillId="0" borderId="15" xfId="0" applyBorder="1" applyAlignment="1">
      <alignment vertical="top"/>
    </xf>
    <xf numFmtId="0" fontId="0" fillId="0" borderId="24" xfId="0" applyBorder="1" applyAlignment="1">
      <alignment vertical="top"/>
    </xf>
    <xf numFmtId="0" fontId="0" fillId="0" borderId="20" xfId="0" applyBorder="1" applyAlignment="1">
      <alignment horizontal="left" vertical="top" wrapText="1"/>
    </xf>
    <xf numFmtId="0" fontId="0" fillId="0" borderId="27" xfId="0" applyBorder="1" applyAlignment="1">
      <alignment horizontal="left" vertical="top"/>
    </xf>
    <xf numFmtId="0" fontId="0" fillId="0" borderId="21" xfId="0" applyBorder="1" applyAlignment="1">
      <alignment horizontal="left" vertical="top"/>
    </xf>
    <xf numFmtId="0" fontId="0" fillId="0" borderId="28" xfId="0" applyBorder="1" applyAlignment="1">
      <alignment horizontal="left" vertical="top"/>
    </xf>
    <xf numFmtId="0" fontId="0" fillId="0" borderId="0" xfId="0" applyAlignment="1">
      <alignment horizontal="left" vertical="top"/>
    </xf>
    <xf numFmtId="0" fontId="0" fillId="0" borderId="29" xfId="0" applyBorder="1" applyAlignment="1">
      <alignment horizontal="left" vertical="top"/>
    </xf>
    <xf numFmtId="0" fontId="0" fillId="0" borderId="23" xfId="0" applyBorder="1" applyAlignment="1">
      <alignment horizontal="left" vertical="top"/>
    </xf>
    <xf numFmtId="0" fontId="0" fillId="0" borderId="15" xfId="0" applyBorder="1" applyAlignment="1">
      <alignment horizontal="left" vertical="top"/>
    </xf>
    <xf numFmtId="0" fontId="0" fillId="0" borderId="24" xfId="0" applyBorder="1" applyAlignment="1">
      <alignment horizontal="left" vertical="top"/>
    </xf>
    <xf numFmtId="0" fontId="3" fillId="0" borderId="0" xfId="0" applyFont="1" applyAlignment="1">
      <alignment horizontal="center" vertical="center"/>
    </xf>
    <xf numFmtId="0" fontId="0" fillId="0" borderId="20" xfId="0" applyBorder="1" applyAlignment="1">
      <alignment horizontal="left" vertical="top"/>
    </xf>
    <xf numFmtId="0" fontId="0" fillId="0" borderId="20" xfId="0" applyBorder="1" applyAlignment="1">
      <alignment vertical="top"/>
    </xf>
  </cellXfs>
  <cellStyles count="4">
    <cellStyle name="ハイパーリンク" xfId="3" builtinId="8"/>
    <cellStyle name="桁区切り" xfId="1" builtinId="6"/>
    <cellStyle name="標準" xfId="0" builtinId="0"/>
    <cellStyle name="標準_250712_87naiyou_88keikaku_89itiran_93kongoitiran" xfId="2" xr:uid="{6E90B060-40CA-40A7-B63C-655BB7E51F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495300</xdr:colOff>
      <xdr:row>8</xdr:row>
      <xdr:rowOff>25400</xdr:rowOff>
    </xdr:from>
    <xdr:to>
      <xdr:col>0</xdr:col>
      <xdr:colOff>2489200</xdr:colOff>
      <xdr:row>19</xdr:row>
      <xdr:rowOff>12700</xdr:rowOff>
    </xdr:to>
    <xdr:sp macro="" textlink="">
      <xdr:nvSpPr>
        <xdr:cNvPr id="2" name="四角形: 角を丸くする 1">
          <a:extLst>
            <a:ext uri="{FF2B5EF4-FFF2-40B4-BE49-F238E27FC236}">
              <a16:creationId xmlns:a16="http://schemas.microsoft.com/office/drawing/2014/main" id="{C1A39BA2-D610-476D-ACB3-9DD1F4D8AB5C}"/>
            </a:ext>
          </a:extLst>
        </xdr:cNvPr>
        <xdr:cNvSpPr/>
      </xdr:nvSpPr>
      <xdr:spPr>
        <a:xfrm>
          <a:off x="495300" y="1536700"/>
          <a:ext cx="19939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（１）老朽度調査等の結果を記載すること。</a:t>
          </a:r>
          <a:endParaRPr kumimoji="1" lang="en-US" altLang="ja-JP" sz="1100"/>
        </a:p>
        <a:p>
          <a:pPr algn="l"/>
          <a:r>
            <a:rPr kumimoji="1" lang="ja-JP" altLang="en-US" sz="1100"/>
            <a:t>（２）（１）の内容に基づいた、改築等が必要となる具体的な理由を記載すること。</a:t>
          </a:r>
          <a:endParaRPr kumimoji="1" lang="en-US" altLang="ja-JP" sz="1100"/>
        </a:p>
      </xdr:txBody>
    </xdr:sp>
    <xdr:clientData/>
  </xdr:twoCellAnchor>
  <xdr:twoCellAnchor>
    <xdr:from>
      <xdr:col>1</xdr:col>
      <xdr:colOff>508000</xdr:colOff>
      <xdr:row>8</xdr:row>
      <xdr:rowOff>63500</xdr:rowOff>
    </xdr:from>
    <xdr:to>
      <xdr:col>1</xdr:col>
      <xdr:colOff>2501900</xdr:colOff>
      <xdr:row>19</xdr:row>
      <xdr:rowOff>50800</xdr:rowOff>
    </xdr:to>
    <xdr:sp macro="" textlink="">
      <xdr:nvSpPr>
        <xdr:cNvPr id="3" name="四角形: 角を丸くする 2">
          <a:extLst>
            <a:ext uri="{FF2B5EF4-FFF2-40B4-BE49-F238E27FC236}">
              <a16:creationId xmlns:a16="http://schemas.microsoft.com/office/drawing/2014/main" id="{EB40EC9C-93B2-4FBA-8B2D-A0A5A44948A1}"/>
            </a:ext>
          </a:extLst>
        </xdr:cNvPr>
        <xdr:cNvSpPr/>
      </xdr:nvSpPr>
      <xdr:spPr>
        <a:xfrm>
          <a:off x="3505200" y="1574800"/>
          <a:ext cx="19939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改修内容を具体的に記載すること。</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1087755</xdr:colOff>
      <xdr:row>20</xdr:row>
      <xdr:rowOff>158115</xdr:rowOff>
    </xdr:to>
    <xdr:sp macro="" textlink="">
      <xdr:nvSpPr>
        <xdr:cNvPr id="2" name="四角形: 角を丸くする 1">
          <a:extLst>
            <a:ext uri="{FF2B5EF4-FFF2-40B4-BE49-F238E27FC236}">
              <a16:creationId xmlns:a16="http://schemas.microsoft.com/office/drawing/2014/main" id="{C297CB78-36FE-4904-B28A-52DE41F71CA9}"/>
            </a:ext>
          </a:extLst>
        </xdr:cNvPr>
        <xdr:cNvSpPr/>
      </xdr:nvSpPr>
      <xdr:spPr>
        <a:xfrm>
          <a:off x="2047875" y="1889125"/>
          <a:ext cx="3516630" cy="190436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1041400</xdr:colOff>
      <xdr:row>20</xdr:row>
      <xdr:rowOff>12700</xdr:rowOff>
    </xdr:from>
    <xdr:to>
      <xdr:col>4</xdr:col>
      <xdr:colOff>596900</xdr:colOff>
      <xdr:row>31</xdr:row>
      <xdr:rowOff>0</xdr:rowOff>
    </xdr:to>
    <xdr:sp macro="" textlink="">
      <xdr:nvSpPr>
        <xdr:cNvPr id="2" name="四角形: 角を丸くする 1">
          <a:extLst>
            <a:ext uri="{FF2B5EF4-FFF2-40B4-BE49-F238E27FC236}">
              <a16:creationId xmlns:a16="http://schemas.microsoft.com/office/drawing/2014/main" id="{0B5E6E14-0155-8A9B-203D-60180E5FAA95}"/>
            </a:ext>
          </a:extLst>
        </xdr:cNvPr>
        <xdr:cNvSpPr/>
      </xdr:nvSpPr>
      <xdr:spPr>
        <a:xfrm>
          <a:off x="1663700" y="3657600"/>
          <a:ext cx="35433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22860</xdr:colOff>
      <xdr:row>12</xdr:row>
      <xdr:rowOff>137160</xdr:rowOff>
    </xdr:from>
    <xdr:to>
      <xdr:col>3</xdr:col>
      <xdr:colOff>381000</xdr:colOff>
      <xdr:row>39</xdr:row>
      <xdr:rowOff>7620</xdr:rowOff>
    </xdr:to>
    <xdr:sp macro="" textlink="">
      <xdr:nvSpPr>
        <xdr:cNvPr id="2" name="Line 1">
          <a:extLst>
            <a:ext uri="{FF2B5EF4-FFF2-40B4-BE49-F238E27FC236}">
              <a16:creationId xmlns:a16="http://schemas.microsoft.com/office/drawing/2014/main" id="{F23F39DD-C725-44DF-A6A3-D88B697B78FE}"/>
            </a:ext>
          </a:extLst>
        </xdr:cNvPr>
        <xdr:cNvSpPr>
          <a:spLocks noChangeShapeType="1"/>
        </xdr:cNvSpPr>
      </xdr:nvSpPr>
      <xdr:spPr bwMode="auto">
        <a:xfrm flipH="1">
          <a:off x="441960" y="2240280"/>
          <a:ext cx="845820" cy="44348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xdr:row>
      <xdr:rowOff>171450</xdr:rowOff>
    </xdr:from>
    <xdr:to>
      <xdr:col>11</xdr:col>
      <xdr:colOff>437747</xdr:colOff>
      <xdr:row>4</xdr:row>
      <xdr:rowOff>38426</xdr:rowOff>
    </xdr:to>
    <xdr:sp macro="" textlink="">
      <xdr:nvSpPr>
        <xdr:cNvPr id="3" name="AutoShape 2">
          <a:extLst>
            <a:ext uri="{FF2B5EF4-FFF2-40B4-BE49-F238E27FC236}">
              <a16:creationId xmlns:a16="http://schemas.microsoft.com/office/drawing/2014/main" id="{4F466EE4-3B87-471E-9888-14E1049EC7D2}"/>
            </a:ext>
          </a:extLst>
        </xdr:cNvPr>
        <xdr:cNvSpPr>
          <a:spLocks noChangeArrowheads="1"/>
        </xdr:cNvSpPr>
      </xdr:nvSpPr>
      <xdr:spPr bwMode="auto">
        <a:xfrm>
          <a:off x="4331970" y="361950"/>
          <a:ext cx="1096877" cy="430856"/>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15240</xdr:colOff>
      <xdr:row>13</xdr:row>
      <xdr:rowOff>7620</xdr:rowOff>
    </xdr:from>
    <xdr:to>
      <xdr:col>9</xdr:col>
      <xdr:colOff>320040</xdr:colOff>
      <xdr:row>38</xdr:row>
      <xdr:rowOff>7620</xdr:rowOff>
    </xdr:to>
    <xdr:sp macro="" textlink="">
      <xdr:nvSpPr>
        <xdr:cNvPr id="4" name="Line 3">
          <a:extLst>
            <a:ext uri="{FF2B5EF4-FFF2-40B4-BE49-F238E27FC236}">
              <a16:creationId xmlns:a16="http://schemas.microsoft.com/office/drawing/2014/main" id="{0607630D-A5FF-4432-A774-08A6F9CB94A1}"/>
            </a:ext>
          </a:extLst>
        </xdr:cNvPr>
        <xdr:cNvSpPr>
          <a:spLocks noChangeShapeType="1"/>
        </xdr:cNvSpPr>
      </xdr:nvSpPr>
      <xdr:spPr bwMode="auto">
        <a:xfrm flipH="1">
          <a:off x="3337560" y="2286000"/>
          <a:ext cx="723900" cy="42138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236220</xdr:colOff>
      <xdr:row>37</xdr:row>
      <xdr:rowOff>89535</xdr:rowOff>
    </xdr:from>
    <xdr:to>
      <xdr:col>11</xdr:col>
      <xdr:colOff>518082</xdr:colOff>
      <xdr:row>41</xdr:row>
      <xdr:rowOff>22912</xdr:rowOff>
    </xdr:to>
    <xdr:sp macro="" textlink="">
      <xdr:nvSpPr>
        <xdr:cNvPr id="5" name="AutoShape 4">
          <a:extLst>
            <a:ext uri="{FF2B5EF4-FFF2-40B4-BE49-F238E27FC236}">
              <a16:creationId xmlns:a16="http://schemas.microsoft.com/office/drawing/2014/main" id="{491FB460-4C43-47D1-A86F-8F52E3B48464}"/>
            </a:ext>
          </a:extLst>
        </xdr:cNvPr>
        <xdr:cNvSpPr>
          <a:spLocks noChangeArrowheads="1"/>
        </xdr:cNvSpPr>
      </xdr:nvSpPr>
      <xdr:spPr bwMode="auto">
        <a:xfrm>
          <a:off x="3200400" y="6406515"/>
          <a:ext cx="2308782" cy="619177"/>
        </a:xfrm>
        <a:prstGeom prst="wedgeRoundRectCallout">
          <a:avLst>
            <a:gd name="adj1" fmla="val 36282"/>
            <a:gd name="adj2" fmla="val -746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xdr:colOff>
      <xdr:row>12</xdr:row>
      <xdr:rowOff>129540</xdr:rowOff>
    </xdr:from>
    <xdr:to>
      <xdr:col>4</xdr:col>
      <xdr:colOff>0</xdr:colOff>
      <xdr:row>39</xdr:row>
      <xdr:rowOff>7620</xdr:rowOff>
    </xdr:to>
    <xdr:sp macro="" textlink="">
      <xdr:nvSpPr>
        <xdr:cNvPr id="2" name="Line 1">
          <a:extLst>
            <a:ext uri="{FF2B5EF4-FFF2-40B4-BE49-F238E27FC236}">
              <a16:creationId xmlns:a16="http://schemas.microsoft.com/office/drawing/2014/main" id="{0C11FA3D-1ADE-413A-ADC6-97EEAE56527D}"/>
            </a:ext>
          </a:extLst>
        </xdr:cNvPr>
        <xdr:cNvSpPr>
          <a:spLocks noChangeShapeType="1"/>
        </xdr:cNvSpPr>
      </xdr:nvSpPr>
      <xdr:spPr bwMode="auto">
        <a:xfrm flipH="1">
          <a:off x="441960" y="2232660"/>
          <a:ext cx="952500" cy="44424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xdr:row>
      <xdr:rowOff>171450</xdr:rowOff>
    </xdr:from>
    <xdr:to>
      <xdr:col>11</xdr:col>
      <xdr:colOff>437747</xdr:colOff>
      <xdr:row>4</xdr:row>
      <xdr:rowOff>38426</xdr:rowOff>
    </xdr:to>
    <xdr:sp macro="" textlink="">
      <xdr:nvSpPr>
        <xdr:cNvPr id="3" name="AutoShape 2">
          <a:extLst>
            <a:ext uri="{FF2B5EF4-FFF2-40B4-BE49-F238E27FC236}">
              <a16:creationId xmlns:a16="http://schemas.microsoft.com/office/drawing/2014/main" id="{3AD6594F-56B0-4A27-90F9-84B728614007}"/>
            </a:ext>
          </a:extLst>
        </xdr:cNvPr>
        <xdr:cNvSpPr>
          <a:spLocks noChangeArrowheads="1"/>
        </xdr:cNvSpPr>
      </xdr:nvSpPr>
      <xdr:spPr bwMode="auto">
        <a:xfrm>
          <a:off x="4255770" y="361950"/>
          <a:ext cx="1096877" cy="430856"/>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22860</xdr:colOff>
      <xdr:row>13</xdr:row>
      <xdr:rowOff>0</xdr:rowOff>
    </xdr:from>
    <xdr:to>
      <xdr:col>9</xdr:col>
      <xdr:colOff>320040</xdr:colOff>
      <xdr:row>38</xdr:row>
      <xdr:rowOff>0</xdr:rowOff>
    </xdr:to>
    <xdr:sp macro="" textlink="">
      <xdr:nvSpPr>
        <xdr:cNvPr id="4" name="Line 3">
          <a:extLst>
            <a:ext uri="{FF2B5EF4-FFF2-40B4-BE49-F238E27FC236}">
              <a16:creationId xmlns:a16="http://schemas.microsoft.com/office/drawing/2014/main" id="{A298B59A-A149-4F2C-AED9-FD5B6E874081}"/>
            </a:ext>
          </a:extLst>
        </xdr:cNvPr>
        <xdr:cNvSpPr>
          <a:spLocks noChangeShapeType="1"/>
        </xdr:cNvSpPr>
      </xdr:nvSpPr>
      <xdr:spPr bwMode="auto">
        <a:xfrm flipH="1">
          <a:off x="3268980" y="2278380"/>
          <a:ext cx="716280" cy="42138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270510</xdr:colOff>
      <xdr:row>19</xdr:row>
      <xdr:rowOff>91440</xdr:rowOff>
    </xdr:from>
    <xdr:to>
      <xdr:col>11</xdr:col>
      <xdr:colOff>552401</xdr:colOff>
      <xdr:row>23</xdr:row>
      <xdr:rowOff>57242</xdr:rowOff>
    </xdr:to>
    <xdr:sp macro="" textlink="">
      <xdr:nvSpPr>
        <xdr:cNvPr id="5" name="AutoShape 4">
          <a:extLst>
            <a:ext uri="{FF2B5EF4-FFF2-40B4-BE49-F238E27FC236}">
              <a16:creationId xmlns:a16="http://schemas.microsoft.com/office/drawing/2014/main" id="{5BF8B7E5-8483-42C9-AF6C-CE5CE8B1E6DC}"/>
            </a:ext>
          </a:extLst>
        </xdr:cNvPr>
        <xdr:cNvSpPr>
          <a:spLocks noChangeArrowheads="1"/>
        </xdr:cNvSpPr>
      </xdr:nvSpPr>
      <xdr:spPr bwMode="auto">
        <a:xfrm>
          <a:off x="3158490" y="3390900"/>
          <a:ext cx="2308811" cy="636362"/>
        </a:xfrm>
        <a:prstGeom prst="wedgeRoundRectCallout">
          <a:avLst>
            <a:gd name="adj1" fmla="val 36282"/>
            <a:gd name="adj2" fmla="val -746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22860</xdr:colOff>
      <xdr:row>12</xdr:row>
      <xdr:rowOff>129540</xdr:rowOff>
    </xdr:from>
    <xdr:to>
      <xdr:col>4</xdr:col>
      <xdr:colOff>0</xdr:colOff>
      <xdr:row>39</xdr:row>
      <xdr:rowOff>7620</xdr:rowOff>
    </xdr:to>
    <xdr:sp macro="" textlink="">
      <xdr:nvSpPr>
        <xdr:cNvPr id="2" name="Line 1">
          <a:extLst>
            <a:ext uri="{FF2B5EF4-FFF2-40B4-BE49-F238E27FC236}">
              <a16:creationId xmlns:a16="http://schemas.microsoft.com/office/drawing/2014/main" id="{772F0CE1-7A72-43C4-947F-650BE4759D79}"/>
            </a:ext>
          </a:extLst>
        </xdr:cNvPr>
        <xdr:cNvSpPr>
          <a:spLocks noChangeShapeType="1"/>
        </xdr:cNvSpPr>
      </xdr:nvSpPr>
      <xdr:spPr bwMode="auto">
        <a:xfrm flipH="1">
          <a:off x="441960" y="2232660"/>
          <a:ext cx="952500" cy="44424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59966</xdr:colOff>
      <xdr:row>2</xdr:row>
      <xdr:rowOff>76531</xdr:rowOff>
    </xdr:from>
    <xdr:to>
      <xdr:col>11</xdr:col>
      <xdr:colOff>333883</xdr:colOff>
      <xdr:row>5</xdr:row>
      <xdr:rowOff>5296</xdr:rowOff>
    </xdr:to>
    <xdr:sp macro="" textlink="">
      <xdr:nvSpPr>
        <xdr:cNvPr id="3" name="AutoShape 2">
          <a:extLst>
            <a:ext uri="{FF2B5EF4-FFF2-40B4-BE49-F238E27FC236}">
              <a16:creationId xmlns:a16="http://schemas.microsoft.com/office/drawing/2014/main" id="{7D461300-DA50-42CC-ADF4-F2A68DCBADBE}"/>
            </a:ext>
          </a:extLst>
        </xdr:cNvPr>
        <xdr:cNvSpPr>
          <a:spLocks noChangeArrowheads="1"/>
        </xdr:cNvSpPr>
      </xdr:nvSpPr>
      <xdr:spPr bwMode="auto">
        <a:xfrm>
          <a:off x="4176423" y="498944"/>
          <a:ext cx="1102177" cy="450569"/>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22860</xdr:colOff>
      <xdr:row>13</xdr:row>
      <xdr:rowOff>15240</xdr:rowOff>
    </xdr:from>
    <xdr:to>
      <xdr:col>9</xdr:col>
      <xdr:colOff>320040</xdr:colOff>
      <xdr:row>37</xdr:row>
      <xdr:rowOff>106680</xdr:rowOff>
    </xdr:to>
    <xdr:sp macro="" textlink="">
      <xdr:nvSpPr>
        <xdr:cNvPr id="4" name="Line 3">
          <a:extLst>
            <a:ext uri="{FF2B5EF4-FFF2-40B4-BE49-F238E27FC236}">
              <a16:creationId xmlns:a16="http://schemas.microsoft.com/office/drawing/2014/main" id="{B4171041-0EAB-41E4-B811-0456B97BC4B4}"/>
            </a:ext>
          </a:extLst>
        </xdr:cNvPr>
        <xdr:cNvSpPr>
          <a:spLocks noChangeShapeType="1"/>
        </xdr:cNvSpPr>
      </xdr:nvSpPr>
      <xdr:spPr bwMode="auto">
        <a:xfrm flipH="1">
          <a:off x="3268980" y="2293620"/>
          <a:ext cx="716280" cy="41300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15240</xdr:colOff>
      <xdr:row>16</xdr:row>
      <xdr:rowOff>7620</xdr:rowOff>
    </xdr:from>
    <xdr:to>
      <xdr:col>12</xdr:col>
      <xdr:colOff>15240</xdr:colOff>
      <xdr:row>19</xdr:row>
      <xdr:rowOff>120110</xdr:rowOff>
    </xdr:to>
    <xdr:sp macro="" textlink="">
      <xdr:nvSpPr>
        <xdr:cNvPr id="5" name="AutoShape 4">
          <a:extLst>
            <a:ext uri="{FF2B5EF4-FFF2-40B4-BE49-F238E27FC236}">
              <a16:creationId xmlns:a16="http://schemas.microsoft.com/office/drawing/2014/main" id="{D6F84F9D-5210-4A66-B3F5-BA1E943BDC6A}"/>
            </a:ext>
          </a:extLst>
        </xdr:cNvPr>
        <xdr:cNvSpPr>
          <a:spLocks noChangeArrowheads="1"/>
        </xdr:cNvSpPr>
      </xdr:nvSpPr>
      <xdr:spPr bwMode="auto">
        <a:xfrm>
          <a:off x="3261360" y="2804160"/>
          <a:ext cx="2369820" cy="615410"/>
        </a:xfrm>
        <a:prstGeom prst="wedgeRoundRectCallout">
          <a:avLst>
            <a:gd name="adj1" fmla="val 35921"/>
            <a:gd name="adj2" fmla="val -7909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472440</xdr:colOff>
      <xdr:row>6</xdr:row>
      <xdr:rowOff>22860</xdr:rowOff>
    </xdr:from>
    <xdr:to>
      <xdr:col>2</xdr:col>
      <xdr:colOff>624840</xdr:colOff>
      <xdr:row>10</xdr:row>
      <xdr:rowOff>182880</xdr:rowOff>
    </xdr:to>
    <xdr:sp macro="" textlink="">
      <xdr:nvSpPr>
        <xdr:cNvPr id="2" name="AutoShape 1">
          <a:extLst>
            <a:ext uri="{FF2B5EF4-FFF2-40B4-BE49-F238E27FC236}">
              <a16:creationId xmlns:a16="http://schemas.microsoft.com/office/drawing/2014/main" id="{8F26B58A-02B3-48DC-87E0-82051145FC79}"/>
            </a:ext>
          </a:extLst>
        </xdr:cNvPr>
        <xdr:cNvSpPr>
          <a:spLocks/>
        </xdr:cNvSpPr>
      </xdr:nvSpPr>
      <xdr:spPr bwMode="auto">
        <a:xfrm>
          <a:off x="1836420" y="121920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25</xdr:row>
      <xdr:rowOff>22860</xdr:rowOff>
    </xdr:from>
    <xdr:to>
      <xdr:col>2</xdr:col>
      <xdr:colOff>624840</xdr:colOff>
      <xdr:row>29</xdr:row>
      <xdr:rowOff>182880</xdr:rowOff>
    </xdr:to>
    <xdr:sp macro="" textlink="">
      <xdr:nvSpPr>
        <xdr:cNvPr id="3" name="AutoShape 2">
          <a:extLst>
            <a:ext uri="{FF2B5EF4-FFF2-40B4-BE49-F238E27FC236}">
              <a16:creationId xmlns:a16="http://schemas.microsoft.com/office/drawing/2014/main" id="{02DC400D-4395-4394-B233-59CA4EAF08D4}"/>
            </a:ext>
          </a:extLst>
        </xdr:cNvPr>
        <xdr:cNvSpPr>
          <a:spLocks/>
        </xdr:cNvSpPr>
      </xdr:nvSpPr>
      <xdr:spPr bwMode="auto">
        <a:xfrm>
          <a:off x="1836420" y="39700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33</xdr:row>
      <xdr:rowOff>60960</xdr:rowOff>
    </xdr:from>
    <xdr:to>
      <xdr:col>2</xdr:col>
      <xdr:colOff>624840</xdr:colOff>
      <xdr:row>38</xdr:row>
      <xdr:rowOff>30480</xdr:rowOff>
    </xdr:to>
    <xdr:sp macro="" textlink="">
      <xdr:nvSpPr>
        <xdr:cNvPr id="4" name="AutoShape 3">
          <a:extLst>
            <a:ext uri="{FF2B5EF4-FFF2-40B4-BE49-F238E27FC236}">
              <a16:creationId xmlns:a16="http://schemas.microsoft.com/office/drawing/2014/main" id="{CEF1D1D8-F97C-4FA0-B0F4-F1A8F78A43AE}"/>
            </a:ext>
          </a:extLst>
        </xdr:cNvPr>
        <xdr:cNvSpPr>
          <a:spLocks/>
        </xdr:cNvSpPr>
      </xdr:nvSpPr>
      <xdr:spPr bwMode="auto">
        <a:xfrm>
          <a:off x="1836420" y="51892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472440</xdr:colOff>
      <xdr:row>6</xdr:row>
      <xdr:rowOff>22860</xdr:rowOff>
    </xdr:from>
    <xdr:to>
      <xdr:col>2</xdr:col>
      <xdr:colOff>624840</xdr:colOff>
      <xdr:row>10</xdr:row>
      <xdr:rowOff>182880</xdr:rowOff>
    </xdr:to>
    <xdr:sp macro="" textlink="">
      <xdr:nvSpPr>
        <xdr:cNvPr id="2" name="AutoShape 1">
          <a:extLst>
            <a:ext uri="{FF2B5EF4-FFF2-40B4-BE49-F238E27FC236}">
              <a16:creationId xmlns:a16="http://schemas.microsoft.com/office/drawing/2014/main" id="{57D8C543-34C6-497E-AA01-362B6E83F6A8}"/>
            </a:ext>
          </a:extLst>
        </xdr:cNvPr>
        <xdr:cNvSpPr>
          <a:spLocks/>
        </xdr:cNvSpPr>
      </xdr:nvSpPr>
      <xdr:spPr bwMode="auto">
        <a:xfrm>
          <a:off x="1836420" y="121920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25</xdr:row>
      <xdr:rowOff>22860</xdr:rowOff>
    </xdr:from>
    <xdr:to>
      <xdr:col>2</xdr:col>
      <xdr:colOff>624840</xdr:colOff>
      <xdr:row>29</xdr:row>
      <xdr:rowOff>182880</xdr:rowOff>
    </xdr:to>
    <xdr:sp macro="" textlink="">
      <xdr:nvSpPr>
        <xdr:cNvPr id="3" name="AutoShape 2">
          <a:extLst>
            <a:ext uri="{FF2B5EF4-FFF2-40B4-BE49-F238E27FC236}">
              <a16:creationId xmlns:a16="http://schemas.microsoft.com/office/drawing/2014/main" id="{387B5FFB-12D2-43E9-AC16-D0721281461D}"/>
            </a:ext>
          </a:extLst>
        </xdr:cNvPr>
        <xdr:cNvSpPr>
          <a:spLocks/>
        </xdr:cNvSpPr>
      </xdr:nvSpPr>
      <xdr:spPr bwMode="auto">
        <a:xfrm>
          <a:off x="1836420" y="39700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33</xdr:row>
      <xdr:rowOff>60960</xdr:rowOff>
    </xdr:from>
    <xdr:to>
      <xdr:col>2</xdr:col>
      <xdr:colOff>624840</xdr:colOff>
      <xdr:row>38</xdr:row>
      <xdr:rowOff>30480</xdr:rowOff>
    </xdr:to>
    <xdr:sp macro="" textlink="">
      <xdr:nvSpPr>
        <xdr:cNvPr id="4" name="AutoShape 3">
          <a:extLst>
            <a:ext uri="{FF2B5EF4-FFF2-40B4-BE49-F238E27FC236}">
              <a16:creationId xmlns:a16="http://schemas.microsoft.com/office/drawing/2014/main" id="{44A05F08-7321-4623-BC73-0F1E188F27EA}"/>
            </a:ext>
          </a:extLst>
        </xdr:cNvPr>
        <xdr:cNvSpPr>
          <a:spLocks/>
        </xdr:cNvSpPr>
      </xdr:nvSpPr>
      <xdr:spPr bwMode="auto">
        <a:xfrm>
          <a:off x="1836420" y="51892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9525</xdr:colOff>
      <xdr:row>21</xdr:row>
      <xdr:rowOff>76200</xdr:rowOff>
    </xdr:from>
    <xdr:to>
      <xdr:col>11</xdr:col>
      <xdr:colOff>0</xdr:colOff>
      <xdr:row>23</xdr:row>
      <xdr:rowOff>161925</xdr:rowOff>
    </xdr:to>
    <xdr:sp macro="" textlink="">
      <xdr:nvSpPr>
        <xdr:cNvPr id="5" name="AutoShape 4">
          <a:extLst>
            <a:ext uri="{FF2B5EF4-FFF2-40B4-BE49-F238E27FC236}">
              <a16:creationId xmlns:a16="http://schemas.microsoft.com/office/drawing/2014/main" id="{FAA80151-1AE9-406E-A752-C6B1EF062EC2}"/>
            </a:ext>
          </a:extLst>
        </xdr:cNvPr>
        <xdr:cNvSpPr>
          <a:spLocks noChangeArrowheads="1"/>
        </xdr:cNvSpPr>
      </xdr:nvSpPr>
      <xdr:spPr bwMode="auto">
        <a:xfrm>
          <a:off x="3392805" y="3406140"/>
          <a:ext cx="1636395" cy="421005"/>
        </a:xfrm>
        <a:prstGeom prst="wedgeRoundRectCallout">
          <a:avLst>
            <a:gd name="adj1" fmla="val 26190"/>
            <a:gd name="adj2" fmla="val 7666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補助全体額のうち、国庫補助額を記載</a:t>
          </a:r>
        </a:p>
      </xdr:txBody>
    </xdr:sp>
    <xdr:clientData/>
  </xdr:twoCellAnchor>
  <xdr:twoCellAnchor>
    <xdr:from>
      <xdr:col>2</xdr:col>
      <xdr:colOff>554355</xdr:colOff>
      <xdr:row>21</xdr:row>
      <xdr:rowOff>95250</xdr:rowOff>
    </xdr:from>
    <xdr:to>
      <xdr:col>4</xdr:col>
      <xdr:colOff>685753</xdr:colOff>
      <xdr:row>23</xdr:row>
      <xdr:rowOff>171450</xdr:rowOff>
    </xdr:to>
    <xdr:sp macro="" textlink="">
      <xdr:nvSpPr>
        <xdr:cNvPr id="6" name="AutoShape 5">
          <a:extLst>
            <a:ext uri="{FF2B5EF4-FFF2-40B4-BE49-F238E27FC236}">
              <a16:creationId xmlns:a16="http://schemas.microsoft.com/office/drawing/2014/main" id="{1D58690C-F39D-4F98-BD19-1D422E89F0D0}"/>
            </a:ext>
          </a:extLst>
        </xdr:cNvPr>
        <xdr:cNvSpPr>
          <a:spLocks noChangeArrowheads="1"/>
        </xdr:cNvSpPr>
      </xdr:nvSpPr>
      <xdr:spPr bwMode="auto">
        <a:xfrm>
          <a:off x="1918335" y="3425190"/>
          <a:ext cx="1350598" cy="411480"/>
        </a:xfrm>
        <a:prstGeom prst="wedgeRoundRectCallout">
          <a:avLst>
            <a:gd name="adj1" fmla="val 20884"/>
            <a:gd name="adj2" fmla="val 7045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国補助額＋都補助額の合計を記載</a:t>
          </a:r>
        </a:p>
      </xdr:txBody>
    </xdr:sp>
    <xdr:clientData/>
  </xdr:twoCellAnchor>
  <xdr:twoCellAnchor>
    <xdr:from>
      <xdr:col>6</xdr:col>
      <xdr:colOff>150495</xdr:colOff>
      <xdr:row>6</xdr:row>
      <xdr:rowOff>1905</xdr:rowOff>
    </xdr:from>
    <xdr:to>
      <xdr:col>11</xdr:col>
      <xdr:colOff>434538</xdr:colOff>
      <xdr:row>8</xdr:row>
      <xdr:rowOff>171563</xdr:rowOff>
    </xdr:to>
    <xdr:sp macro="" textlink="">
      <xdr:nvSpPr>
        <xdr:cNvPr id="7" name="AutoShape 6">
          <a:extLst>
            <a:ext uri="{FF2B5EF4-FFF2-40B4-BE49-F238E27FC236}">
              <a16:creationId xmlns:a16="http://schemas.microsoft.com/office/drawing/2014/main" id="{FFEA4475-BD83-48FD-ABCD-5050A543477F}"/>
            </a:ext>
          </a:extLst>
        </xdr:cNvPr>
        <xdr:cNvSpPr>
          <a:spLocks noChangeArrowheads="1"/>
        </xdr:cNvSpPr>
      </xdr:nvSpPr>
      <xdr:spPr bwMode="auto">
        <a:xfrm flipV="1">
          <a:off x="3716655" y="1198245"/>
          <a:ext cx="1747083" cy="451598"/>
        </a:xfrm>
        <a:prstGeom prst="wedgeRoundRectCallout">
          <a:avLst>
            <a:gd name="adj1" fmla="val -59407"/>
            <a:gd name="adj2" fmla="val -3333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a:t>
          </a:r>
          <a:r>
            <a:rPr lang="en-US" altLang="ja-JP" sz="1200" b="0" i="0" u="none" strike="noStrike" baseline="0">
              <a:solidFill>
                <a:srgbClr val="000000"/>
              </a:solidFill>
              <a:latin typeface="ＭＳ Ｐゴシック"/>
              <a:ea typeface="ＭＳ Ｐゴシック"/>
            </a:rPr>
            <a:t>a-3</a:t>
          </a:r>
          <a:r>
            <a:rPr lang="ja-JP" altLang="en-US" sz="1200" b="0" i="0" u="none" strike="noStrike" baseline="0">
              <a:solidFill>
                <a:srgbClr val="000000"/>
              </a:solidFill>
              <a:latin typeface="ＭＳ Ｐゴシック"/>
              <a:ea typeface="ＭＳ Ｐゴシック"/>
            </a:rPr>
            <a:t>．残存価格算出内訳」の該当欄から転記</a:t>
          </a:r>
        </a:p>
      </xdr:txBody>
    </xdr:sp>
    <xdr:clientData/>
  </xdr:twoCellAnchor>
  <xdr:twoCellAnchor>
    <xdr:from>
      <xdr:col>2</xdr:col>
      <xdr:colOff>510540</xdr:colOff>
      <xdr:row>43</xdr:row>
      <xdr:rowOff>114300</xdr:rowOff>
    </xdr:from>
    <xdr:to>
      <xdr:col>13</xdr:col>
      <xdr:colOff>138370</xdr:colOff>
      <xdr:row>47</xdr:row>
      <xdr:rowOff>56029</xdr:rowOff>
    </xdr:to>
    <xdr:sp macro="" textlink="">
      <xdr:nvSpPr>
        <xdr:cNvPr id="8" name="AutoShape 7">
          <a:extLst>
            <a:ext uri="{FF2B5EF4-FFF2-40B4-BE49-F238E27FC236}">
              <a16:creationId xmlns:a16="http://schemas.microsoft.com/office/drawing/2014/main" id="{6A7AE298-C381-4FAE-A5C7-8C89053C8195}"/>
            </a:ext>
          </a:extLst>
        </xdr:cNvPr>
        <xdr:cNvSpPr>
          <a:spLocks noChangeArrowheads="1"/>
        </xdr:cNvSpPr>
      </xdr:nvSpPr>
      <xdr:spPr bwMode="auto">
        <a:xfrm>
          <a:off x="1874520" y="6652260"/>
          <a:ext cx="4199830" cy="574189"/>
        </a:xfrm>
        <a:prstGeom prst="wedgeRoundRectCallout">
          <a:avLst>
            <a:gd name="adj1" fmla="val -13801"/>
            <a:gd name="adj2" fmla="val -8420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a:t>
          </a:r>
          <a:r>
            <a:rPr lang="en-US" altLang="ja-JP" sz="1200" b="0" i="0" u="none" strike="noStrike" baseline="0">
              <a:solidFill>
                <a:srgbClr val="000000"/>
              </a:solidFill>
              <a:latin typeface="ＭＳ Ｐゴシック"/>
              <a:ea typeface="ＭＳ Ｐゴシック"/>
            </a:rPr>
            <a:t>19</a:t>
          </a:r>
          <a:r>
            <a:rPr lang="ja-JP" altLang="en-US" sz="1200" b="0" i="0" u="none" strike="noStrike" baseline="0">
              <a:solidFill>
                <a:srgbClr val="000000"/>
              </a:solidFill>
              <a:latin typeface="ＭＳ Ｐゴシック"/>
              <a:ea typeface="ＭＳ Ｐゴシック"/>
            </a:rPr>
            <a:t>（オーナー型は</a:t>
          </a:r>
          <a:r>
            <a:rPr lang="en-US" altLang="ja-JP" sz="1200" b="0" i="0" u="none" strike="noStrike" baseline="0">
              <a:solidFill>
                <a:srgbClr val="000000"/>
              </a:solidFill>
              <a:latin typeface="ＭＳ Ｐゴシック"/>
              <a:ea typeface="ＭＳ Ｐゴシック"/>
            </a:rPr>
            <a:t>29</a:t>
          </a:r>
          <a:r>
            <a:rPr lang="ja-JP" altLang="en-US" sz="1200" b="0" i="0" u="none" strike="noStrike" baseline="0">
              <a:solidFill>
                <a:srgbClr val="000000"/>
              </a:solidFill>
              <a:latin typeface="ＭＳ Ｐゴシック"/>
              <a:ea typeface="ＭＳ Ｐゴシック"/>
            </a:rPr>
            <a:t>）．補助金算出表」の「寄付金その他収入額」欄へ転記</a:t>
          </a:r>
        </a:p>
      </xdr:txBody>
    </xdr:sp>
    <xdr:clientData/>
  </xdr:twoCellAnchor>
  <xdr:twoCellAnchor>
    <xdr:from>
      <xdr:col>6</xdr:col>
      <xdr:colOff>70485</xdr:colOff>
      <xdr:row>15</xdr:row>
      <xdr:rowOff>150495</xdr:rowOff>
    </xdr:from>
    <xdr:to>
      <xdr:col>8</xdr:col>
      <xdr:colOff>606018</xdr:colOff>
      <xdr:row>17</xdr:row>
      <xdr:rowOff>152456</xdr:rowOff>
    </xdr:to>
    <xdr:sp macro="" textlink="">
      <xdr:nvSpPr>
        <xdr:cNvPr id="9" name="AutoShape 8">
          <a:extLst>
            <a:ext uri="{FF2B5EF4-FFF2-40B4-BE49-F238E27FC236}">
              <a16:creationId xmlns:a16="http://schemas.microsoft.com/office/drawing/2014/main" id="{02BFCDD9-3D43-41A7-8BC4-86BCECE0DC91}"/>
            </a:ext>
          </a:extLst>
        </xdr:cNvPr>
        <xdr:cNvSpPr>
          <a:spLocks noChangeArrowheads="1"/>
        </xdr:cNvSpPr>
      </xdr:nvSpPr>
      <xdr:spPr bwMode="auto">
        <a:xfrm>
          <a:off x="3636645" y="2634615"/>
          <a:ext cx="901293" cy="283901"/>
        </a:xfrm>
        <a:prstGeom prst="wedgeRoundRectCallout">
          <a:avLst>
            <a:gd name="adj1" fmla="val -61431"/>
            <a:gd name="adj2" fmla="val 2096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０円とする。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342900</xdr:colOff>
      <xdr:row>1</xdr:row>
      <xdr:rowOff>152400</xdr:rowOff>
    </xdr:from>
    <xdr:to>
      <xdr:col>10</xdr:col>
      <xdr:colOff>124460</xdr:colOff>
      <xdr:row>2</xdr:row>
      <xdr:rowOff>1857375</xdr:rowOff>
    </xdr:to>
    <xdr:sp macro="" textlink="">
      <xdr:nvSpPr>
        <xdr:cNvPr id="2" name="テキスト ボックス 1">
          <a:extLst>
            <a:ext uri="{FF2B5EF4-FFF2-40B4-BE49-F238E27FC236}">
              <a16:creationId xmlns:a16="http://schemas.microsoft.com/office/drawing/2014/main" id="{62488990-9BE3-174F-E573-95938DF6CC1B}"/>
            </a:ext>
          </a:extLst>
        </xdr:cNvPr>
        <xdr:cNvSpPr txBox="1"/>
      </xdr:nvSpPr>
      <xdr:spPr>
        <a:xfrm>
          <a:off x="9461500" y="596900"/>
          <a:ext cx="2423160" cy="2098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b="1" u="sng">
              <a:solidFill>
                <a:schemeClr val="dk1"/>
              </a:solidFill>
              <a:effectLst/>
              <a:latin typeface="+mn-lt"/>
              <a:ea typeface="+mn-ea"/>
              <a:cs typeface="+mn-cs"/>
            </a:rPr>
            <a:t>記</a:t>
          </a:r>
          <a:r>
            <a:rPr lang="ja-JP" altLang="en-US" sz="1100" b="1" u="sng">
              <a:solidFill>
                <a:schemeClr val="dk1"/>
              </a:solidFill>
              <a:effectLst/>
              <a:latin typeface="+mn-lt"/>
              <a:ea typeface="+mn-ea"/>
              <a:cs typeface="+mn-cs"/>
            </a:rPr>
            <a:t>入</a:t>
          </a:r>
          <a:r>
            <a:rPr lang="ja-JP" altLang="ja-JP" sz="1100" b="1" u="sng">
              <a:solidFill>
                <a:schemeClr val="dk1"/>
              </a:solidFill>
              <a:effectLst/>
              <a:latin typeface="+mn-lt"/>
              <a:ea typeface="+mn-ea"/>
              <a:cs typeface="+mn-cs"/>
            </a:rPr>
            <a:t>例は、あくまで参考</a:t>
          </a:r>
          <a:r>
            <a:rPr lang="ja-JP" altLang="en-US" sz="1100" b="1" u="sng">
              <a:solidFill>
                <a:schemeClr val="dk1"/>
              </a:solidFill>
              <a:effectLst/>
              <a:latin typeface="+mn-lt"/>
              <a:ea typeface="+mn-ea"/>
              <a:cs typeface="+mn-cs"/>
            </a:rPr>
            <a:t>で</a:t>
          </a:r>
          <a:r>
            <a:rPr lang="ja-JP" altLang="ja-JP" sz="1100" b="1" u="sng">
              <a:solidFill>
                <a:schemeClr val="dk1"/>
              </a:solidFill>
              <a:effectLst/>
              <a:latin typeface="+mn-lt"/>
              <a:ea typeface="+mn-ea"/>
              <a:cs typeface="+mn-cs"/>
            </a:rPr>
            <a:t>す。各施設にて実施する工事において、利用者や施設運営に与える影響や課題を十分に検討した上で、利用者の処遇についてどのような配慮策を実施するか、記入例をそのまま記載することは避け、具体的に記載してください。</a:t>
          </a:r>
          <a:endParaRPr lang="ja-JP" altLang="ja-JP" sz="1100">
            <a:solidFill>
              <a:schemeClr val="dk1"/>
            </a:solidFill>
            <a:effectLst/>
            <a:latin typeface="+mn-lt"/>
            <a:ea typeface="+mn-ea"/>
            <a:cs typeface="+mn-cs"/>
          </a:endParaRPr>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CB1AB-36E2-4057-A48B-F1E0ADFBC944}">
  <dimension ref="A1:K33"/>
  <sheetViews>
    <sheetView showGridLines="0" tabSelected="1" view="pageBreakPreview" zoomScale="85" zoomScaleNormal="75" zoomScaleSheetLayoutView="75" workbookViewId="0">
      <selection sqref="A1:C2"/>
    </sheetView>
  </sheetViews>
  <sheetFormatPr defaultColWidth="9" defaultRowHeight="13.2" x14ac:dyDescent="0.2"/>
  <cols>
    <col min="1" max="1" width="5.88671875" style="7" bestFit="1" customWidth="1"/>
    <col min="2" max="2" width="17.21875" style="7" customWidth="1"/>
    <col min="3" max="3" width="6.21875" style="7" customWidth="1"/>
    <col min="4" max="4" width="13.6640625" style="7" customWidth="1"/>
    <col min="5" max="5" width="15.44140625" style="7" customWidth="1"/>
    <col min="6" max="6" width="17.44140625" style="7" customWidth="1"/>
    <col min="7" max="7" width="8.6640625" style="3" customWidth="1"/>
    <col min="8" max="8" width="21.77734375" style="10" customWidth="1"/>
    <col min="9" max="9" width="1.88671875" style="7" customWidth="1"/>
    <col min="10" max="16384" width="9" style="7"/>
  </cols>
  <sheetData>
    <row r="1" spans="1:11" ht="24.9" customHeight="1" x14ac:dyDescent="0.2">
      <c r="A1" s="173" t="s">
        <v>7</v>
      </c>
      <c r="B1" s="173"/>
      <c r="C1" s="173"/>
      <c r="D1" s="174" t="s">
        <v>39</v>
      </c>
      <c r="E1" s="174"/>
      <c r="F1" s="174"/>
      <c r="G1" s="5" t="s">
        <v>6</v>
      </c>
      <c r="H1" s="146"/>
    </row>
    <row r="2" spans="1:11" ht="24.9" customHeight="1" x14ac:dyDescent="0.2">
      <c r="A2" s="173"/>
      <c r="B2" s="173"/>
      <c r="C2" s="173"/>
      <c r="D2" s="175"/>
      <c r="E2" s="175"/>
      <c r="F2" s="175"/>
      <c r="G2" s="5" t="s">
        <v>31</v>
      </c>
      <c r="H2" s="146"/>
      <c r="K2" t="s">
        <v>41</v>
      </c>
    </row>
    <row r="3" spans="1:11" ht="48" customHeight="1" thickBot="1" x14ac:dyDescent="0.25">
      <c r="A3" s="184" t="s">
        <v>40</v>
      </c>
      <c r="B3" s="184"/>
      <c r="C3" s="184"/>
      <c r="D3" s="184"/>
      <c r="E3" s="184"/>
      <c r="F3" s="184"/>
      <c r="G3" s="184"/>
      <c r="H3" s="184"/>
      <c r="K3" t="s">
        <v>42</v>
      </c>
    </row>
    <row r="4" spans="1:11" s="5" customFormat="1" ht="33" customHeight="1" x14ac:dyDescent="0.2">
      <c r="A4" s="185" t="s">
        <v>0</v>
      </c>
      <c r="B4" s="178" t="s">
        <v>2</v>
      </c>
      <c r="C4" s="179"/>
      <c r="D4" s="179"/>
      <c r="E4" s="179"/>
      <c r="F4" s="176" t="s">
        <v>36</v>
      </c>
      <c r="G4" s="178" t="s">
        <v>1</v>
      </c>
      <c r="H4" s="190"/>
      <c r="K4" s="5" t="s">
        <v>43</v>
      </c>
    </row>
    <row r="5" spans="1:11" s="5" customFormat="1" ht="33" customHeight="1" x14ac:dyDescent="0.2">
      <c r="A5" s="186"/>
      <c r="B5" s="180"/>
      <c r="C5" s="181"/>
      <c r="D5" s="181"/>
      <c r="E5" s="181"/>
      <c r="F5" s="177"/>
      <c r="G5" s="180"/>
      <c r="H5" s="191"/>
      <c r="K5" s="5" t="s">
        <v>44</v>
      </c>
    </row>
    <row r="6" spans="1:11" s="5" customFormat="1" ht="33" customHeight="1" x14ac:dyDescent="0.2">
      <c r="A6" s="187"/>
      <c r="B6" s="182"/>
      <c r="C6" s="183"/>
      <c r="D6" s="183"/>
      <c r="E6" s="183"/>
      <c r="F6" s="2" t="s">
        <v>5</v>
      </c>
      <c r="G6" s="182"/>
      <c r="H6" s="192"/>
      <c r="K6" s="5" t="s">
        <v>45</v>
      </c>
    </row>
    <row r="7" spans="1:11" s="5" customFormat="1" ht="28.8" x14ac:dyDescent="0.2">
      <c r="A7" s="16"/>
      <c r="B7" s="156" t="s">
        <v>7</v>
      </c>
      <c r="C7" s="157"/>
      <c r="D7" s="158"/>
      <c r="E7" s="158"/>
      <c r="F7" s="4"/>
      <c r="G7" s="188"/>
      <c r="H7" s="189"/>
      <c r="I7" s="15" t="s">
        <v>12</v>
      </c>
      <c r="J7" s="15" t="s">
        <v>12</v>
      </c>
    </row>
    <row r="8" spans="1:11" ht="28.8" x14ac:dyDescent="0.2">
      <c r="A8" s="167" t="s">
        <v>20</v>
      </c>
      <c r="B8" s="168"/>
      <c r="C8" s="168"/>
      <c r="D8" s="168"/>
      <c r="E8" s="168"/>
      <c r="F8" s="168"/>
      <c r="G8" s="168"/>
      <c r="H8" s="169"/>
      <c r="I8" s="15" t="s">
        <v>12</v>
      </c>
      <c r="J8" s="15" t="s">
        <v>12</v>
      </c>
    </row>
    <row r="9" spans="1:11" ht="28.8" x14ac:dyDescent="0.2">
      <c r="A9" s="1" t="s">
        <v>22</v>
      </c>
      <c r="B9" s="161" t="s">
        <v>242</v>
      </c>
      <c r="C9" s="162"/>
      <c r="D9" s="163"/>
      <c r="E9" s="163"/>
      <c r="F9" s="4"/>
      <c r="G9" s="188"/>
      <c r="H9" s="189"/>
      <c r="I9" s="15" t="s">
        <v>12</v>
      </c>
      <c r="J9" s="15" t="s">
        <v>12</v>
      </c>
    </row>
    <row r="10" spans="1:11" s="5" customFormat="1" ht="28.8" x14ac:dyDescent="0.2">
      <c r="A10" s="1" t="s">
        <v>32</v>
      </c>
      <c r="B10" s="161" t="s">
        <v>3</v>
      </c>
      <c r="C10" s="162"/>
      <c r="D10" s="163"/>
      <c r="E10" s="163"/>
      <c r="F10" s="4"/>
      <c r="G10" s="148"/>
      <c r="H10" s="149"/>
      <c r="I10" s="15" t="s">
        <v>12</v>
      </c>
      <c r="J10" s="15" t="s">
        <v>12</v>
      </c>
    </row>
    <row r="11" spans="1:11" s="5" customFormat="1" ht="28.8" x14ac:dyDescent="0.2">
      <c r="A11" s="1" t="s">
        <v>33</v>
      </c>
      <c r="B11" s="161" t="s">
        <v>8</v>
      </c>
      <c r="C11" s="162"/>
      <c r="D11" s="163"/>
      <c r="E11" s="163"/>
      <c r="F11" s="4"/>
      <c r="G11" s="148"/>
      <c r="H11" s="149"/>
      <c r="I11" s="15" t="s">
        <v>12</v>
      </c>
      <c r="J11" s="15" t="s">
        <v>12</v>
      </c>
    </row>
    <row r="12" spans="1:11" s="5" customFormat="1" ht="28.8" x14ac:dyDescent="0.2">
      <c r="A12" s="1" t="s">
        <v>34</v>
      </c>
      <c r="B12" s="161" t="s">
        <v>9</v>
      </c>
      <c r="C12" s="162"/>
      <c r="D12" s="163"/>
      <c r="E12" s="163"/>
      <c r="F12" s="4"/>
      <c r="G12" s="148"/>
      <c r="H12" s="149"/>
      <c r="I12" s="15" t="s">
        <v>12</v>
      </c>
      <c r="J12" s="15" t="s">
        <v>12</v>
      </c>
    </row>
    <row r="13" spans="1:11" s="5" customFormat="1" ht="28.8" customHeight="1" x14ac:dyDescent="0.2">
      <c r="A13" s="1" t="s">
        <v>35</v>
      </c>
      <c r="B13" s="161" t="s">
        <v>10</v>
      </c>
      <c r="C13" s="162"/>
      <c r="D13" s="163"/>
      <c r="E13" s="163"/>
      <c r="F13" s="4"/>
      <c r="G13" s="148"/>
      <c r="H13" s="149"/>
      <c r="I13" s="15" t="s">
        <v>12</v>
      </c>
      <c r="J13" s="15" t="s">
        <v>12</v>
      </c>
    </row>
    <row r="14" spans="1:11" s="5" customFormat="1" ht="28.8" customHeight="1" x14ac:dyDescent="0.2">
      <c r="A14" s="1" t="s">
        <v>147</v>
      </c>
      <c r="B14" s="170" t="s">
        <v>37</v>
      </c>
      <c r="C14" s="171"/>
      <c r="D14" s="171"/>
      <c r="E14" s="172"/>
      <c r="F14" s="4"/>
      <c r="G14" s="148"/>
      <c r="H14" s="149"/>
      <c r="I14" s="15"/>
      <c r="J14" s="15"/>
    </row>
    <row r="15" spans="1:11" s="5" customFormat="1" ht="28.8" customHeight="1" x14ac:dyDescent="0.2">
      <c r="A15" s="1" t="s">
        <v>148</v>
      </c>
      <c r="B15" s="164" t="s">
        <v>38</v>
      </c>
      <c r="C15" s="165"/>
      <c r="D15" s="165"/>
      <c r="E15" s="166"/>
      <c r="F15" s="4"/>
      <c r="G15" s="148"/>
      <c r="H15" s="149"/>
      <c r="I15" s="15"/>
      <c r="J15" s="15"/>
    </row>
    <row r="16" spans="1:11" s="5" customFormat="1" ht="28.8" x14ac:dyDescent="0.2">
      <c r="A16" s="1" t="s">
        <v>149</v>
      </c>
      <c r="B16" s="161" t="s">
        <v>18</v>
      </c>
      <c r="C16" s="162"/>
      <c r="D16" s="163"/>
      <c r="E16" s="163"/>
      <c r="F16" s="4"/>
      <c r="G16" s="148"/>
      <c r="H16" s="149"/>
      <c r="I16" s="15" t="s">
        <v>12</v>
      </c>
      <c r="J16" s="15" t="s">
        <v>12</v>
      </c>
    </row>
    <row r="17" spans="1:10" ht="28.8" x14ac:dyDescent="0.2">
      <c r="A17" s="167" t="s">
        <v>21</v>
      </c>
      <c r="B17" s="168"/>
      <c r="C17" s="168"/>
      <c r="D17" s="168"/>
      <c r="E17" s="168"/>
      <c r="F17" s="168"/>
      <c r="G17" s="168"/>
      <c r="H17" s="169"/>
      <c r="I17" s="15" t="s">
        <v>12</v>
      </c>
      <c r="J17" s="15" t="s">
        <v>12</v>
      </c>
    </row>
    <row r="18" spans="1:10" s="5" customFormat="1" ht="28.8" x14ac:dyDescent="0.2">
      <c r="A18" s="1" t="s">
        <v>23</v>
      </c>
      <c r="B18" s="153" t="s">
        <v>13</v>
      </c>
      <c r="C18" s="154"/>
      <c r="D18" s="154"/>
      <c r="E18" s="154"/>
      <c r="F18" s="4"/>
      <c r="G18" s="148"/>
      <c r="H18" s="149"/>
      <c r="I18" s="15" t="s">
        <v>12</v>
      </c>
      <c r="J18" s="15" t="s">
        <v>12</v>
      </c>
    </row>
    <row r="19" spans="1:10" s="5" customFormat="1" ht="28.8" x14ac:dyDescent="0.2">
      <c r="A19" s="1" t="s">
        <v>24</v>
      </c>
      <c r="B19" s="153" t="s">
        <v>14</v>
      </c>
      <c r="C19" s="154"/>
      <c r="D19" s="154"/>
      <c r="E19" s="155"/>
      <c r="F19" s="4"/>
      <c r="G19" s="148"/>
      <c r="H19" s="149"/>
      <c r="I19" s="15" t="s">
        <v>12</v>
      </c>
      <c r="J19" s="15" t="s">
        <v>12</v>
      </c>
    </row>
    <row r="20" spans="1:10" s="5" customFormat="1" ht="28.8" x14ac:dyDescent="0.2">
      <c r="A20" s="1" t="s">
        <v>25</v>
      </c>
      <c r="B20" s="153" t="s">
        <v>15</v>
      </c>
      <c r="C20" s="154"/>
      <c r="D20" s="154"/>
      <c r="E20" s="155"/>
      <c r="F20" s="4"/>
      <c r="G20" s="148"/>
      <c r="H20" s="149"/>
      <c r="I20" s="15" t="s">
        <v>12</v>
      </c>
      <c r="J20" s="15" t="s">
        <v>12</v>
      </c>
    </row>
    <row r="21" spans="1:10" s="5" customFormat="1" ht="28.8" x14ac:dyDescent="0.2">
      <c r="A21" s="1" t="s">
        <v>26</v>
      </c>
      <c r="B21" s="153" t="s">
        <v>16</v>
      </c>
      <c r="C21" s="154"/>
      <c r="D21" s="154"/>
      <c r="E21" s="155"/>
      <c r="F21" s="4"/>
      <c r="G21" s="148"/>
      <c r="H21" s="149"/>
      <c r="I21" s="15" t="s">
        <v>12</v>
      </c>
      <c r="J21" s="15" t="s">
        <v>12</v>
      </c>
    </row>
    <row r="22" spans="1:10" s="5" customFormat="1" ht="28.8" x14ac:dyDescent="0.2">
      <c r="A22" s="1" t="s">
        <v>27</v>
      </c>
      <c r="B22" s="156" t="s">
        <v>19</v>
      </c>
      <c r="C22" s="157"/>
      <c r="D22" s="158"/>
      <c r="E22" s="158"/>
      <c r="F22" s="4"/>
      <c r="G22" s="148"/>
      <c r="H22" s="149"/>
      <c r="I22" s="15" t="s">
        <v>12</v>
      </c>
      <c r="J22" s="15" t="s">
        <v>12</v>
      </c>
    </row>
    <row r="23" spans="1:10" s="5" customFormat="1" ht="28.8" x14ac:dyDescent="0.2">
      <c r="A23" s="1" t="s">
        <v>28</v>
      </c>
      <c r="B23" s="161" t="s">
        <v>146</v>
      </c>
      <c r="C23" s="162"/>
      <c r="D23" s="163"/>
      <c r="E23" s="163"/>
      <c r="F23" s="4"/>
      <c r="G23" s="148"/>
      <c r="H23" s="149"/>
      <c r="I23" s="15" t="s">
        <v>12</v>
      </c>
      <c r="J23" s="15" t="s">
        <v>12</v>
      </c>
    </row>
    <row r="24" spans="1:10" s="5" customFormat="1" ht="30.75" customHeight="1" x14ac:dyDescent="0.2">
      <c r="A24" s="1" t="s">
        <v>29</v>
      </c>
      <c r="B24" s="156" t="s">
        <v>17</v>
      </c>
      <c r="C24" s="157"/>
      <c r="D24" s="158"/>
      <c r="E24" s="158"/>
      <c r="F24" s="4"/>
      <c r="G24" s="148"/>
      <c r="H24" s="149"/>
      <c r="I24" s="15"/>
      <c r="J24" s="15"/>
    </row>
    <row r="25" spans="1:10" s="5" customFormat="1" ht="29.4" thickBot="1" x14ac:dyDescent="0.25">
      <c r="A25" s="1" t="s">
        <v>30</v>
      </c>
      <c r="B25" s="156" t="s">
        <v>4</v>
      </c>
      <c r="C25" s="157"/>
      <c r="D25" s="158"/>
      <c r="E25" s="158"/>
      <c r="F25" s="4"/>
      <c r="G25" s="159"/>
      <c r="H25" s="160"/>
      <c r="I25" s="15" t="s">
        <v>12</v>
      </c>
      <c r="J25" s="15" t="s">
        <v>12</v>
      </c>
    </row>
    <row r="26" spans="1:10" ht="28.8" x14ac:dyDescent="0.2">
      <c r="A26" s="8"/>
      <c r="B26" s="9"/>
      <c r="C26" s="9"/>
      <c r="D26" s="9"/>
      <c r="E26" s="9"/>
      <c r="F26" s="9"/>
      <c r="G26" s="6"/>
      <c r="H26" s="8"/>
      <c r="J26" s="15" t="s">
        <v>12</v>
      </c>
    </row>
    <row r="27" spans="1:10" ht="28.8" x14ac:dyDescent="0.2">
      <c r="A27" s="152"/>
      <c r="B27" s="152"/>
      <c r="C27" s="152"/>
      <c r="D27" s="152"/>
      <c r="E27" s="152"/>
      <c r="F27" s="152"/>
      <c r="G27" s="152"/>
      <c r="H27" s="152"/>
      <c r="J27" s="15" t="s">
        <v>12</v>
      </c>
    </row>
    <row r="28" spans="1:10" ht="28.8" x14ac:dyDescent="0.2">
      <c r="A28" s="11"/>
      <c r="B28" s="11"/>
      <c r="C28" s="11"/>
      <c r="D28" s="11"/>
      <c r="E28" s="11"/>
      <c r="F28" s="11"/>
      <c r="G28" s="11"/>
      <c r="H28" s="11"/>
      <c r="J28" s="15" t="s">
        <v>12</v>
      </c>
    </row>
    <row r="29" spans="1:10" ht="28.8" x14ac:dyDescent="0.2">
      <c r="A29" s="150"/>
      <c r="B29" s="150"/>
      <c r="C29" s="150"/>
      <c r="D29" s="150"/>
      <c r="E29" s="150"/>
      <c r="F29" s="150"/>
      <c r="G29" s="150"/>
      <c r="H29" s="150"/>
      <c r="J29" s="15" t="s">
        <v>12</v>
      </c>
    </row>
    <row r="30" spans="1:10" ht="16.2" x14ac:dyDescent="0.2">
      <c r="A30" s="12"/>
      <c r="B30" s="12"/>
      <c r="C30" s="12"/>
      <c r="D30" s="12"/>
      <c r="E30" s="12"/>
      <c r="F30" s="12"/>
      <c r="G30" s="13"/>
      <c r="H30" s="14"/>
    </row>
    <row r="31" spans="1:10" ht="16.2" x14ac:dyDescent="0.2">
      <c r="A31" s="150"/>
      <c r="B31" s="150"/>
      <c r="C31" s="150"/>
      <c r="D31" s="150"/>
      <c r="E31" s="150"/>
      <c r="F31" s="150"/>
      <c r="G31" s="150"/>
      <c r="H31" s="150"/>
    </row>
    <row r="32" spans="1:10" x14ac:dyDescent="0.2">
      <c r="A32" s="151" t="s">
        <v>11</v>
      </c>
      <c r="B32" s="151"/>
      <c r="C32" s="151"/>
      <c r="D32" s="151"/>
      <c r="E32" s="151"/>
      <c r="F32" s="151"/>
      <c r="G32" s="151"/>
      <c r="H32" s="151"/>
    </row>
    <row r="33" ht="15" customHeight="1" x14ac:dyDescent="0.2"/>
  </sheetData>
  <mergeCells count="48">
    <mergeCell ref="G16:H16"/>
    <mergeCell ref="G18:H18"/>
    <mergeCell ref="G19:H19"/>
    <mergeCell ref="A1:C2"/>
    <mergeCell ref="D1:F1"/>
    <mergeCell ref="D2:F2"/>
    <mergeCell ref="F4:F5"/>
    <mergeCell ref="B4:E6"/>
    <mergeCell ref="A3:H3"/>
    <mergeCell ref="A4:A6"/>
    <mergeCell ref="G7:H7"/>
    <mergeCell ref="G4:H6"/>
    <mergeCell ref="G9:H9"/>
    <mergeCell ref="G10:H10"/>
    <mergeCell ref="G11:H11"/>
    <mergeCell ref="G12:H12"/>
    <mergeCell ref="B23:E23"/>
    <mergeCell ref="B22:E22"/>
    <mergeCell ref="B7:E7"/>
    <mergeCell ref="B15:E15"/>
    <mergeCell ref="B11:E11"/>
    <mergeCell ref="B19:E19"/>
    <mergeCell ref="B10:E10"/>
    <mergeCell ref="B13:E13"/>
    <mergeCell ref="B16:E16"/>
    <mergeCell ref="B12:E12"/>
    <mergeCell ref="B21:E21"/>
    <mergeCell ref="A17:H17"/>
    <mergeCell ref="B18:E18"/>
    <mergeCell ref="B9:E9"/>
    <mergeCell ref="A8:H8"/>
    <mergeCell ref="B14:E14"/>
    <mergeCell ref="G13:H13"/>
    <mergeCell ref="G14:H14"/>
    <mergeCell ref="G15:H15"/>
    <mergeCell ref="A31:H31"/>
    <mergeCell ref="A32:H32"/>
    <mergeCell ref="A29:H29"/>
    <mergeCell ref="A27:H27"/>
    <mergeCell ref="B20:E20"/>
    <mergeCell ref="B25:E25"/>
    <mergeCell ref="B24:E24"/>
    <mergeCell ref="G20:H20"/>
    <mergeCell ref="G21:H21"/>
    <mergeCell ref="G22:H22"/>
    <mergeCell ref="G23:H23"/>
    <mergeCell ref="G24:H24"/>
    <mergeCell ref="G25:H25"/>
  </mergeCells>
  <phoneticPr fontId="2"/>
  <dataValidations count="1">
    <dataValidation type="list" allowBlank="1" showInputMessage="1" showErrorMessage="1" sqref="H2" xr:uid="{9908F390-50B9-4AB5-BBE9-CBF513175550}">
      <formula1>$K$2:$K$6</formula1>
    </dataValidation>
  </dataValidations>
  <hyperlinks>
    <hyperlink ref="B9:E9" location="'a-1改築理由書'!A1" display="改築等理由書" xr:uid="{5F32834F-2525-44AF-B783-640924FEA065}"/>
    <hyperlink ref="B10:E10" location="'a-2過去補助事業'!A1" display="当該施設における過去の補助事業の一覧" xr:uid="{9F100E53-CA88-44E3-8979-1371FD91651B}"/>
    <hyperlink ref="B11:E11" location="'a-3残存価格算出内訳'!A1" display="残存価格算出内訳" xr:uid="{19F76507-EDDB-4CC4-B541-9AEC2E514BB8}"/>
    <hyperlink ref="B12:E12" location="'a-4充当額'!A1" display="建設費充当額算出内訳" xr:uid="{D8E74405-B528-4E63-B6CF-798F2DF47164}"/>
    <hyperlink ref="B13:E13" location="'a-5評価調書'!A1" display="評価調書" xr:uid="{33FF1708-4E9B-4A2E-92DA-6E891FAC8AF2}"/>
    <hyperlink ref="B14:E14" location="'a-6利用者処遇'!A1" display="工事期間における利用者への処遇について" xr:uid="{A1315EBE-8F63-4CDE-BE14-91FB42CF0C30}"/>
    <hyperlink ref="B16:E16" location="'a-8今後の整備計画'!A1" display="当該施設における今後の整備計画" xr:uid="{43AE97AA-31A8-452B-9148-6AB683A52127}"/>
    <hyperlink ref="B23:E23" location="'b-6現況写真'!A1" display="現況写真（20枚程度）" xr:uid="{F8FB388B-5A3C-4FB4-A551-BEE6B8A31921}"/>
  </hyperlinks>
  <printOptions horizontalCentered="1"/>
  <pageMargins left="0.59055118110236227" right="0.38" top="0.98425196850393704" bottom="0.98425196850393704" header="0.19685039370078741" footer="0.27559055118110237"/>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A449F-1240-440D-AA73-E294B1B56A14}">
  <dimension ref="A1:D53"/>
  <sheetViews>
    <sheetView view="pageBreakPreview" zoomScale="60" zoomScaleNormal="100" workbookViewId="0"/>
  </sheetViews>
  <sheetFormatPr defaultRowHeight="13.2" x14ac:dyDescent="0.2"/>
  <cols>
    <col min="1" max="2" width="43.6640625" style="46" customWidth="1"/>
    <col min="3" max="16384" width="8.88671875" style="46"/>
  </cols>
  <sheetData>
    <row r="1" spans="1:4" ht="19.2" x14ac:dyDescent="0.25">
      <c r="A1" s="54" t="s">
        <v>162</v>
      </c>
      <c r="B1" s="45" t="s">
        <v>159</v>
      </c>
    </row>
    <row r="3" spans="1:4" s="24" customFormat="1" ht="21" customHeight="1" thickBot="1" x14ac:dyDescent="0.25">
      <c r="A3" s="47" t="s">
        <v>137</v>
      </c>
      <c r="B3" s="47" t="s">
        <v>138</v>
      </c>
      <c r="D3" s="53" t="s">
        <v>163</v>
      </c>
    </row>
    <row r="4" spans="1:4" ht="13.8" thickTop="1" x14ac:dyDescent="0.2">
      <c r="A4" s="48"/>
      <c r="B4" s="48"/>
      <c r="D4" s="46" t="s">
        <v>42</v>
      </c>
    </row>
    <row r="5" spans="1:4" x14ac:dyDescent="0.2">
      <c r="A5" s="48"/>
      <c r="B5" s="48"/>
      <c r="D5" s="46" t="s">
        <v>160</v>
      </c>
    </row>
    <row r="6" spans="1:4" x14ac:dyDescent="0.2">
      <c r="A6" s="48"/>
      <c r="B6" s="48"/>
      <c r="D6" s="46" t="s">
        <v>161</v>
      </c>
    </row>
    <row r="7" spans="1:4" x14ac:dyDescent="0.2">
      <c r="A7" s="48"/>
      <c r="B7" s="48"/>
      <c r="D7" s="46" t="s">
        <v>45</v>
      </c>
    </row>
    <row r="8" spans="1:4" x14ac:dyDescent="0.2">
      <c r="A8" s="48"/>
      <c r="B8" s="48"/>
    </row>
    <row r="9" spans="1:4" x14ac:dyDescent="0.2">
      <c r="A9" s="48"/>
      <c r="B9" s="48"/>
    </row>
    <row r="10" spans="1:4" x14ac:dyDescent="0.2">
      <c r="A10" s="48"/>
      <c r="B10" s="48"/>
    </row>
    <row r="11" spans="1:4" x14ac:dyDescent="0.2">
      <c r="A11" s="48"/>
      <c r="B11" s="48"/>
    </row>
    <row r="12" spans="1:4" x14ac:dyDescent="0.2">
      <c r="A12" s="48"/>
      <c r="B12" s="48"/>
    </row>
    <row r="13" spans="1:4" x14ac:dyDescent="0.2">
      <c r="A13" s="48"/>
      <c r="B13" s="48"/>
    </row>
    <row r="14" spans="1:4" x14ac:dyDescent="0.2">
      <c r="A14" s="48"/>
      <c r="B14" s="48"/>
    </row>
    <row r="15" spans="1:4" x14ac:dyDescent="0.2">
      <c r="A15" s="48"/>
      <c r="B15" s="48"/>
    </row>
    <row r="16" spans="1:4" x14ac:dyDescent="0.2">
      <c r="A16" s="48"/>
      <c r="B16" s="48"/>
    </row>
    <row r="17" spans="1:2" x14ac:dyDescent="0.2">
      <c r="A17" s="48"/>
      <c r="B17" s="48"/>
    </row>
    <row r="18" spans="1:2" x14ac:dyDescent="0.2">
      <c r="A18" s="48"/>
      <c r="B18" s="48"/>
    </row>
    <row r="19" spans="1:2" x14ac:dyDescent="0.2">
      <c r="A19" s="48"/>
      <c r="B19" s="48"/>
    </row>
    <row r="20" spans="1:2" x14ac:dyDescent="0.2">
      <c r="A20" s="48"/>
      <c r="B20" s="48"/>
    </row>
    <row r="21" spans="1:2" x14ac:dyDescent="0.2">
      <c r="A21" s="48"/>
      <c r="B21" s="48"/>
    </row>
    <row r="22" spans="1:2" x14ac:dyDescent="0.2">
      <c r="A22" s="48"/>
      <c r="B22" s="48"/>
    </row>
    <row r="23" spans="1:2" x14ac:dyDescent="0.2">
      <c r="A23" s="48"/>
      <c r="B23" s="48"/>
    </row>
    <row r="24" spans="1:2" x14ac:dyDescent="0.2">
      <c r="A24" s="48"/>
      <c r="B24" s="48"/>
    </row>
    <row r="25" spans="1:2" x14ac:dyDescent="0.2">
      <c r="A25" s="48"/>
      <c r="B25" s="48"/>
    </row>
    <row r="26" spans="1:2" x14ac:dyDescent="0.2">
      <c r="A26" s="48"/>
      <c r="B26" s="48"/>
    </row>
    <row r="27" spans="1:2" x14ac:dyDescent="0.2">
      <c r="A27" s="48"/>
      <c r="B27" s="48"/>
    </row>
    <row r="28" spans="1:2" x14ac:dyDescent="0.2">
      <c r="A28" s="48"/>
      <c r="B28" s="48"/>
    </row>
    <row r="29" spans="1:2" x14ac:dyDescent="0.2">
      <c r="A29" s="48"/>
      <c r="B29" s="48"/>
    </row>
    <row r="30" spans="1:2" x14ac:dyDescent="0.2">
      <c r="A30" s="48"/>
      <c r="B30" s="48"/>
    </row>
    <row r="31" spans="1:2" x14ac:dyDescent="0.2">
      <c r="A31" s="48"/>
      <c r="B31" s="48"/>
    </row>
    <row r="32" spans="1:2" x14ac:dyDescent="0.2">
      <c r="A32" s="48"/>
      <c r="B32" s="48"/>
    </row>
    <row r="33" spans="1:2" x14ac:dyDescent="0.2">
      <c r="A33" s="48"/>
      <c r="B33" s="48"/>
    </row>
    <row r="34" spans="1:2" x14ac:dyDescent="0.2">
      <c r="A34" s="48"/>
      <c r="B34" s="48"/>
    </row>
    <row r="35" spans="1:2" x14ac:dyDescent="0.2">
      <c r="A35" s="48"/>
      <c r="B35" s="48"/>
    </row>
    <row r="36" spans="1:2" x14ac:dyDescent="0.2">
      <c r="A36" s="48"/>
      <c r="B36" s="48"/>
    </row>
    <row r="37" spans="1:2" x14ac:dyDescent="0.2">
      <c r="A37" s="48"/>
      <c r="B37" s="48"/>
    </row>
    <row r="38" spans="1:2" x14ac:dyDescent="0.2">
      <c r="A38" s="48"/>
      <c r="B38" s="48"/>
    </row>
    <row r="39" spans="1:2" x14ac:dyDescent="0.2">
      <c r="A39" s="48"/>
      <c r="B39" s="48"/>
    </row>
    <row r="40" spans="1:2" x14ac:dyDescent="0.2">
      <c r="A40" s="48"/>
      <c r="B40" s="48"/>
    </row>
    <row r="41" spans="1:2" x14ac:dyDescent="0.2">
      <c r="A41" s="48"/>
      <c r="B41" s="48"/>
    </row>
    <row r="42" spans="1:2" x14ac:dyDescent="0.2">
      <c r="A42" s="48"/>
      <c r="B42" s="48"/>
    </row>
    <row r="43" spans="1:2" x14ac:dyDescent="0.2">
      <c r="A43" s="48"/>
      <c r="B43" s="48"/>
    </row>
    <row r="44" spans="1:2" x14ac:dyDescent="0.2">
      <c r="A44" s="48"/>
      <c r="B44" s="48"/>
    </row>
    <row r="45" spans="1:2" x14ac:dyDescent="0.2">
      <c r="A45" s="48"/>
      <c r="B45" s="48"/>
    </row>
    <row r="46" spans="1:2" x14ac:dyDescent="0.2">
      <c r="A46" s="48"/>
      <c r="B46" s="48"/>
    </row>
    <row r="47" spans="1:2" x14ac:dyDescent="0.2">
      <c r="A47" s="48"/>
      <c r="B47" s="48"/>
    </row>
    <row r="48" spans="1:2" x14ac:dyDescent="0.2">
      <c r="A48" s="48"/>
      <c r="B48" s="48"/>
    </row>
    <row r="49" spans="1:2" x14ac:dyDescent="0.2">
      <c r="A49" s="48"/>
      <c r="B49" s="48"/>
    </row>
    <row r="50" spans="1:2" x14ac:dyDescent="0.2">
      <c r="A50" s="48"/>
      <c r="B50" s="48"/>
    </row>
    <row r="51" spans="1:2" x14ac:dyDescent="0.2">
      <c r="A51" s="48"/>
      <c r="B51" s="48"/>
    </row>
    <row r="52" spans="1:2" x14ac:dyDescent="0.2">
      <c r="A52" s="48"/>
      <c r="B52" s="48"/>
    </row>
    <row r="53" spans="1:2" x14ac:dyDescent="0.2">
      <c r="A53" s="49"/>
      <c r="B53" s="49"/>
    </row>
  </sheetData>
  <phoneticPr fontId="2"/>
  <dataValidations count="1">
    <dataValidation type="list" allowBlank="1" showInputMessage="1" showErrorMessage="1" sqref="A1" xr:uid="{F4535B07-B3C3-4E06-90ED-D384C95EE72E}">
      <formula1>$D$3:$D$7</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9BA0-4ADE-4B20-B720-1F4E3428D129}">
  <dimension ref="A1:G28"/>
  <sheetViews>
    <sheetView view="pageBreakPreview" zoomScale="60" zoomScaleNormal="100" workbookViewId="0">
      <selection sqref="A1:G1"/>
    </sheetView>
  </sheetViews>
  <sheetFormatPr defaultRowHeight="13.2" x14ac:dyDescent="0.2"/>
  <cols>
    <col min="1" max="1" width="9" bestFit="1" customWidth="1"/>
    <col min="2" max="2" width="20.88671875" bestFit="1" customWidth="1"/>
    <col min="3" max="3" width="24.109375" customWidth="1"/>
    <col min="4" max="4" width="11.33203125" bestFit="1" customWidth="1"/>
    <col min="5" max="5" width="17.33203125" customWidth="1"/>
    <col min="6" max="6" width="13.109375" customWidth="1"/>
    <col min="7" max="7" width="11.88671875" customWidth="1"/>
  </cols>
  <sheetData>
    <row r="1" spans="1:7" ht="25.8" x14ac:dyDescent="0.2">
      <c r="A1" s="193" t="s">
        <v>46</v>
      </c>
      <c r="B1" s="193"/>
      <c r="C1" s="193"/>
      <c r="D1" s="193"/>
      <c r="E1" s="193"/>
      <c r="F1" s="193"/>
      <c r="G1" s="193"/>
    </row>
    <row r="2" spans="1:7" x14ac:dyDescent="0.2">
      <c r="A2" s="203" t="s">
        <v>47</v>
      </c>
      <c r="B2" s="203" t="s">
        <v>48</v>
      </c>
      <c r="C2" s="204" t="s">
        <v>49</v>
      </c>
      <c r="D2" s="203" t="s">
        <v>50</v>
      </c>
      <c r="E2" s="18" t="s">
        <v>51</v>
      </c>
      <c r="F2" s="205" t="s">
        <v>52</v>
      </c>
      <c r="G2" s="206"/>
    </row>
    <row r="3" spans="1:7" x14ac:dyDescent="0.2">
      <c r="A3" s="203"/>
      <c r="B3" s="203"/>
      <c r="C3" s="204"/>
      <c r="D3" s="203"/>
      <c r="E3" s="19" t="s">
        <v>53</v>
      </c>
      <c r="F3" s="207"/>
      <c r="G3" s="208"/>
    </row>
    <row r="4" spans="1:7" x14ac:dyDescent="0.2">
      <c r="A4" s="203"/>
      <c r="B4" s="203"/>
      <c r="C4" s="203"/>
      <c r="D4" s="203"/>
      <c r="E4" s="18" t="s">
        <v>54</v>
      </c>
      <c r="F4" s="18" t="s">
        <v>55</v>
      </c>
      <c r="G4" s="18" t="s">
        <v>56</v>
      </c>
    </row>
    <row r="5" spans="1:7" x14ac:dyDescent="0.2">
      <c r="A5" s="194" t="s">
        <v>57</v>
      </c>
      <c r="B5" s="197"/>
      <c r="C5" s="197"/>
      <c r="D5" s="200"/>
      <c r="E5" s="20"/>
      <c r="F5" s="198"/>
      <c r="G5" s="197"/>
    </row>
    <row r="6" spans="1:7" x14ac:dyDescent="0.2">
      <c r="A6" s="195"/>
      <c r="B6" s="198"/>
      <c r="C6" s="198"/>
      <c r="D6" s="201"/>
      <c r="E6" s="20"/>
      <c r="F6" s="198"/>
      <c r="G6" s="198"/>
    </row>
    <row r="7" spans="1:7" x14ac:dyDescent="0.2">
      <c r="A7" s="196"/>
      <c r="B7" s="199"/>
      <c r="C7" s="199"/>
      <c r="D7" s="202"/>
      <c r="F7" s="199"/>
      <c r="G7" s="199"/>
    </row>
    <row r="8" spans="1:7" x14ac:dyDescent="0.2">
      <c r="A8" s="194" t="s">
        <v>57</v>
      </c>
      <c r="B8" s="197"/>
      <c r="C8" s="197"/>
      <c r="D8" s="200"/>
      <c r="E8" s="21"/>
      <c r="F8" s="197"/>
      <c r="G8" s="197"/>
    </row>
    <row r="9" spans="1:7" x14ac:dyDescent="0.2">
      <c r="A9" s="195"/>
      <c r="B9" s="198"/>
      <c r="C9" s="198"/>
      <c r="D9" s="201"/>
      <c r="E9" s="21"/>
      <c r="F9" s="198"/>
      <c r="G9" s="198"/>
    </row>
    <row r="10" spans="1:7" x14ac:dyDescent="0.2">
      <c r="A10" s="196"/>
      <c r="B10" s="199"/>
      <c r="C10" s="199"/>
      <c r="D10" s="202"/>
      <c r="F10" s="199"/>
      <c r="G10" s="199"/>
    </row>
    <row r="11" spans="1:7" x14ac:dyDescent="0.2">
      <c r="A11" s="194" t="s">
        <v>57</v>
      </c>
      <c r="B11" s="197"/>
      <c r="C11" s="197"/>
      <c r="D11" s="200"/>
      <c r="E11" s="21"/>
      <c r="F11" s="197"/>
      <c r="G11" s="197"/>
    </row>
    <row r="12" spans="1:7" x14ac:dyDescent="0.2">
      <c r="A12" s="195"/>
      <c r="B12" s="198"/>
      <c r="C12" s="198"/>
      <c r="D12" s="201"/>
      <c r="E12" s="21"/>
      <c r="F12" s="198"/>
      <c r="G12" s="198"/>
    </row>
    <row r="13" spans="1:7" x14ac:dyDescent="0.2">
      <c r="A13" s="196"/>
      <c r="B13" s="199"/>
      <c r="C13" s="199"/>
      <c r="D13" s="202"/>
      <c r="E13" s="21"/>
      <c r="F13" s="199"/>
      <c r="G13" s="199"/>
    </row>
    <row r="14" spans="1:7" x14ac:dyDescent="0.2">
      <c r="A14" s="194" t="s">
        <v>57</v>
      </c>
      <c r="B14" s="197"/>
      <c r="C14" s="197"/>
      <c r="D14" s="200"/>
      <c r="E14" s="21"/>
      <c r="F14" s="197"/>
      <c r="G14" s="197"/>
    </row>
    <row r="15" spans="1:7" x14ac:dyDescent="0.2">
      <c r="A15" s="195"/>
      <c r="B15" s="198"/>
      <c r="C15" s="198"/>
      <c r="D15" s="201"/>
      <c r="E15" s="21"/>
      <c r="F15" s="198"/>
      <c r="G15" s="198"/>
    </row>
    <row r="16" spans="1:7" x14ac:dyDescent="0.2">
      <c r="A16" s="196"/>
      <c r="B16" s="199"/>
      <c r="C16" s="199"/>
      <c r="D16" s="202"/>
      <c r="E16" s="22"/>
      <c r="F16" s="199"/>
      <c r="G16" s="199"/>
    </row>
    <row r="17" spans="1:7" x14ac:dyDescent="0.2">
      <c r="A17" s="194" t="s">
        <v>57</v>
      </c>
      <c r="B17" s="197"/>
      <c r="C17" s="197"/>
      <c r="D17" s="200"/>
      <c r="E17" s="21"/>
      <c r="F17" s="197"/>
      <c r="G17" s="197"/>
    </row>
    <row r="18" spans="1:7" x14ac:dyDescent="0.2">
      <c r="A18" s="195"/>
      <c r="B18" s="198"/>
      <c r="C18" s="198"/>
      <c r="D18" s="201"/>
      <c r="E18" s="21"/>
      <c r="F18" s="198"/>
      <c r="G18" s="198"/>
    </row>
    <row r="19" spans="1:7" x14ac:dyDescent="0.2">
      <c r="A19" s="196"/>
      <c r="B19" s="199"/>
      <c r="C19" s="199"/>
      <c r="D19" s="202"/>
      <c r="E19" s="22"/>
      <c r="F19" s="199"/>
      <c r="G19" s="199"/>
    </row>
    <row r="20" spans="1:7" x14ac:dyDescent="0.2">
      <c r="A20" s="194" t="s">
        <v>57</v>
      </c>
      <c r="B20" s="197"/>
      <c r="C20" s="197"/>
      <c r="D20" s="209"/>
      <c r="E20" s="21"/>
      <c r="F20" s="197"/>
      <c r="G20" s="197"/>
    </row>
    <row r="21" spans="1:7" x14ac:dyDescent="0.2">
      <c r="A21" s="195"/>
      <c r="B21" s="198"/>
      <c r="C21" s="198"/>
      <c r="D21" s="210"/>
      <c r="E21" s="21"/>
      <c r="F21" s="198"/>
      <c r="G21" s="198"/>
    </row>
    <row r="22" spans="1:7" x14ac:dyDescent="0.2">
      <c r="A22" s="196"/>
      <c r="B22" s="199"/>
      <c r="C22" s="199"/>
      <c r="D22" s="211"/>
      <c r="E22" s="23"/>
      <c r="F22" s="199"/>
      <c r="G22" s="199"/>
    </row>
    <row r="23" spans="1:7" x14ac:dyDescent="0.2">
      <c r="A23" s="194" t="s">
        <v>57</v>
      </c>
      <c r="B23" s="197"/>
      <c r="C23" s="197"/>
      <c r="D23" s="209"/>
      <c r="E23" s="21"/>
      <c r="F23" s="197"/>
      <c r="G23" s="197"/>
    </row>
    <row r="24" spans="1:7" x14ac:dyDescent="0.2">
      <c r="A24" s="195"/>
      <c r="B24" s="198"/>
      <c r="C24" s="198"/>
      <c r="D24" s="210"/>
      <c r="E24" s="21"/>
      <c r="F24" s="198"/>
      <c r="G24" s="198"/>
    </row>
    <row r="25" spans="1:7" x14ac:dyDescent="0.2">
      <c r="A25" s="196"/>
      <c r="B25" s="199"/>
      <c r="C25" s="199"/>
      <c r="D25" s="211"/>
      <c r="E25" s="23"/>
      <c r="F25" s="199"/>
      <c r="G25" s="199"/>
    </row>
    <row r="26" spans="1:7" x14ac:dyDescent="0.2">
      <c r="A26" s="194" t="s">
        <v>57</v>
      </c>
      <c r="B26" s="197"/>
      <c r="C26" s="197"/>
      <c r="D26" s="209"/>
      <c r="E26" s="21"/>
      <c r="F26" s="197"/>
      <c r="G26" s="197"/>
    </row>
    <row r="27" spans="1:7" x14ac:dyDescent="0.2">
      <c r="A27" s="195"/>
      <c r="B27" s="198"/>
      <c r="C27" s="198"/>
      <c r="D27" s="210"/>
      <c r="E27" s="21"/>
      <c r="F27" s="198"/>
      <c r="G27" s="198"/>
    </row>
    <row r="28" spans="1:7" x14ac:dyDescent="0.2">
      <c r="A28" s="196"/>
      <c r="B28" s="199"/>
      <c r="C28" s="199"/>
      <c r="D28" s="211"/>
      <c r="E28" s="23"/>
      <c r="F28" s="199"/>
      <c r="G28" s="199"/>
    </row>
  </sheetData>
  <mergeCells count="54">
    <mergeCell ref="G26:G28"/>
    <mergeCell ref="A26:A28"/>
    <mergeCell ref="B26:B28"/>
    <mergeCell ref="C26:C28"/>
    <mergeCell ref="D26:D28"/>
    <mergeCell ref="F26:F28"/>
    <mergeCell ref="G20:G22"/>
    <mergeCell ref="A23:A25"/>
    <mergeCell ref="B23:B25"/>
    <mergeCell ref="C23:C25"/>
    <mergeCell ref="D23:D25"/>
    <mergeCell ref="F23:F25"/>
    <mergeCell ref="G23:G25"/>
    <mergeCell ref="A20:A22"/>
    <mergeCell ref="B20:B22"/>
    <mergeCell ref="C20:C22"/>
    <mergeCell ref="D20:D22"/>
    <mergeCell ref="F20:F22"/>
    <mergeCell ref="G14:G16"/>
    <mergeCell ref="A17:A19"/>
    <mergeCell ref="B17:B19"/>
    <mergeCell ref="C17:C19"/>
    <mergeCell ref="D17:D19"/>
    <mergeCell ref="F17:F19"/>
    <mergeCell ref="G17:G19"/>
    <mergeCell ref="A14:A16"/>
    <mergeCell ref="B14:B16"/>
    <mergeCell ref="C14:C16"/>
    <mergeCell ref="D14:D16"/>
    <mergeCell ref="F14:F16"/>
    <mergeCell ref="G8:G10"/>
    <mergeCell ref="A11:A13"/>
    <mergeCell ref="B11:B13"/>
    <mergeCell ref="C11:C13"/>
    <mergeCell ref="D11:D13"/>
    <mergeCell ref="F11:F13"/>
    <mergeCell ref="G11:G13"/>
    <mergeCell ref="A8:A10"/>
    <mergeCell ref="B8:B10"/>
    <mergeCell ref="C8:C10"/>
    <mergeCell ref="D8:D10"/>
    <mergeCell ref="F8:F10"/>
    <mergeCell ref="A1:G1"/>
    <mergeCell ref="A5:A7"/>
    <mergeCell ref="B5:B7"/>
    <mergeCell ref="C5:C7"/>
    <mergeCell ref="D5:D7"/>
    <mergeCell ref="F5:F7"/>
    <mergeCell ref="G5:G7"/>
    <mergeCell ref="A2:A4"/>
    <mergeCell ref="B2:B4"/>
    <mergeCell ref="C2:C4"/>
    <mergeCell ref="D2:D4"/>
    <mergeCell ref="F2:G3"/>
  </mergeCells>
  <phoneticPr fontId="2"/>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D8C5B-D109-403D-9C36-57E06A68C56B}">
  <dimension ref="A1:G64"/>
  <sheetViews>
    <sheetView view="pageBreakPreview" zoomScale="60" zoomScaleNormal="100" workbookViewId="0">
      <selection sqref="A1:F1"/>
    </sheetView>
  </sheetViews>
  <sheetFormatPr defaultColWidth="9" defaultRowHeight="13.2" x14ac:dyDescent="0.2"/>
  <cols>
    <col min="2" max="2" width="20.88671875" bestFit="1" customWidth="1"/>
    <col min="3" max="3" width="24.109375" customWidth="1"/>
    <col min="4" max="4" width="13.109375" bestFit="1" customWidth="1"/>
    <col min="5" max="5" width="17.33203125" customWidth="1"/>
    <col min="6" max="6" width="13.109375" customWidth="1"/>
    <col min="7" max="7" width="11.88671875" customWidth="1"/>
    <col min="8" max="8" width="1.109375" customWidth="1"/>
  </cols>
  <sheetData>
    <row r="1" spans="1:7" ht="31.5" customHeight="1" x14ac:dyDescent="0.2">
      <c r="A1" s="193" t="s">
        <v>46</v>
      </c>
      <c r="B1" s="193"/>
      <c r="C1" s="193"/>
      <c r="D1" s="193"/>
      <c r="E1" s="193"/>
      <c r="F1" s="212"/>
      <c r="G1" s="17" t="s">
        <v>139</v>
      </c>
    </row>
    <row r="2" spans="1:7" ht="16.5" customHeight="1" x14ac:dyDescent="0.2">
      <c r="A2" s="203" t="s">
        <v>47</v>
      </c>
      <c r="B2" s="203" t="s">
        <v>48</v>
      </c>
      <c r="C2" s="204" t="s">
        <v>49</v>
      </c>
      <c r="D2" s="203" t="s">
        <v>50</v>
      </c>
      <c r="E2" s="18" t="s">
        <v>51</v>
      </c>
      <c r="F2" s="205" t="s">
        <v>52</v>
      </c>
      <c r="G2" s="206"/>
    </row>
    <row r="3" spans="1:7" ht="16.5" customHeight="1" x14ac:dyDescent="0.2">
      <c r="A3" s="203"/>
      <c r="B3" s="203"/>
      <c r="C3" s="204"/>
      <c r="D3" s="203"/>
      <c r="E3" s="19" t="s">
        <v>53</v>
      </c>
      <c r="F3" s="207"/>
      <c r="G3" s="208"/>
    </row>
    <row r="4" spans="1:7" ht="16.5" customHeight="1" x14ac:dyDescent="0.2">
      <c r="A4" s="203"/>
      <c r="B4" s="203"/>
      <c r="C4" s="203"/>
      <c r="D4" s="203"/>
      <c r="E4" s="18" t="s">
        <v>54</v>
      </c>
      <c r="F4" s="18" t="s">
        <v>55</v>
      </c>
      <c r="G4" s="18" t="s">
        <v>56</v>
      </c>
    </row>
    <row r="5" spans="1:7" x14ac:dyDescent="0.2">
      <c r="A5" s="194" t="s">
        <v>153</v>
      </c>
      <c r="B5" s="197" t="s">
        <v>150</v>
      </c>
      <c r="C5" s="197" t="s">
        <v>151</v>
      </c>
      <c r="D5" s="200">
        <v>50000000</v>
      </c>
      <c r="E5" s="20">
        <v>25000000</v>
      </c>
      <c r="F5" s="198" t="s">
        <v>140</v>
      </c>
      <c r="G5" s="197" t="s">
        <v>141</v>
      </c>
    </row>
    <row r="6" spans="1:7" x14ac:dyDescent="0.2">
      <c r="A6" s="195"/>
      <c r="B6" s="198"/>
      <c r="C6" s="198"/>
      <c r="D6" s="201"/>
      <c r="E6" s="20">
        <v>12500000</v>
      </c>
      <c r="F6" s="198"/>
      <c r="G6" s="198"/>
    </row>
    <row r="7" spans="1:7" x14ac:dyDescent="0.2">
      <c r="A7" s="196"/>
      <c r="B7" s="199"/>
      <c r="C7" s="199"/>
      <c r="D7" s="202"/>
      <c r="E7">
        <v>0</v>
      </c>
      <c r="F7" s="199"/>
      <c r="G7" s="199"/>
    </row>
    <row r="8" spans="1:7" ht="13.5" customHeight="1" x14ac:dyDescent="0.2">
      <c r="A8" s="194" t="s">
        <v>154</v>
      </c>
      <c r="B8" s="197" t="s">
        <v>150</v>
      </c>
      <c r="C8" s="197" t="s">
        <v>152</v>
      </c>
      <c r="D8" s="200">
        <v>200000000</v>
      </c>
      <c r="E8" s="21">
        <v>100000000</v>
      </c>
      <c r="F8" s="197" t="s">
        <v>140</v>
      </c>
      <c r="G8" s="197" t="s">
        <v>141</v>
      </c>
    </row>
    <row r="9" spans="1:7" x14ac:dyDescent="0.2">
      <c r="A9" s="195"/>
      <c r="B9" s="198"/>
      <c r="C9" s="198"/>
      <c r="D9" s="201"/>
      <c r="E9" s="21">
        <v>50000000</v>
      </c>
      <c r="F9" s="198"/>
      <c r="G9" s="198"/>
    </row>
    <row r="10" spans="1:7" x14ac:dyDescent="0.2">
      <c r="A10" s="196"/>
      <c r="B10" s="199"/>
      <c r="C10" s="199"/>
      <c r="D10" s="202"/>
      <c r="E10">
        <v>0</v>
      </c>
      <c r="F10" s="199"/>
      <c r="G10" s="199"/>
    </row>
    <row r="11" spans="1:7" x14ac:dyDescent="0.2">
      <c r="A11" s="194" t="s">
        <v>155</v>
      </c>
      <c r="B11" s="197" t="s">
        <v>243</v>
      </c>
      <c r="C11" s="197" t="s">
        <v>157</v>
      </c>
      <c r="D11" s="200">
        <v>70000000</v>
      </c>
      <c r="E11" s="21">
        <v>35000000</v>
      </c>
      <c r="F11" s="197" t="s">
        <v>142</v>
      </c>
      <c r="G11" s="197" t="s">
        <v>143</v>
      </c>
    </row>
    <row r="12" spans="1:7" x14ac:dyDescent="0.2">
      <c r="A12" s="195"/>
      <c r="B12" s="198"/>
      <c r="C12" s="198"/>
      <c r="D12" s="201"/>
      <c r="E12" s="21">
        <v>17500000</v>
      </c>
      <c r="F12" s="198"/>
      <c r="G12" s="198"/>
    </row>
    <row r="13" spans="1:7" x14ac:dyDescent="0.2">
      <c r="A13" s="196"/>
      <c r="B13" s="199"/>
      <c r="C13" s="199"/>
      <c r="D13" s="202"/>
      <c r="E13" s="22">
        <v>0</v>
      </c>
      <c r="F13" s="199"/>
      <c r="G13" s="199"/>
    </row>
    <row r="14" spans="1:7" ht="13.5" customHeight="1" x14ac:dyDescent="0.2">
      <c r="A14" s="194" t="s">
        <v>156</v>
      </c>
      <c r="B14" s="197" t="s">
        <v>150</v>
      </c>
      <c r="C14" s="197" t="s">
        <v>158</v>
      </c>
      <c r="D14" s="200">
        <v>90000000</v>
      </c>
      <c r="E14" s="21">
        <v>0</v>
      </c>
      <c r="F14" s="197" t="s">
        <v>142</v>
      </c>
      <c r="G14" s="197" t="s">
        <v>144</v>
      </c>
    </row>
    <row r="15" spans="1:7" x14ac:dyDescent="0.2">
      <c r="A15" s="195"/>
      <c r="B15" s="198"/>
      <c r="C15" s="198"/>
      <c r="D15" s="201"/>
      <c r="E15" s="21">
        <v>36000000</v>
      </c>
      <c r="F15" s="198"/>
      <c r="G15" s="198"/>
    </row>
    <row r="16" spans="1:7" x14ac:dyDescent="0.2">
      <c r="A16" s="196"/>
      <c r="B16" s="199"/>
      <c r="C16" s="199"/>
      <c r="D16" s="202"/>
      <c r="E16" s="21" t="s">
        <v>145</v>
      </c>
      <c r="F16" s="199"/>
      <c r="G16" s="199"/>
    </row>
    <row r="17" spans="1:7" ht="13.5" customHeight="1" x14ac:dyDescent="0.2">
      <c r="A17" s="194"/>
      <c r="B17" s="197"/>
      <c r="C17" s="197"/>
      <c r="D17" s="200"/>
      <c r="E17" s="21"/>
      <c r="F17" s="197"/>
      <c r="G17" s="197"/>
    </row>
    <row r="18" spans="1:7" x14ac:dyDescent="0.2">
      <c r="A18" s="195"/>
      <c r="B18" s="198"/>
      <c r="C18" s="198"/>
      <c r="D18" s="201"/>
      <c r="E18" s="21"/>
      <c r="F18" s="198"/>
      <c r="G18" s="198"/>
    </row>
    <row r="19" spans="1:7" x14ac:dyDescent="0.2">
      <c r="A19" s="196"/>
      <c r="B19" s="199"/>
      <c r="C19" s="199"/>
      <c r="D19" s="202"/>
      <c r="E19" s="22"/>
      <c r="F19" s="199"/>
      <c r="G19" s="199"/>
    </row>
    <row r="20" spans="1:7" x14ac:dyDescent="0.2">
      <c r="A20" s="194"/>
      <c r="B20" s="197"/>
      <c r="C20" s="197"/>
      <c r="D20" s="209"/>
      <c r="E20" s="21"/>
      <c r="F20" s="197"/>
      <c r="G20" s="197"/>
    </row>
    <row r="21" spans="1:7" x14ac:dyDescent="0.2">
      <c r="A21" s="195"/>
      <c r="B21" s="198"/>
      <c r="C21" s="198"/>
      <c r="D21" s="210"/>
      <c r="E21" s="21"/>
      <c r="F21" s="198"/>
      <c r="G21" s="198"/>
    </row>
    <row r="22" spans="1:7" x14ac:dyDescent="0.2">
      <c r="A22" s="196"/>
      <c r="B22" s="199"/>
      <c r="C22" s="199"/>
      <c r="D22" s="211"/>
      <c r="E22" s="23"/>
      <c r="F22" s="199"/>
      <c r="G22" s="199"/>
    </row>
    <row r="23" spans="1:7" x14ac:dyDescent="0.2">
      <c r="A23" s="194"/>
      <c r="B23" s="197"/>
      <c r="C23" s="197"/>
      <c r="D23" s="209"/>
      <c r="E23" s="21"/>
      <c r="F23" s="197"/>
      <c r="G23" s="197"/>
    </row>
    <row r="24" spans="1:7" x14ac:dyDescent="0.2">
      <c r="A24" s="195"/>
      <c r="B24" s="198"/>
      <c r="C24" s="198"/>
      <c r="D24" s="210"/>
      <c r="E24" s="21"/>
      <c r="F24" s="198"/>
      <c r="G24" s="198"/>
    </row>
    <row r="25" spans="1:7" x14ac:dyDescent="0.2">
      <c r="A25" s="196"/>
      <c r="B25" s="199"/>
      <c r="C25" s="199"/>
      <c r="D25" s="211"/>
      <c r="E25" s="23"/>
      <c r="F25" s="199"/>
      <c r="G25" s="199"/>
    </row>
    <row r="26" spans="1:7" x14ac:dyDescent="0.2">
      <c r="A26" s="194"/>
      <c r="B26" s="197"/>
      <c r="C26" s="197"/>
      <c r="D26" s="209"/>
      <c r="E26" s="21"/>
      <c r="F26" s="197"/>
      <c r="G26" s="197"/>
    </row>
    <row r="27" spans="1:7" x14ac:dyDescent="0.2">
      <c r="A27" s="195"/>
      <c r="B27" s="198"/>
      <c r="C27" s="198"/>
      <c r="D27" s="210"/>
      <c r="E27" s="21"/>
      <c r="F27" s="198"/>
      <c r="G27" s="198"/>
    </row>
    <row r="28" spans="1:7" x14ac:dyDescent="0.2">
      <c r="A28" s="196"/>
      <c r="B28" s="199"/>
      <c r="C28" s="199"/>
      <c r="D28" s="211"/>
      <c r="E28" s="23"/>
      <c r="F28" s="199"/>
      <c r="G28" s="199"/>
    </row>
    <row r="29" spans="1:7" x14ac:dyDescent="0.2">
      <c r="A29" s="194"/>
      <c r="B29" s="197"/>
      <c r="C29" s="197"/>
      <c r="D29" s="209"/>
      <c r="E29" s="21"/>
      <c r="F29" s="197"/>
      <c r="G29" s="197"/>
    </row>
    <row r="30" spans="1:7" x14ac:dyDescent="0.2">
      <c r="A30" s="195"/>
      <c r="B30" s="198"/>
      <c r="C30" s="198"/>
      <c r="D30" s="210"/>
      <c r="E30" s="21"/>
      <c r="F30" s="198"/>
      <c r="G30" s="198"/>
    </row>
    <row r="31" spans="1:7" x14ac:dyDescent="0.2">
      <c r="A31" s="196"/>
      <c r="B31" s="199"/>
      <c r="C31" s="199"/>
      <c r="D31" s="211"/>
      <c r="E31" s="23"/>
      <c r="F31" s="199"/>
      <c r="G31" s="199"/>
    </row>
    <row r="32" spans="1:7" x14ac:dyDescent="0.2">
      <c r="A32" s="194"/>
      <c r="B32" s="197"/>
      <c r="C32" s="197"/>
      <c r="D32" s="209"/>
      <c r="E32" s="21"/>
      <c r="F32" s="197"/>
      <c r="G32" s="197"/>
    </row>
    <row r="33" spans="1:7" x14ac:dyDescent="0.2">
      <c r="A33" s="195"/>
      <c r="B33" s="198"/>
      <c r="C33" s="198"/>
      <c r="D33" s="210"/>
      <c r="E33" s="21"/>
      <c r="F33" s="198"/>
      <c r="G33" s="198"/>
    </row>
    <row r="34" spans="1:7" x14ac:dyDescent="0.2">
      <c r="A34" s="196"/>
      <c r="B34" s="199"/>
      <c r="C34" s="199"/>
      <c r="D34" s="211"/>
      <c r="E34" s="23"/>
      <c r="F34" s="199"/>
      <c r="G34" s="199"/>
    </row>
    <row r="35" spans="1:7" x14ac:dyDescent="0.2">
      <c r="A35" s="194"/>
      <c r="B35" s="197"/>
      <c r="C35" s="197"/>
      <c r="D35" s="209"/>
      <c r="E35" s="21"/>
      <c r="F35" s="197"/>
      <c r="G35" s="197"/>
    </row>
    <row r="36" spans="1:7" x14ac:dyDescent="0.2">
      <c r="A36" s="195"/>
      <c r="B36" s="198"/>
      <c r="C36" s="198"/>
      <c r="D36" s="210"/>
      <c r="E36" s="21"/>
      <c r="F36" s="198"/>
      <c r="G36" s="198"/>
    </row>
    <row r="37" spans="1:7" x14ac:dyDescent="0.2">
      <c r="A37" s="196"/>
      <c r="B37" s="199"/>
      <c r="C37" s="199"/>
      <c r="D37" s="211"/>
      <c r="E37" s="23"/>
      <c r="F37" s="199"/>
      <c r="G37" s="199"/>
    </row>
    <row r="38" spans="1:7" x14ac:dyDescent="0.2">
      <c r="A38" s="194"/>
      <c r="B38" s="197"/>
      <c r="C38" s="197"/>
      <c r="D38" s="209"/>
      <c r="E38" s="21"/>
      <c r="F38" s="197"/>
      <c r="G38" s="197"/>
    </row>
    <row r="39" spans="1:7" x14ac:dyDescent="0.2">
      <c r="A39" s="195"/>
      <c r="B39" s="198"/>
      <c r="C39" s="198"/>
      <c r="D39" s="210"/>
      <c r="E39" s="21"/>
      <c r="F39" s="198"/>
      <c r="G39" s="198"/>
    </row>
    <row r="40" spans="1:7" x14ac:dyDescent="0.2">
      <c r="A40" s="196"/>
      <c r="B40" s="199"/>
      <c r="C40" s="199"/>
      <c r="D40" s="211"/>
      <c r="E40" s="23"/>
      <c r="F40" s="199"/>
      <c r="G40" s="199"/>
    </row>
    <row r="41" spans="1:7" x14ac:dyDescent="0.2">
      <c r="A41" s="194"/>
      <c r="B41" s="197"/>
      <c r="C41" s="197"/>
      <c r="D41" s="209"/>
      <c r="E41" s="21"/>
      <c r="F41" s="197"/>
      <c r="G41" s="197"/>
    </row>
    <row r="42" spans="1:7" x14ac:dyDescent="0.2">
      <c r="A42" s="195"/>
      <c r="B42" s="198"/>
      <c r="C42" s="198"/>
      <c r="D42" s="210"/>
      <c r="E42" s="21"/>
      <c r="F42" s="198"/>
      <c r="G42" s="198"/>
    </row>
    <row r="43" spans="1:7" x14ac:dyDescent="0.2">
      <c r="A43" s="196"/>
      <c r="B43" s="199"/>
      <c r="C43" s="199"/>
      <c r="D43" s="211"/>
      <c r="E43" s="23"/>
      <c r="F43" s="199"/>
      <c r="G43" s="199"/>
    </row>
    <row r="44" spans="1:7" x14ac:dyDescent="0.2">
      <c r="A44" s="194"/>
      <c r="B44" s="197"/>
      <c r="C44" s="197"/>
      <c r="D44" s="209"/>
      <c r="E44" s="21"/>
      <c r="F44" s="197"/>
      <c r="G44" s="197"/>
    </row>
    <row r="45" spans="1:7" x14ac:dyDescent="0.2">
      <c r="A45" s="195"/>
      <c r="B45" s="198"/>
      <c r="C45" s="198"/>
      <c r="D45" s="210"/>
      <c r="E45" s="21"/>
      <c r="F45" s="198"/>
      <c r="G45" s="198"/>
    </row>
    <row r="46" spans="1:7" x14ac:dyDescent="0.2">
      <c r="A46" s="196"/>
      <c r="B46" s="199"/>
      <c r="C46" s="199"/>
      <c r="D46" s="211"/>
      <c r="E46" s="23"/>
      <c r="F46" s="199"/>
      <c r="G46" s="199"/>
    </row>
    <row r="47" spans="1:7" x14ac:dyDescent="0.2">
      <c r="A47" s="194"/>
      <c r="B47" s="197"/>
      <c r="C47" s="197"/>
      <c r="D47" s="209"/>
      <c r="E47" s="21"/>
      <c r="F47" s="197"/>
      <c r="G47" s="197"/>
    </row>
    <row r="48" spans="1:7" x14ac:dyDescent="0.2">
      <c r="A48" s="195"/>
      <c r="B48" s="198"/>
      <c r="C48" s="198"/>
      <c r="D48" s="210"/>
      <c r="E48" s="21"/>
      <c r="F48" s="198"/>
      <c r="G48" s="198"/>
    </row>
    <row r="49" spans="1:7" x14ac:dyDescent="0.2">
      <c r="A49" s="196"/>
      <c r="B49" s="199"/>
      <c r="C49" s="199"/>
      <c r="D49" s="211"/>
      <c r="E49" s="23"/>
      <c r="F49" s="199"/>
      <c r="G49" s="199"/>
    </row>
    <row r="50" spans="1:7" x14ac:dyDescent="0.2">
      <c r="A50" s="194"/>
      <c r="B50" s="197"/>
      <c r="C50" s="197"/>
      <c r="D50" s="209"/>
      <c r="E50" s="21"/>
      <c r="F50" s="197"/>
      <c r="G50" s="197"/>
    </row>
    <row r="51" spans="1:7" x14ac:dyDescent="0.2">
      <c r="A51" s="195"/>
      <c r="B51" s="198"/>
      <c r="C51" s="198"/>
      <c r="D51" s="210"/>
      <c r="E51" s="21"/>
      <c r="F51" s="198"/>
      <c r="G51" s="198"/>
    </row>
    <row r="52" spans="1:7" x14ac:dyDescent="0.2">
      <c r="A52" s="196"/>
      <c r="B52" s="199"/>
      <c r="C52" s="199"/>
      <c r="D52" s="211"/>
      <c r="E52" s="23"/>
      <c r="F52" s="199"/>
      <c r="G52" s="199"/>
    </row>
    <row r="53" spans="1:7" x14ac:dyDescent="0.2">
      <c r="A53" s="194"/>
      <c r="B53" s="197"/>
      <c r="C53" s="197"/>
      <c r="D53" s="209"/>
      <c r="E53" s="21"/>
      <c r="F53" s="197"/>
      <c r="G53" s="197"/>
    </row>
    <row r="54" spans="1:7" x14ac:dyDescent="0.2">
      <c r="A54" s="195"/>
      <c r="B54" s="198"/>
      <c r="C54" s="198"/>
      <c r="D54" s="210"/>
      <c r="E54" s="21"/>
      <c r="F54" s="198"/>
      <c r="G54" s="198"/>
    </row>
    <row r="55" spans="1:7" x14ac:dyDescent="0.2">
      <c r="A55" s="196"/>
      <c r="B55" s="199"/>
      <c r="C55" s="199"/>
      <c r="D55" s="211"/>
      <c r="E55" s="23"/>
      <c r="F55" s="199"/>
      <c r="G55" s="199"/>
    </row>
    <row r="56" spans="1:7" x14ac:dyDescent="0.2">
      <c r="A56" s="194"/>
      <c r="B56" s="197"/>
      <c r="C56" s="197"/>
      <c r="D56" s="209"/>
      <c r="E56" s="21"/>
      <c r="F56" s="197"/>
      <c r="G56" s="197"/>
    </row>
    <row r="57" spans="1:7" x14ac:dyDescent="0.2">
      <c r="A57" s="195"/>
      <c r="B57" s="198"/>
      <c r="C57" s="198"/>
      <c r="D57" s="210"/>
      <c r="E57" s="21"/>
      <c r="F57" s="198"/>
      <c r="G57" s="198"/>
    </row>
    <row r="58" spans="1:7" x14ac:dyDescent="0.2">
      <c r="A58" s="196"/>
      <c r="B58" s="199"/>
      <c r="C58" s="199"/>
      <c r="D58" s="211"/>
      <c r="E58" s="23"/>
      <c r="F58" s="199"/>
      <c r="G58" s="199"/>
    </row>
    <row r="59" spans="1:7" x14ac:dyDescent="0.2">
      <c r="A59" s="194"/>
      <c r="B59" s="197"/>
      <c r="C59" s="197"/>
      <c r="D59" s="209"/>
      <c r="E59" s="21"/>
      <c r="F59" s="197"/>
      <c r="G59" s="197"/>
    </row>
    <row r="60" spans="1:7" x14ac:dyDescent="0.2">
      <c r="A60" s="195"/>
      <c r="B60" s="198"/>
      <c r="C60" s="198"/>
      <c r="D60" s="210"/>
      <c r="E60" s="21"/>
      <c r="F60" s="198"/>
      <c r="G60" s="198"/>
    </row>
    <row r="61" spans="1:7" x14ac:dyDescent="0.2">
      <c r="A61" s="196"/>
      <c r="B61" s="199"/>
      <c r="C61" s="199"/>
      <c r="D61" s="211"/>
      <c r="E61" s="23"/>
      <c r="F61" s="199"/>
      <c r="G61" s="199"/>
    </row>
    <row r="62" spans="1:7" x14ac:dyDescent="0.2">
      <c r="A62" s="194"/>
      <c r="B62" s="197"/>
      <c r="C62" s="197"/>
      <c r="D62" s="209"/>
      <c r="E62" s="21"/>
      <c r="F62" s="197"/>
      <c r="G62" s="197"/>
    </row>
    <row r="63" spans="1:7" x14ac:dyDescent="0.2">
      <c r="A63" s="195"/>
      <c r="B63" s="198"/>
      <c r="C63" s="198"/>
      <c r="D63" s="210"/>
      <c r="E63" s="21"/>
      <c r="F63" s="198"/>
      <c r="G63" s="198"/>
    </row>
    <row r="64" spans="1:7" x14ac:dyDescent="0.2">
      <c r="A64" s="196"/>
      <c r="B64" s="199"/>
      <c r="C64" s="199"/>
      <c r="D64" s="211"/>
      <c r="E64" s="23"/>
      <c r="F64" s="199"/>
      <c r="G64" s="199"/>
    </row>
  </sheetData>
  <mergeCells count="126">
    <mergeCell ref="A59:A61"/>
    <mergeCell ref="B59:B61"/>
    <mergeCell ref="C59:C61"/>
    <mergeCell ref="D59:D61"/>
    <mergeCell ref="F59:F61"/>
    <mergeCell ref="G59:G61"/>
    <mergeCell ref="A62:A64"/>
    <mergeCell ref="B62:B64"/>
    <mergeCell ref="C62:C64"/>
    <mergeCell ref="D62:D64"/>
    <mergeCell ref="F62:F64"/>
    <mergeCell ref="G62:G64"/>
    <mergeCell ref="A53:A55"/>
    <mergeCell ref="B53:B55"/>
    <mergeCell ref="C53:C55"/>
    <mergeCell ref="D53:D55"/>
    <mergeCell ref="F53:F55"/>
    <mergeCell ref="G53:G55"/>
    <mergeCell ref="A56:A58"/>
    <mergeCell ref="B56:B58"/>
    <mergeCell ref="C56:C58"/>
    <mergeCell ref="D56:D58"/>
    <mergeCell ref="F56:F58"/>
    <mergeCell ref="G56:G58"/>
    <mergeCell ref="A47:A49"/>
    <mergeCell ref="B47:B49"/>
    <mergeCell ref="C47:C49"/>
    <mergeCell ref="D47:D49"/>
    <mergeCell ref="F47:F49"/>
    <mergeCell ref="G47:G49"/>
    <mergeCell ref="A50:A52"/>
    <mergeCell ref="B50:B52"/>
    <mergeCell ref="C50:C52"/>
    <mergeCell ref="D50:D52"/>
    <mergeCell ref="F50:F52"/>
    <mergeCell ref="G50:G52"/>
    <mergeCell ref="A41:A43"/>
    <mergeCell ref="B41:B43"/>
    <mergeCell ref="C41:C43"/>
    <mergeCell ref="D41:D43"/>
    <mergeCell ref="F41:F43"/>
    <mergeCell ref="G41:G43"/>
    <mergeCell ref="A44:A46"/>
    <mergeCell ref="B44:B46"/>
    <mergeCell ref="C44:C46"/>
    <mergeCell ref="D44:D46"/>
    <mergeCell ref="F44:F46"/>
    <mergeCell ref="G44:G46"/>
    <mergeCell ref="A35:A37"/>
    <mergeCell ref="B35:B37"/>
    <mergeCell ref="C35:C37"/>
    <mergeCell ref="D35:D37"/>
    <mergeCell ref="F35:F37"/>
    <mergeCell ref="G35:G37"/>
    <mergeCell ref="A38:A40"/>
    <mergeCell ref="B38:B40"/>
    <mergeCell ref="C38:C40"/>
    <mergeCell ref="D38:D40"/>
    <mergeCell ref="F38:F40"/>
    <mergeCell ref="G38:G40"/>
    <mergeCell ref="A29:A31"/>
    <mergeCell ref="B29:B31"/>
    <mergeCell ref="C29:C31"/>
    <mergeCell ref="D29:D31"/>
    <mergeCell ref="F29:F31"/>
    <mergeCell ref="G29:G31"/>
    <mergeCell ref="A32:A34"/>
    <mergeCell ref="B32:B34"/>
    <mergeCell ref="C32:C34"/>
    <mergeCell ref="D32:D34"/>
    <mergeCell ref="F32:F34"/>
    <mergeCell ref="G32:G34"/>
    <mergeCell ref="A23:A25"/>
    <mergeCell ref="B23:B25"/>
    <mergeCell ref="C23:C25"/>
    <mergeCell ref="D23:D25"/>
    <mergeCell ref="F23:F25"/>
    <mergeCell ref="G23:G25"/>
    <mergeCell ref="A26:A28"/>
    <mergeCell ref="B26:B28"/>
    <mergeCell ref="C26:C28"/>
    <mergeCell ref="D26:D28"/>
    <mergeCell ref="F26:F28"/>
    <mergeCell ref="G26:G28"/>
    <mergeCell ref="A17:A19"/>
    <mergeCell ref="B17:B19"/>
    <mergeCell ref="C17:C19"/>
    <mergeCell ref="D17:D19"/>
    <mergeCell ref="F17:F19"/>
    <mergeCell ref="G17:G19"/>
    <mergeCell ref="A20:A22"/>
    <mergeCell ref="B20:B22"/>
    <mergeCell ref="C20:C22"/>
    <mergeCell ref="D20:D22"/>
    <mergeCell ref="F20:F22"/>
    <mergeCell ref="G20:G22"/>
    <mergeCell ref="A11:A13"/>
    <mergeCell ref="B11:B13"/>
    <mergeCell ref="C11:C13"/>
    <mergeCell ref="D11:D13"/>
    <mergeCell ref="F11:F13"/>
    <mergeCell ref="G11:G13"/>
    <mergeCell ref="A14:A16"/>
    <mergeCell ref="B14:B16"/>
    <mergeCell ref="C14:C16"/>
    <mergeCell ref="D14:D16"/>
    <mergeCell ref="F14:F16"/>
    <mergeCell ref="G14:G16"/>
    <mergeCell ref="A8:A10"/>
    <mergeCell ref="B8:B10"/>
    <mergeCell ref="C8:C10"/>
    <mergeCell ref="D8:D10"/>
    <mergeCell ref="F8:F10"/>
    <mergeCell ref="G8:G10"/>
    <mergeCell ref="A1:F1"/>
    <mergeCell ref="A2:A4"/>
    <mergeCell ref="B2:B4"/>
    <mergeCell ref="C2:C4"/>
    <mergeCell ref="D2:D4"/>
    <mergeCell ref="F2:G3"/>
    <mergeCell ref="A5:A7"/>
    <mergeCell ref="B5:B7"/>
    <mergeCell ref="C5:C7"/>
    <mergeCell ref="D5:D7"/>
    <mergeCell ref="F5:F7"/>
    <mergeCell ref="G5:G7"/>
  </mergeCells>
  <phoneticPr fontId="2"/>
  <pageMargins left="0.7" right="0.7"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AD27-F784-453E-B9E3-78F42936FA6F}">
  <dimension ref="A1:M66"/>
  <sheetViews>
    <sheetView showGridLines="0" view="pageBreakPreview" zoomScale="60" zoomScaleNormal="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257" max="257" width="0.88671875" customWidth="1"/>
    <col min="258" max="258" width="5.21875" customWidth="1"/>
    <col min="259" max="260" width="7.109375" customWidth="1"/>
    <col min="261" max="261" width="10.21875" bestFit="1" customWidth="1"/>
    <col min="262" max="262" width="11.33203125" bestFit="1" customWidth="1"/>
    <col min="263" max="263" width="1.33203125" customWidth="1"/>
    <col min="264" max="264" width="5.21875" bestFit="1" customWidth="1"/>
    <col min="265" max="266" width="6.109375" customWidth="1"/>
    <col min="267" max="267" width="12.109375" bestFit="1" customWidth="1"/>
    <col min="268" max="268" width="11.33203125" bestFit="1" customWidth="1"/>
    <col min="269" max="269" width="0.88671875" customWidth="1"/>
    <col min="513" max="513" width="0.88671875" customWidth="1"/>
    <col min="514" max="514" width="5.21875" customWidth="1"/>
    <col min="515" max="516" width="7.109375" customWidth="1"/>
    <col min="517" max="517" width="10.21875" bestFit="1" customWidth="1"/>
    <col min="518" max="518" width="11.33203125" bestFit="1" customWidth="1"/>
    <col min="519" max="519" width="1.33203125" customWidth="1"/>
    <col min="520" max="520" width="5.21875" bestFit="1" customWidth="1"/>
    <col min="521" max="522" width="6.109375" customWidth="1"/>
    <col min="523" max="523" width="12.109375" bestFit="1" customWidth="1"/>
    <col min="524" max="524" width="11.33203125" bestFit="1" customWidth="1"/>
    <col min="525" max="525" width="0.88671875" customWidth="1"/>
    <col min="769" max="769" width="0.88671875" customWidth="1"/>
    <col min="770" max="770" width="5.21875" customWidth="1"/>
    <col min="771" max="772" width="7.109375" customWidth="1"/>
    <col min="773" max="773" width="10.21875" bestFit="1" customWidth="1"/>
    <col min="774" max="774" width="11.33203125" bestFit="1" customWidth="1"/>
    <col min="775" max="775" width="1.33203125" customWidth="1"/>
    <col min="776" max="776" width="5.21875" bestFit="1" customWidth="1"/>
    <col min="777" max="778" width="6.109375" customWidth="1"/>
    <col min="779" max="779" width="12.109375" bestFit="1" customWidth="1"/>
    <col min="780" max="780" width="11.33203125" bestFit="1" customWidth="1"/>
    <col min="781" max="781" width="0.88671875" customWidth="1"/>
    <col min="1025" max="1025" width="0.88671875" customWidth="1"/>
    <col min="1026" max="1026" width="5.21875" customWidth="1"/>
    <col min="1027" max="1028" width="7.109375" customWidth="1"/>
    <col min="1029" max="1029" width="10.21875" bestFit="1" customWidth="1"/>
    <col min="1030" max="1030" width="11.33203125" bestFit="1" customWidth="1"/>
    <col min="1031" max="1031" width="1.33203125" customWidth="1"/>
    <col min="1032" max="1032" width="5.21875" bestFit="1" customWidth="1"/>
    <col min="1033" max="1034" width="6.109375" customWidth="1"/>
    <col min="1035" max="1035" width="12.109375" bestFit="1" customWidth="1"/>
    <col min="1036" max="1036" width="11.33203125" bestFit="1" customWidth="1"/>
    <col min="1037" max="1037" width="0.88671875" customWidth="1"/>
    <col min="1281" max="1281" width="0.88671875" customWidth="1"/>
    <col min="1282" max="1282" width="5.21875" customWidth="1"/>
    <col min="1283" max="1284" width="7.109375" customWidth="1"/>
    <col min="1285" max="1285" width="10.21875" bestFit="1" customWidth="1"/>
    <col min="1286" max="1286" width="11.33203125" bestFit="1" customWidth="1"/>
    <col min="1287" max="1287" width="1.33203125" customWidth="1"/>
    <col min="1288" max="1288" width="5.21875" bestFit="1" customWidth="1"/>
    <col min="1289" max="1290" width="6.109375" customWidth="1"/>
    <col min="1291" max="1291" width="12.109375" bestFit="1" customWidth="1"/>
    <col min="1292" max="1292" width="11.33203125" bestFit="1" customWidth="1"/>
    <col min="1293" max="1293" width="0.88671875" customWidth="1"/>
    <col min="1537" max="1537" width="0.88671875" customWidth="1"/>
    <col min="1538" max="1538" width="5.21875" customWidth="1"/>
    <col min="1539" max="1540" width="7.109375" customWidth="1"/>
    <col min="1541" max="1541" width="10.21875" bestFit="1" customWidth="1"/>
    <col min="1542" max="1542" width="11.33203125" bestFit="1" customWidth="1"/>
    <col min="1543" max="1543" width="1.33203125" customWidth="1"/>
    <col min="1544" max="1544" width="5.21875" bestFit="1" customWidth="1"/>
    <col min="1545" max="1546" width="6.109375" customWidth="1"/>
    <col min="1547" max="1547" width="12.109375" bestFit="1" customWidth="1"/>
    <col min="1548" max="1548" width="11.33203125" bestFit="1" customWidth="1"/>
    <col min="1549" max="1549" width="0.88671875" customWidth="1"/>
    <col min="1793" max="1793" width="0.88671875" customWidth="1"/>
    <col min="1794" max="1794" width="5.21875" customWidth="1"/>
    <col min="1795" max="1796" width="7.109375" customWidth="1"/>
    <col min="1797" max="1797" width="10.21875" bestFit="1" customWidth="1"/>
    <col min="1798" max="1798" width="11.33203125" bestFit="1" customWidth="1"/>
    <col min="1799" max="1799" width="1.33203125" customWidth="1"/>
    <col min="1800" max="1800" width="5.21875" bestFit="1" customWidth="1"/>
    <col min="1801" max="1802" width="6.109375" customWidth="1"/>
    <col min="1803" max="1803" width="12.109375" bestFit="1" customWidth="1"/>
    <col min="1804" max="1804" width="11.33203125" bestFit="1" customWidth="1"/>
    <col min="1805" max="1805" width="0.88671875" customWidth="1"/>
    <col min="2049" max="2049" width="0.88671875" customWidth="1"/>
    <col min="2050" max="2050" width="5.21875" customWidth="1"/>
    <col min="2051" max="2052" width="7.109375" customWidth="1"/>
    <col min="2053" max="2053" width="10.21875" bestFit="1" customWidth="1"/>
    <col min="2054" max="2054" width="11.33203125" bestFit="1" customWidth="1"/>
    <col min="2055" max="2055" width="1.33203125" customWidth="1"/>
    <col min="2056" max="2056" width="5.21875" bestFit="1" customWidth="1"/>
    <col min="2057" max="2058" width="6.109375" customWidth="1"/>
    <col min="2059" max="2059" width="12.109375" bestFit="1" customWidth="1"/>
    <col min="2060" max="2060" width="11.33203125" bestFit="1" customWidth="1"/>
    <col min="2061" max="2061" width="0.88671875" customWidth="1"/>
    <col min="2305" max="2305" width="0.88671875" customWidth="1"/>
    <col min="2306" max="2306" width="5.21875" customWidth="1"/>
    <col min="2307" max="2308" width="7.109375" customWidth="1"/>
    <col min="2309" max="2309" width="10.21875" bestFit="1" customWidth="1"/>
    <col min="2310" max="2310" width="11.33203125" bestFit="1" customWidth="1"/>
    <col min="2311" max="2311" width="1.33203125" customWidth="1"/>
    <col min="2312" max="2312" width="5.21875" bestFit="1" customWidth="1"/>
    <col min="2313" max="2314" width="6.109375" customWidth="1"/>
    <col min="2315" max="2315" width="12.109375" bestFit="1" customWidth="1"/>
    <col min="2316" max="2316" width="11.33203125" bestFit="1" customWidth="1"/>
    <col min="2317" max="2317" width="0.88671875" customWidth="1"/>
    <col min="2561" max="2561" width="0.88671875" customWidth="1"/>
    <col min="2562" max="2562" width="5.21875" customWidth="1"/>
    <col min="2563" max="2564" width="7.109375" customWidth="1"/>
    <col min="2565" max="2565" width="10.21875" bestFit="1" customWidth="1"/>
    <col min="2566" max="2566" width="11.33203125" bestFit="1" customWidth="1"/>
    <col min="2567" max="2567" width="1.33203125" customWidth="1"/>
    <col min="2568" max="2568" width="5.21875" bestFit="1" customWidth="1"/>
    <col min="2569" max="2570" width="6.109375" customWidth="1"/>
    <col min="2571" max="2571" width="12.109375" bestFit="1" customWidth="1"/>
    <col min="2572" max="2572" width="11.33203125" bestFit="1" customWidth="1"/>
    <col min="2573" max="2573" width="0.88671875" customWidth="1"/>
    <col min="2817" max="2817" width="0.88671875" customWidth="1"/>
    <col min="2818" max="2818" width="5.21875" customWidth="1"/>
    <col min="2819" max="2820" width="7.109375" customWidth="1"/>
    <col min="2821" max="2821" width="10.21875" bestFit="1" customWidth="1"/>
    <col min="2822" max="2822" width="11.33203125" bestFit="1" customWidth="1"/>
    <col min="2823" max="2823" width="1.33203125" customWidth="1"/>
    <col min="2824" max="2824" width="5.21875" bestFit="1" customWidth="1"/>
    <col min="2825" max="2826" width="6.109375" customWidth="1"/>
    <col min="2827" max="2827" width="12.109375" bestFit="1" customWidth="1"/>
    <col min="2828" max="2828" width="11.33203125" bestFit="1" customWidth="1"/>
    <col min="2829" max="2829" width="0.88671875" customWidth="1"/>
    <col min="3073" max="3073" width="0.88671875" customWidth="1"/>
    <col min="3074" max="3074" width="5.21875" customWidth="1"/>
    <col min="3075" max="3076" width="7.109375" customWidth="1"/>
    <col min="3077" max="3077" width="10.21875" bestFit="1" customWidth="1"/>
    <col min="3078" max="3078" width="11.33203125" bestFit="1" customWidth="1"/>
    <col min="3079" max="3079" width="1.33203125" customWidth="1"/>
    <col min="3080" max="3080" width="5.21875" bestFit="1" customWidth="1"/>
    <col min="3081" max="3082" width="6.109375" customWidth="1"/>
    <col min="3083" max="3083" width="12.109375" bestFit="1" customWidth="1"/>
    <col min="3084" max="3084" width="11.33203125" bestFit="1" customWidth="1"/>
    <col min="3085" max="3085" width="0.88671875" customWidth="1"/>
    <col min="3329" max="3329" width="0.88671875" customWidth="1"/>
    <col min="3330" max="3330" width="5.21875" customWidth="1"/>
    <col min="3331" max="3332" width="7.109375" customWidth="1"/>
    <col min="3333" max="3333" width="10.21875" bestFit="1" customWidth="1"/>
    <col min="3334" max="3334" width="11.33203125" bestFit="1" customWidth="1"/>
    <col min="3335" max="3335" width="1.33203125" customWidth="1"/>
    <col min="3336" max="3336" width="5.21875" bestFit="1" customWidth="1"/>
    <col min="3337" max="3338" width="6.109375" customWidth="1"/>
    <col min="3339" max="3339" width="12.109375" bestFit="1" customWidth="1"/>
    <col min="3340" max="3340" width="11.33203125" bestFit="1" customWidth="1"/>
    <col min="3341" max="3341" width="0.88671875" customWidth="1"/>
    <col min="3585" max="3585" width="0.88671875" customWidth="1"/>
    <col min="3586" max="3586" width="5.21875" customWidth="1"/>
    <col min="3587" max="3588" width="7.109375" customWidth="1"/>
    <col min="3589" max="3589" width="10.21875" bestFit="1" customWidth="1"/>
    <col min="3590" max="3590" width="11.33203125" bestFit="1" customWidth="1"/>
    <col min="3591" max="3591" width="1.33203125" customWidth="1"/>
    <col min="3592" max="3592" width="5.21875" bestFit="1" customWidth="1"/>
    <col min="3593" max="3594" width="6.109375" customWidth="1"/>
    <col min="3595" max="3595" width="12.109375" bestFit="1" customWidth="1"/>
    <col min="3596" max="3596" width="11.33203125" bestFit="1" customWidth="1"/>
    <col min="3597" max="3597" width="0.88671875" customWidth="1"/>
    <col min="3841" max="3841" width="0.88671875" customWidth="1"/>
    <col min="3842" max="3842" width="5.21875" customWidth="1"/>
    <col min="3843" max="3844" width="7.109375" customWidth="1"/>
    <col min="3845" max="3845" width="10.21875" bestFit="1" customWidth="1"/>
    <col min="3846" max="3846" width="11.33203125" bestFit="1" customWidth="1"/>
    <col min="3847" max="3847" width="1.33203125" customWidth="1"/>
    <col min="3848" max="3848" width="5.21875" bestFit="1" customWidth="1"/>
    <col min="3849" max="3850" width="6.109375" customWidth="1"/>
    <col min="3851" max="3851" width="12.109375" bestFit="1" customWidth="1"/>
    <col min="3852" max="3852" width="11.33203125" bestFit="1" customWidth="1"/>
    <col min="3853" max="3853" width="0.88671875" customWidth="1"/>
    <col min="4097" max="4097" width="0.88671875" customWidth="1"/>
    <col min="4098" max="4098" width="5.21875" customWidth="1"/>
    <col min="4099" max="4100" width="7.109375" customWidth="1"/>
    <col min="4101" max="4101" width="10.21875" bestFit="1" customWidth="1"/>
    <col min="4102" max="4102" width="11.33203125" bestFit="1" customWidth="1"/>
    <col min="4103" max="4103" width="1.33203125" customWidth="1"/>
    <col min="4104" max="4104" width="5.21875" bestFit="1" customWidth="1"/>
    <col min="4105" max="4106" width="6.109375" customWidth="1"/>
    <col min="4107" max="4107" width="12.109375" bestFit="1" customWidth="1"/>
    <col min="4108" max="4108" width="11.33203125" bestFit="1" customWidth="1"/>
    <col min="4109" max="4109" width="0.88671875" customWidth="1"/>
    <col min="4353" max="4353" width="0.88671875" customWidth="1"/>
    <col min="4354" max="4354" width="5.21875" customWidth="1"/>
    <col min="4355" max="4356" width="7.109375" customWidth="1"/>
    <col min="4357" max="4357" width="10.21875" bestFit="1" customWidth="1"/>
    <col min="4358" max="4358" width="11.33203125" bestFit="1" customWidth="1"/>
    <col min="4359" max="4359" width="1.33203125" customWidth="1"/>
    <col min="4360" max="4360" width="5.21875" bestFit="1" customWidth="1"/>
    <col min="4361" max="4362" width="6.109375" customWidth="1"/>
    <col min="4363" max="4363" width="12.109375" bestFit="1" customWidth="1"/>
    <col min="4364" max="4364" width="11.33203125" bestFit="1" customWidth="1"/>
    <col min="4365" max="4365" width="0.88671875" customWidth="1"/>
    <col min="4609" max="4609" width="0.88671875" customWidth="1"/>
    <col min="4610" max="4610" width="5.21875" customWidth="1"/>
    <col min="4611" max="4612" width="7.109375" customWidth="1"/>
    <col min="4613" max="4613" width="10.21875" bestFit="1" customWidth="1"/>
    <col min="4614" max="4614" width="11.33203125" bestFit="1" customWidth="1"/>
    <col min="4615" max="4615" width="1.33203125" customWidth="1"/>
    <col min="4616" max="4616" width="5.21875" bestFit="1" customWidth="1"/>
    <col min="4617" max="4618" width="6.109375" customWidth="1"/>
    <col min="4619" max="4619" width="12.109375" bestFit="1" customWidth="1"/>
    <col min="4620" max="4620" width="11.33203125" bestFit="1" customWidth="1"/>
    <col min="4621" max="4621" width="0.88671875" customWidth="1"/>
    <col min="4865" max="4865" width="0.88671875" customWidth="1"/>
    <col min="4866" max="4866" width="5.21875" customWidth="1"/>
    <col min="4867" max="4868" width="7.109375" customWidth="1"/>
    <col min="4869" max="4869" width="10.21875" bestFit="1" customWidth="1"/>
    <col min="4870" max="4870" width="11.33203125" bestFit="1" customWidth="1"/>
    <col min="4871" max="4871" width="1.33203125" customWidth="1"/>
    <col min="4872" max="4872" width="5.21875" bestFit="1" customWidth="1"/>
    <col min="4873" max="4874" width="6.109375" customWidth="1"/>
    <col min="4875" max="4875" width="12.109375" bestFit="1" customWidth="1"/>
    <col min="4876" max="4876" width="11.33203125" bestFit="1" customWidth="1"/>
    <col min="4877" max="4877" width="0.88671875" customWidth="1"/>
    <col min="5121" max="5121" width="0.88671875" customWidth="1"/>
    <col min="5122" max="5122" width="5.21875" customWidth="1"/>
    <col min="5123" max="5124" width="7.109375" customWidth="1"/>
    <col min="5125" max="5125" width="10.21875" bestFit="1" customWidth="1"/>
    <col min="5126" max="5126" width="11.33203125" bestFit="1" customWidth="1"/>
    <col min="5127" max="5127" width="1.33203125" customWidth="1"/>
    <col min="5128" max="5128" width="5.21875" bestFit="1" customWidth="1"/>
    <col min="5129" max="5130" width="6.109375" customWidth="1"/>
    <col min="5131" max="5131" width="12.109375" bestFit="1" customWidth="1"/>
    <col min="5132" max="5132" width="11.33203125" bestFit="1" customWidth="1"/>
    <col min="5133" max="5133" width="0.88671875" customWidth="1"/>
    <col min="5377" max="5377" width="0.88671875" customWidth="1"/>
    <col min="5378" max="5378" width="5.21875" customWidth="1"/>
    <col min="5379" max="5380" width="7.109375" customWidth="1"/>
    <col min="5381" max="5381" width="10.21875" bestFit="1" customWidth="1"/>
    <col min="5382" max="5382" width="11.33203125" bestFit="1" customWidth="1"/>
    <col min="5383" max="5383" width="1.33203125" customWidth="1"/>
    <col min="5384" max="5384" width="5.21875" bestFit="1" customWidth="1"/>
    <col min="5385" max="5386" width="6.109375" customWidth="1"/>
    <col min="5387" max="5387" width="12.109375" bestFit="1" customWidth="1"/>
    <col min="5388" max="5388" width="11.33203125" bestFit="1" customWidth="1"/>
    <col min="5389" max="5389" width="0.88671875" customWidth="1"/>
    <col min="5633" max="5633" width="0.88671875" customWidth="1"/>
    <col min="5634" max="5634" width="5.21875" customWidth="1"/>
    <col min="5635" max="5636" width="7.109375" customWidth="1"/>
    <col min="5637" max="5637" width="10.21875" bestFit="1" customWidth="1"/>
    <col min="5638" max="5638" width="11.33203125" bestFit="1" customWidth="1"/>
    <col min="5639" max="5639" width="1.33203125" customWidth="1"/>
    <col min="5640" max="5640" width="5.21875" bestFit="1" customWidth="1"/>
    <col min="5641" max="5642" width="6.109375" customWidth="1"/>
    <col min="5643" max="5643" width="12.109375" bestFit="1" customWidth="1"/>
    <col min="5644" max="5644" width="11.33203125" bestFit="1" customWidth="1"/>
    <col min="5645" max="5645" width="0.88671875" customWidth="1"/>
    <col min="5889" max="5889" width="0.88671875" customWidth="1"/>
    <col min="5890" max="5890" width="5.21875" customWidth="1"/>
    <col min="5891" max="5892" width="7.109375" customWidth="1"/>
    <col min="5893" max="5893" width="10.21875" bestFit="1" customWidth="1"/>
    <col min="5894" max="5894" width="11.33203125" bestFit="1" customWidth="1"/>
    <col min="5895" max="5895" width="1.33203125" customWidth="1"/>
    <col min="5896" max="5896" width="5.21875" bestFit="1" customWidth="1"/>
    <col min="5897" max="5898" width="6.109375" customWidth="1"/>
    <col min="5899" max="5899" width="12.109375" bestFit="1" customWidth="1"/>
    <col min="5900" max="5900" width="11.33203125" bestFit="1" customWidth="1"/>
    <col min="5901" max="5901" width="0.88671875" customWidth="1"/>
    <col min="6145" max="6145" width="0.88671875" customWidth="1"/>
    <col min="6146" max="6146" width="5.21875" customWidth="1"/>
    <col min="6147" max="6148" width="7.109375" customWidth="1"/>
    <col min="6149" max="6149" width="10.21875" bestFit="1" customWidth="1"/>
    <col min="6150" max="6150" width="11.33203125" bestFit="1" customWidth="1"/>
    <col min="6151" max="6151" width="1.33203125" customWidth="1"/>
    <col min="6152" max="6152" width="5.21875" bestFit="1" customWidth="1"/>
    <col min="6153" max="6154" width="6.109375" customWidth="1"/>
    <col min="6155" max="6155" width="12.109375" bestFit="1" customWidth="1"/>
    <col min="6156" max="6156" width="11.33203125" bestFit="1" customWidth="1"/>
    <col min="6157" max="6157" width="0.88671875" customWidth="1"/>
    <col min="6401" max="6401" width="0.88671875" customWidth="1"/>
    <col min="6402" max="6402" width="5.21875" customWidth="1"/>
    <col min="6403" max="6404" width="7.109375" customWidth="1"/>
    <col min="6405" max="6405" width="10.21875" bestFit="1" customWidth="1"/>
    <col min="6406" max="6406" width="11.33203125" bestFit="1" customWidth="1"/>
    <col min="6407" max="6407" width="1.33203125" customWidth="1"/>
    <col min="6408" max="6408" width="5.21875" bestFit="1" customWidth="1"/>
    <col min="6409" max="6410" width="6.109375" customWidth="1"/>
    <col min="6411" max="6411" width="12.109375" bestFit="1" customWidth="1"/>
    <col min="6412" max="6412" width="11.33203125" bestFit="1" customWidth="1"/>
    <col min="6413" max="6413" width="0.88671875" customWidth="1"/>
    <col min="6657" max="6657" width="0.88671875" customWidth="1"/>
    <col min="6658" max="6658" width="5.21875" customWidth="1"/>
    <col min="6659" max="6660" width="7.109375" customWidth="1"/>
    <col min="6661" max="6661" width="10.21875" bestFit="1" customWidth="1"/>
    <col min="6662" max="6662" width="11.33203125" bestFit="1" customWidth="1"/>
    <col min="6663" max="6663" width="1.33203125" customWidth="1"/>
    <col min="6664" max="6664" width="5.21875" bestFit="1" customWidth="1"/>
    <col min="6665" max="6666" width="6.109375" customWidth="1"/>
    <col min="6667" max="6667" width="12.109375" bestFit="1" customWidth="1"/>
    <col min="6668" max="6668" width="11.33203125" bestFit="1" customWidth="1"/>
    <col min="6669" max="6669" width="0.88671875" customWidth="1"/>
    <col min="6913" max="6913" width="0.88671875" customWidth="1"/>
    <col min="6914" max="6914" width="5.21875" customWidth="1"/>
    <col min="6915" max="6916" width="7.109375" customWidth="1"/>
    <col min="6917" max="6917" width="10.21875" bestFit="1" customWidth="1"/>
    <col min="6918" max="6918" width="11.33203125" bestFit="1" customWidth="1"/>
    <col min="6919" max="6919" width="1.33203125" customWidth="1"/>
    <col min="6920" max="6920" width="5.21875" bestFit="1" customWidth="1"/>
    <col min="6921" max="6922" width="6.109375" customWidth="1"/>
    <col min="6923" max="6923" width="12.109375" bestFit="1" customWidth="1"/>
    <col min="6924" max="6924" width="11.33203125" bestFit="1" customWidth="1"/>
    <col min="6925" max="6925" width="0.88671875" customWidth="1"/>
    <col min="7169" max="7169" width="0.88671875" customWidth="1"/>
    <col min="7170" max="7170" width="5.21875" customWidth="1"/>
    <col min="7171" max="7172" width="7.109375" customWidth="1"/>
    <col min="7173" max="7173" width="10.21875" bestFit="1" customWidth="1"/>
    <col min="7174" max="7174" width="11.33203125" bestFit="1" customWidth="1"/>
    <col min="7175" max="7175" width="1.33203125" customWidth="1"/>
    <col min="7176" max="7176" width="5.21875" bestFit="1" customWidth="1"/>
    <col min="7177" max="7178" width="6.109375" customWidth="1"/>
    <col min="7179" max="7179" width="12.109375" bestFit="1" customWidth="1"/>
    <col min="7180" max="7180" width="11.33203125" bestFit="1" customWidth="1"/>
    <col min="7181" max="7181" width="0.88671875" customWidth="1"/>
    <col min="7425" max="7425" width="0.88671875" customWidth="1"/>
    <col min="7426" max="7426" width="5.21875" customWidth="1"/>
    <col min="7427" max="7428" width="7.109375" customWidth="1"/>
    <col min="7429" max="7429" width="10.21875" bestFit="1" customWidth="1"/>
    <col min="7430" max="7430" width="11.33203125" bestFit="1" customWidth="1"/>
    <col min="7431" max="7431" width="1.33203125" customWidth="1"/>
    <col min="7432" max="7432" width="5.21875" bestFit="1" customWidth="1"/>
    <col min="7433" max="7434" width="6.109375" customWidth="1"/>
    <col min="7435" max="7435" width="12.109375" bestFit="1" customWidth="1"/>
    <col min="7436" max="7436" width="11.33203125" bestFit="1" customWidth="1"/>
    <col min="7437" max="7437" width="0.88671875" customWidth="1"/>
    <col min="7681" max="7681" width="0.88671875" customWidth="1"/>
    <col min="7682" max="7682" width="5.21875" customWidth="1"/>
    <col min="7683" max="7684" width="7.109375" customWidth="1"/>
    <col min="7685" max="7685" width="10.21875" bestFit="1" customWidth="1"/>
    <col min="7686" max="7686" width="11.33203125" bestFit="1" customWidth="1"/>
    <col min="7687" max="7687" width="1.33203125" customWidth="1"/>
    <col min="7688" max="7688" width="5.21875" bestFit="1" customWidth="1"/>
    <col min="7689" max="7690" width="6.109375" customWidth="1"/>
    <col min="7691" max="7691" width="12.109375" bestFit="1" customWidth="1"/>
    <col min="7692" max="7692" width="11.33203125" bestFit="1" customWidth="1"/>
    <col min="7693" max="7693" width="0.88671875" customWidth="1"/>
    <col min="7937" max="7937" width="0.88671875" customWidth="1"/>
    <col min="7938" max="7938" width="5.21875" customWidth="1"/>
    <col min="7939" max="7940" width="7.109375" customWidth="1"/>
    <col min="7941" max="7941" width="10.21875" bestFit="1" customWidth="1"/>
    <col min="7942" max="7942" width="11.33203125" bestFit="1" customWidth="1"/>
    <col min="7943" max="7943" width="1.33203125" customWidth="1"/>
    <col min="7944" max="7944" width="5.21875" bestFit="1" customWidth="1"/>
    <col min="7945" max="7946" width="6.109375" customWidth="1"/>
    <col min="7947" max="7947" width="12.109375" bestFit="1" customWidth="1"/>
    <col min="7948" max="7948" width="11.33203125" bestFit="1" customWidth="1"/>
    <col min="7949" max="7949" width="0.88671875" customWidth="1"/>
    <col min="8193" max="8193" width="0.88671875" customWidth="1"/>
    <col min="8194" max="8194" width="5.21875" customWidth="1"/>
    <col min="8195" max="8196" width="7.109375" customWidth="1"/>
    <col min="8197" max="8197" width="10.21875" bestFit="1" customWidth="1"/>
    <col min="8198" max="8198" width="11.33203125" bestFit="1" customWidth="1"/>
    <col min="8199" max="8199" width="1.33203125" customWidth="1"/>
    <col min="8200" max="8200" width="5.21875" bestFit="1" customWidth="1"/>
    <col min="8201" max="8202" width="6.109375" customWidth="1"/>
    <col min="8203" max="8203" width="12.109375" bestFit="1" customWidth="1"/>
    <col min="8204" max="8204" width="11.33203125" bestFit="1" customWidth="1"/>
    <col min="8205" max="8205" width="0.88671875" customWidth="1"/>
    <col min="8449" max="8449" width="0.88671875" customWidth="1"/>
    <col min="8450" max="8450" width="5.21875" customWidth="1"/>
    <col min="8451" max="8452" width="7.109375" customWidth="1"/>
    <col min="8453" max="8453" width="10.21875" bestFit="1" customWidth="1"/>
    <col min="8454" max="8454" width="11.33203125" bestFit="1" customWidth="1"/>
    <col min="8455" max="8455" width="1.33203125" customWidth="1"/>
    <col min="8456" max="8456" width="5.21875" bestFit="1" customWidth="1"/>
    <col min="8457" max="8458" width="6.109375" customWidth="1"/>
    <col min="8459" max="8459" width="12.109375" bestFit="1" customWidth="1"/>
    <col min="8460" max="8460" width="11.33203125" bestFit="1" customWidth="1"/>
    <col min="8461" max="8461" width="0.88671875" customWidth="1"/>
    <col min="8705" max="8705" width="0.88671875" customWidth="1"/>
    <col min="8706" max="8706" width="5.21875" customWidth="1"/>
    <col min="8707" max="8708" width="7.109375" customWidth="1"/>
    <col min="8709" max="8709" width="10.21875" bestFit="1" customWidth="1"/>
    <col min="8710" max="8710" width="11.33203125" bestFit="1" customWidth="1"/>
    <col min="8711" max="8711" width="1.33203125" customWidth="1"/>
    <col min="8712" max="8712" width="5.21875" bestFit="1" customWidth="1"/>
    <col min="8713" max="8714" width="6.109375" customWidth="1"/>
    <col min="8715" max="8715" width="12.109375" bestFit="1" customWidth="1"/>
    <col min="8716" max="8716" width="11.33203125" bestFit="1" customWidth="1"/>
    <col min="8717" max="8717" width="0.88671875" customWidth="1"/>
    <col min="8961" max="8961" width="0.88671875" customWidth="1"/>
    <col min="8962" max="8962" width="5.21875" customWidth="1"/>
    <col min="8963" max="8964" width="7.109375" customWidth="1"/>
    <col min="8965" max="8965" width="10.21875" bestFit="1" customWidth="1"/>
    <col min="8966" max="8966" width="11.33203125" bestFit="1" customWidth="1"/>
    <col min="8967" max="8967" width="1.33203125" customWidth="1"/>
    <col min="8968" max="8968" width="5.21875" bestFit="1" customWidth="1"/>
    <col min="8969" max="8970" width="6.109375" customWidth="1"/>
    <col min="8971" max="8971" width="12.109375" bestFit="1" customWidth="1"/>
    <col min="8972" max="8972" width="11.33203125" bestFit="1" customWidth="1"/>
    <col min="8973" max="8973" width="0.88671875" customWidth="1"/>
    <col min="9217" max="9217" width="0.88671875" customWidth="1"/>
    <col min="9218" max="9218" width="5.21875" customWidth="1"/>
    <col min="9219" max="9220" width="7.109375" customWidth="1"/>
    <col min="9221" max="9221" width="10.21875" bestFit="1" customWidth="1"/>
    <col min="9222" max="9222" width="11.33203125" bestFit="1" customWidth="1"/>
    <col min="9223" max="9223" width="1.33203125" customWidth="1"/>
    <col min="9224" max="9224" width="5.21875" bestFit="1" customWidth="1"/>
    <col min="9225" max="9226" width="6.109375" customWidth="1"/>
    <col min="9227" max="9227" width="12.109375" bestFit="1" customWidth="1"/>
    <col min="9228" max="9228" width="11.33203125" bestFit="1" customWidth="1"/>
    <col min="9229" max="9229" width="0.88671875" customWidth="1"/>
    <col min="9473" max="9473" width="0.88671875" customWidth="1"/>
    <col min="9474" max="9474" width="5.21875" customWidth="1"/>
    <col min="9475" max="9476" width="7.109375" customWidth="1"/>
    <col min="9477" max="9477" width="10.21875" bestFit="1" customWidth="1"/>
    <col min="9478" max="9478" width="11.33203125" bestFit="1" customWidth="1"/>
    <col min="9479" max="9479" width="1.33203125" customWidth="1"/>
    <col min="9480" max="9480" width="5.21875" bestFit="1" customWidth="1"/>
    <col min="9481" max="9482" width="6.109375" customWidth="1"/>
    <col min="9483" max="9483" width="12.109375" bestFit="1" customWidth="1"/>
    <col min="9484" max="9484" width="11.33203125" bestFit="1" customWidth="1"/>
    <col min="9485" max="9485" width="0.88671875" customWidth="1"/>
    <col min="9729" max="9729" width="0.88671875" customWidth="1"/>
    <col min="9730" max="9730" width="5.21875" customWidth="1"/>
    <col min="9731" max="9732" width="7.109375" customWidth="1"/>
    <col min="9733" max="9733" width="10.21875" bestFit="1" customWidth="1"/>
    <col min="9734" max="9734" width="11.33203125" bestFit="1" customWidth="1"/>
    <col min="9735" max="9735" width="1.33203125" customWidth="1"/>
    <col min="9736" max="9736" width="5.21875" bestFit="1" customWidth="1"/>
    <col min="9737" max="9738" width="6.109375" customWidth="1"/>
    <col min="9739" max="9739" width="12.109375" bestFit="1" customWidth="1"/>
    <col min="9740" max="9740" width="11.33203125" bestFit="1" customWidth="1"/>
    <col min="9741" max="9741" width="0.88671875" customWidth="1"/>
    <col min="9985" max="9985" width="0.88671875" customWidth="1"/>
    <col min="9986" max="9986" width="5.21875" customWidth="1"/>
    <col min="9987" max="9988" width="7.109375" customWidth="1"/>
    <col min="9989" max="9989" width="10.21875" bestFit="1" customWidth="1"/>
    <col min="9990" max="9990" width="11.33203125" bestFit="1" customWidth="1"/>
    <col min="9991" max="9991" width="1.33203125" customWidth="1"/>
    <col min="9992" max="9992" width="5.21875" bestFit="1" customWidth="1"/>
    <col min="9993" max="9994" width="6.109375" customWidth="1"/>
    <col min="9995" max="9995" width="12.109375" bestFit="1" customWidth="1"/>
    <col min="9996" max="9996" width="11.33203125" bestFit="1" customWidth="1"/>
    <col min="9997" max="9997" width="0.88671875" customWidth="1"/>
    <col min="10241" max="10241" width="0.88671875" customWidth="1"/>
    <col min="10242" max="10242" width="5.21875" customWidth="1"/>
    <col min="10243" max="10244" width="7.109375" customWidth="1"/>
    <col min="10245" max="10245" width="10.21875" bestFit="1" customWidth="1"/>
    <col min="10246" max="10246" width="11.33203125" bestFit="1" customWidth="1"/>
    <col min="10247" max="10247" width="1.33203125" customWidth="1"/>
    <col min="10248" max="10248" width="5.21875" bestFit="1" customWidth="1"/>
    <col min="10249" max="10250" width="6.109375" customWidth="1"/>
    <col min="10251" max="10251" width="12.109375" bestFit="1" customWidth="1"/>
    <col min="10252" max="10252" width="11.33203125" bestFit="1" customWidth="1"/>
    <col min="10253" max="10253" width="0.88671875" customWidth="1"/>
    <col min="10497" max="10497" width="0.88671875" customWidth="1"/>
    <col min="10498" max="10498" width="5.21875" customWidth="1"/>
    <col min="10499" max="10500" width="7.109375" customWidth="1"/>
    <col min="10501" max="10501" width="10.21875" bestFit="1" customWidth="1"/>
    <col min="10502" max="10502" width="11.33203125" bestFit="1" customWidth="1"/>
    <col min="10503" max="10503" width="1.33203125" customWidth="1"/>
    <col min="10504" max="10504" width="5.21875" bestFit="1" customWidth="1"/>
    <col min="10505" max="10506" width="6.109375" customWidth="1"/>
    <col min="10507" max="10507" width="12.109375" bestFit="1" customWidth="1"/>
    <col min="10508" max="10508" width="11.33203125" bestFit="1" customWidth="1"/>
    <col min="10509" max="10509" width="0.88671875" customWidth="1"/>
    <col min="10753" max="10753" width="0.88671875" customWidth="1"/>
    <col min="10754" max="10754" width="5.21875" customWidth="1"/>
    <col min="10755" max="10756" width="7.109375" customWidth="1"/>
    <col min="10757" max="10757" width="10.21875" bestFit="1" customWidth="1"/>
    <col min="10758" max="10758" width="11.33203125" bestFit="1" customWidth="1"/>
    <col min="10759" max="10759" width="1.33203125" customWidth="1"/>
    <col min="10760" max="10760" width="5.21875" bestFit="1" customWidth="1"/>
    <col min="10761" max="10762" width="6.109375" customWidth="1"/>
    <col min="10763" max="10763" width="12.109375" bestFit="1" customWidth="1"/>
    <col min="10764" max="10764" width="11.33203125" bestFit="1" customWidth="1"/>
    <col min="10765" max="10765" width="0.88671875" customWidth="1"/>
    <col min="11009" max="11009" width="0.88671875" customWidth="1"/>
    <col min="11010" max="11010" width="5.21875" customWidth="1"/>
    <col min="11011" max="11012" width="7.109375" customWidth="1"/>
    <col min="11013" max="11013" width="10.21875" bestFit="1" customWidth="1"/>
    <col min="11014" max="11014" width="11.33203125" bestFit="1" customWidth="1"/>
    <col min="11015" max="11015" width="1.33203125" customWidth="1"/>
    <col min="11016" max="11016" width="5.21875" bestFit="1" customWidth="1"/>
    <col min="11017" max="11018" width="6.109375" customWidth="1"/>
    <col min="11019" max="11019" width="12.109375" bestFit="1" customWidth="1"/>
    <col min="11020" max="11020" width="11.33203125" bestFit="1" customWidth="1"/>
    <col min="11021" max="11021" width="0.88671875" customWidth="1"/>
    <col min="11265" max="11265" width="0.88671875" customWidth="1"/>
    <col min="11266" max="11266" width="5.21875" customWidth="1"/>
    <col min="11267" max="11268" width="7.109375" customWidth="1"/>
    <col min="11269" max="11269" width="10.21875" bestFit="1" customWidth="1"/>
    <col min="11270" max="11270" width="11.33203125" bestFit="1" customWidth="1"/>
    <col min="11271" max="11271" width="1.33203125" customWidth="1"/>
    <col min="11272" max="11272" width="5.21875" bestFit="1" customWidth="1"/>
    <col min="11273" max="11274" width="6.109375" customWidth="1"/>
    <col min="11275" max="11275" width="12.109375" bestFit="1" customWidth="1"/>
    <col min="11276" max="11276" width="11.33203125" bestFit="1" customWidth="1"/>
    <col min="11277" max="11277" width="0.88671875" customWidth="1"/>
    <col min="11521" max="11521" width="0.88671875" customWidth="1"/>
    <col min="11522" max="11522" width="5.21875" customWidth="1"/>
    <col min="11523" max="11524" width="7.109375" customWidth="1"/>
    <col min="11525" max="11525" width="10.21875" bestFit="1" customWidth="1"/>
    <col min="11526" max="11526" width="11.33203125" bestFit="1" customWidth="1"/>
    <col min="11527" max="11527" width="1.33203125" customWidth="1"/>
    <col min="11528" max="11528" width="5.21875" bestFit="1" customWidth="1"/>
    <col min="11529" max="11530" width="6.109375" customWidth="1"/>
    <col min="11531" max="11531" width="12.109375" bestFit="1" customWidth="1"/>
    <col min="11532" max="11532" width="11.33203125" bestFit="1" customWidth="1"/>
    <col min="11533" max="11533" width="0.88671875" customWidth="1"/>
    <col min="11777" max="11777" width="0.88671875" customWidth="1"/>
    <col min="11778" max="11778" width="5.21875" customWidth="1"/>
    <col min="11779" max="11780" width="7.109375" customWidth="1"/>
    <col min="11781" max="11781" width="10.21875" bestFit="1" customWidth="1"/>
    <col min="11782" max="11782" width="11.33203125" bestFit="1" customWidth="1"/>
    <col min="11783" max="11783" width="1.33203125" customWidth="1"/>
    <col min="11784" max="11784" width="5.21875" bestFit="1" customWidth="1"/>
    <col min="11785" max="11786" width="6.109375" customWidth="1"/>
    <col min="11787" max="11787" width="12.109375" bestFit="1" customWidth="1"/>
    <col min="11788" max="11788" width="11.33203125" bestFit="1" customWidth="1"/>
    <col min="11789" max="11789" width="0.88671875" customWidth="1"/>
    <col min="12033" max="12033" width="0.88671875" customWidth="1"/>
    <col min="12034" max="12034" width="5.21875" customWidth="1"/>
    <col min="12035" max="12036" width="7.109375" customWidth="1"/>
    <col min="12037" max="12037" width="10.21875" bestFit="1" customWidth="1"/>
    <col min="12038" max="12038" width="11.33203125" bestFit="1" customWidth="1"/>
    <col min="12039" max="12039" width="1.33203125" customWidth="1"/>
    <col min="12040" max="12040" width="5.21875" bestFit="1" customWidth="1"/>
    <col min="12041" max="12042" width="6.109375" customWidth="1"/>
    <col min="12043" max="12043" width="12.109375" bestFit="1" customWidth="1"/>
    <col min="12044" max="12044" width="11.33203125" bestFit="1" customWidth="1"/>
    <col min="12045" max="12045" width="0.88671875" customWidth="1"/>
    <col min="12289" max="12289" width="0.88671875" customWidth="1"/>
    <col min="12290" max="12290" width="5.21875" customWidth="1"/>
    <col min="12291" max="12292" width="7.109375" customWidth="1"/>
    <col min="12293" max="12293" width="10.21875" bestFit="1" customWidth="1"/>
    <col min="12294" max="12294" width="11.33203125" bestFit="1" customWidth="1"/>
    <col min="12295" max="12295" width="1.33203125" customWidth="1"/>
    <col min="12296" max="12296" width="5.21875" bestFit="1" customWidth="1"/>
    <col min="12297" max="12298" width="6.109375" customWidth="1"/>
    <col min="12299" max="12299" width="12.109375" bestFit="1" customWidth="1"/>
    <col min="12300" max="12300" width="11.33203125" bestFit="1" customWidth="1"/>
    <col min="12301" max="12301" width="0.88671875" customWidth="1"/>
    <col min="12545" max="12545" width="0.88671875" customWidth="1"/>
    <col min="12546" max="12546" width="5.21875" customWidth="1"/>
    <col min="12547" max="12548" width="7.109375" customWidth="1"/>
    <col min="12549" max="12549" width="10.21875" bestFit="1" customWidth="1"/>
    <col min="12550" max="12550" width="11.33203125" bestFit="1" customWidth="1"/>
    <col min="12551" max="12551" width="1.33203125" customWidth="1"/>
    <col min="12552" max="12552" width="5.21875" bestFit="1" customWidth="1"/>
    <col min="12553" max="12554" width="6.109375" customWidth="1"/>
    <col min="12555" max="12555" width="12.109375" bestFit="1" customWidth="1"/>
    <col min="12556" max="12556" width="11.33203125" bestFit="1" customWidth="1"/>
    <col min="12557" max="12557" width="0.88671875" customWidth="1"/>
    <col min="12801" max="12801" width="0.88671875" customWidth="1"/>
    <col min="12802" max="12802" width="5.21875" customWidth="1"/>
    <col min="12803" max="12804" width="7.109375" customWidth="1"/>
    <col min="12805" max="12805" width="10.21875" bestFit="1" customWidth="1"/>
    <col min="12806" max="12806" width="11.33203125" bestFit="1" customWidth="1"/>
    <col min="12807" max="12807" width="1.33203125" customWidth="1"/>
    <col min="12808" max="12808" width="5.21875" bestFit="1" customWidth="1"/>
    <col min="12809" max="12810" width="6.109375" customWidth="1"/>
    <col min="12811" max="12811" width="12.109375" bestFit="1" customWidth="1"/>
    <col min="12812" max="12812" width="11.33203125" bestFit="1" customWidth="1"/>
    <col min="12813" max="12813" width="0.88671875" customWidth="1"/>
    <col min="13057" max="13057" width="0.88671875" customWidth="1"/>
    <col min="13058" max="13058" width="5.21875" customWidth="1"/>
    <col min="13059" max="13060" width="7.109375" customWidth="1"/>
    <col min="13061" max="13061" width="10.21875" bestFit="1" customWidth="1"/>
    <col min="13062" max="13062" width="11.33203125" bestFit="1" customWidth="1"/>
    <col min="13063" max="13063" width="1.33203125" customWidth="1"/>
    <col min="13064" max="13064" width="5.21875" bestFit="1" customWidth="1"/>
    <col min="13065" max="13066" width="6.109375" customWidth="1"/>
    <col min="13067" max="13067" width="12.109375" bestFit="1" customWidth="1"/>
    <col min="13068" max="13068" width="11.33203125" bestFit="1" customWidth="1"/>
    <col min="13069" max="13069" width="0.88671875" customWidth="1"/>
    <col min="13313" max="13313" width="0.88671875" customWidth="1"/>
    <col min="13314" max="13314" width="5.21875" customWidth="1"/>
    <col min="13315" max="13316" width="7.109375" customWidth="1"/>
    <col min="13317" max="13317" width="10.21875" bestFit="1" customWidth="1"/>
    <col min="13318" max="13318" width="11.33203125" bestFit="1" customWidth="1"/>
    <col min="13319" max="13319" width="1.33203125" customWidth="1"/>
    <col min="13320" max="13320" width="5.21875" bestFit="1" customWidth="1"/>
    <col min="13321" max="13322" width="6.109375" customWidth="1"/>
    <col min="13323" max="13323" width="12.109375" bestFit="1" customWidth="1"/>
    <col min="13324" max="13324" width="11.33203125" bestFit="1" customWidth="1"/>
    <col min="13325" max="13325" width="0.88671875" customWidth="1"/>
    <col min="13569" max="13569" width="0.88671875" customWidth="1"/>
    <col min="13570" max="13570" width="5.21875" customWidth="1"/>
    <col min="13571" max="13572" width="7.109375" customWidth="1"/>
    <col min="13573" max="13573" width="10.21875" bestFit="1" customWidth="1"/>
    <col min="13574" max="13574" width="11.33203125" bestFit="1" customWidth="1"/>
    <col min="13575" max="13575" width="1.33203125" customWidth="1"/>
    <col min="13576" max="13576" width="5.21875" bestFit="1" customWidth="1"/>
    <col min="13577" max="13578" width="6.109375" customWidth="1"/>
    <col min="13579" max="13579" width="12.109375" bestFit="1" customWidth="1"/>
    <col min="13580" max="13580" width="11.33203125" bestFit="1" customWidth="1"/>
    <col min="13581" max="13581" width="0.88671875" customWidth="1"/>
    <col min="13825" max="13825" width="0.88671875" customWidth="1"/>
    <col min="13826" max="13826" width="5.21875" customWidth="1"/>
    <col min="13827" max="13828" width="7.109375" customWidth="1"/>
    <col min="13829" max="13829" width="10.21875" bestFit="1" customWidth="1"/>
    <col min="13830" max="13830" width="11.33203125" bestFit="1" customWidth="1"/>
    <col min="13831" max="13831" width="1.33203125" customWidth="1"/>
    <col min="13832" max="13832" width="5.21875" bestFit="1" customWidth="1"/>
    <col min="13833" max="13834" width="6.109375" customWidth="1"/>
    <col min="13835" max="13835" width="12.109375" bestFit="1" customWidth="1"/>
    <col min="13836" max="13836" width="11.33203125" bestFit="1" customWidth="1"/>
    <col min="13837" max="13837" width="0.88671875" customWidth="1"/>
    <col min="14081" max="14081" width="0.88671875" customWidth="1"/>
    <col min="14082" max="14082" width="5.21875" customWidth="1"/>
    <col min="14083" max="14084" width="7.109375" customWidth="1"/>
    <col min="14085" max="14085" width="10.21875" bestFit="1" customWidth="1"/>
    <col min="14086" max="14086" width="11.33203125" bestFit="1" customWidth="1"/>
    <col min="14087" max="14087" width="1.33203125" customWidth="1"/>
    <col min="14088" max="14088" width="5.21875" bestFit="1" customWidth="1"/>
    <col min="14089" max="14090" width="6.109375" customWidth="1"/>
    <col min="14091" max="14091" width="12.109375" bestFit="1" customWidth="1"/>
    <col min="14092" max="14092" width="11.33203125" bestFit="1" customWidth="1"/>
    <col min="14093" max="14093" width="0.88671875" customWidth="1"/>
    <col min="14337" max="14337" width="0.88671875" customWidth="1"/>
    <col min="14338" max="14338" width="5.21875" customWidth="1"/>
    <col min="14339" max="14340" width="7.109375" customWidth="1"/>
    <col min="14341" max="14341" width="10.21875" bestFit="1" customWidth="1"/>
    <col min="14342" max="14342" width="11.33203125" bestFit="1" customWidth="1"/>
    <col min="14343" max="14343" width="1.33203125" customWidth="1"/>
    <col min="14344" max="14344" width="5.21875" bestFit="1" customWidth="1"/>
    <col min="14345" max="14346" width="6.109375" customWidth="1"/>
    <col min="14347" max="14347" width="12.109375" bestFit="1" customWidth="1"/>
    <col min="14348" max="14348" width="11.33203125" bestFit="1" customWidth="1"/>
    <col min="14349" max="14349" width="0.88671875" customWidth="1"/>
    <col min="14593" max="14593" width="0.88671875" customWidth="1"/>
    <col min="14594" max="14594" width="5.21875" customWidth="1"/>
    <col min="14595" max="14596" width="7.109375" customWidth="1"/>
    <col min="14597" max="14597" width="10.21875" bestFit="1" customWidth="1"/>
    <col min="14598" max="14598" width="11.33203125" bestFit="1" customWidth="1"/>
    <col min="14599" max="14599" width="1.33203125" customWidth="1"/>
    <col min="14600" max="14600" width="5.21875" bestFit="1" customWidth="1"/>
    <col min="14601" max="14602" width="6.109375" customWidth="1"/>
    <col min="14603" max="14603" width="12.109375" bestFit="1" customWidth="1"/>
    <col min="14604" max="14604" width="11.33203125" bestFit="1" customWidth="1"/>
    <col min="14605" max="14605" width="0.88671875" customWidth="1"/>
    <col min="14849" max="14849" width="0.88671875" customWidth="1"/>
    <col min="14850" max="14850" width="5.21875" customWidth="1"/>
    <col min="14851" max="14852" width="7.109375" customWidth="1"/>
    <col min="14853" max="14853" width="10.21875" bestFit="1" customWidth="1"/>
    <col min="14854" max="14854" width="11.33203125" bestFit="1" customWidth="1"/>
    <col min="14855" max="14855" width="1.33203125" customWidth="1"/>
    <col min="14856" max="14856" width="5.21875" bestFit="1" customWidth="1"/>
    <col min="14857" max="14858" width="6.109375" customWidth="1"/>
    <col min="14859" max="14859" width="12.109375" bestFit="1" customWidth="1"/>
    <col min="14860" max="14860" width="11.33203125" bestFit="1" customWidth="1"/>
    <col min="14861" max="14861" width="0.88671875" customWidth="1"/>
    <col min="15105" max="15105" width="0.88671875" customWidth="1"/>
    <col min="15106" max="15106" width="5.21875" customWidth="1"/>
    <col min="15107" max="15108" width="7.109375" customWidth="1"/>
    <col min="15109" max="15109" width="10.21875" bestFit="1" customWidth="1"/>
    <col min="15110" max="15110" width="11.33203125" bestFit="1" customWidth="1"/>
    <col min="15111" max="15111" width="1.33203125" customWidth="1"/>
    <col min="15112" max="15112" width="5.21875" bestFit="1" customWidth="1"/>
    <col min="15113" max="15114" width="6.109375" customWidth="1"/>
    <col min="15115" max="15115" width="12.109375" bestFit="1" customWidth="1"/>
    <col min="15116" max="15116" width="11.33203125" bestFit="1" customWidth="1"/>
    <col min="15117" max="15117" width="0.88671875" customWidth="1"/>
    <col min="15361" max="15361" width="0.88671875" customWidth="1"/>
    <col min="15362" max="15362" width="5.21875" customWidth="1"/>
    <col min="15363" max="15364" width="7.109375" customWidth="1"/>
    <col min="15365" max="15365" width="10.21875" bestFit="1" customWidth="1"/>
    <col min="15366" max="15366" width="11.33203125" bestFit="1" customWidth="1"/>
    <col min="15367" max="15367" width="1.33203125" customWidth="1"/>
    <col min="15368" max="15368" width="5.21875" bestFit="1" customWidth="1"/>
    <col min="15369" max="15370" width="6.109375" customWidth="1"/>
    <col min="15371" max="15371" width="12.109375" bestFit="1" customWidth="1"/>
    <col min="15372" max="15372" width="11.33203125" bestFit="1" customWidth="1"/>
    <col min="15373" max="15373" width="0.88671875" customWidth="1"/>
    <col min="15617" max="15617" width="0.88671875" customWidth="1"/>
    <col min="15618" max="15618" width="5.21875" customWidth="1"/>
    <col min="15619" max="15620" width="7.109375" customWidth="1"/>
    <col min="15621" max="15621" width="10.21875" bestFit="1" customWidth="1"/>
    <col min="15622" max="15622" width="11.33203125" bestFit="1" customWidth="1"/>
    <col min="15623" max="15623" width="1.33203125" customWidth="1"/>
    <col min="15624" max="15624" width="5.21875" bestFit="1" customWidth="1"/>
    <col min="15625" max="15626" width="6.109375" customWidth="1"/>
    <col min="15627" max="15627" width="12.109375" bestFit="1" customWidth="1"/>
    <col min="15628" max="15628" width="11.33203125" bestFit="1" customWidth="1"/>
    <col min="15629" max="15629" width="0.88671875" customWidth="1"/>
    <col min="15873" max="15873" width="0.88671875" customWidth="1"/>
    <col min="15874" max="15874" width="5.21875" customWidth="1"/>
    <col min="15875" max="15876" width="7.109375" customWidth="1"/>
    <col min="15877" max="15877" width="10.21875" bestFit="1" customWidth="1"/>
    <col min="15878" max="15878" width="11.33203125" bestFit="1" customWidth="1"/>
    <col min="15879" max="15879" width="1.33203125" customWidth="1"/>
    <col min="15880" max="15880" width="5.21875" bestFit="1" customWidth="1"/>
    <col min="15881" max="15882" width="6.109375" customWidth="1"/>
    <col min="15883" max="15883" width="12.109375" bestFit="1" customWidth="1"/>
    <col min="15884" max="15884" width="11.33203125" bestFit="1" customWidth="1"/>
    <col min="15885" max="15885" width="0.88671875" customWidth="1"/>
    <col min="16129" max="16129" width="0.88671875" customWidth="1"/>
    <col min="16130" max="16130" width="5.21875" customWidth="1"/>
    <col min="16131" max="16132" width="7.109375" customWidth="1"/>
    <col min="16133" max="16133" width="10.21875" bestFit="1" customWidth="1"/>
    <col min="16134" max="16134" width="11.33203125" bestFit="1" customWidth="1"/>
    <col min="16135" max="16135" width="1.33203125" customWidth="1"/>
    <col min="16136" max="16136" width="5.21875" bestFit="1" customWidth="1"/>
    <col min="16137" max="16138" width="6.109375" customWidth="1"/>
    <col min="16139" max="16139" width="12.109375" bestFit="1" customWidth="1"/>
    <col min="16140" max="16140" width="11.33203125" bestFit="1" customWidth="1"/>
    <col min="16141" max="16141" width="0.88671875" customWidth="1"/>
  </cols>
  <sheetData>
    <row r="1" spans="1:13" ht="15" thickBot="1" x14ac:dyDescent="0.25">
      <c r="L1" s="50"/>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164</v>
      </c>
      <c r="D4" s="217"/>
      <c r="E4" s="217"/>
      <c r="F4" s="217"/>
      <c r="G4" s="217"/>
      <c r="H4" s="59"/>
      <c r="I4" s="59"/>
      <c r="J4" s="60"/>
      <c r="M4" s="58"/>
    </row>
    <row r="5" spans="1:13" x14ac:dyDescent="0.2">
      <c r="A5" s="57"/>
      <c r="D5"/>
      <c r="E5"/>
      <c r="M5" s="58"/>
    </row>
    <row r="6" spans="1:13" x14ac:dyDescent="0.2">
      <c r="A6" s="57"/>
      <c r="C6" s="17" t="s">
        <v>165</v>
      </c>
      <c r="D6" s="218"/>
      <c r="E6" s="218"/>
      <c r="F6" s="61"/>
      <c r="M6" s="58"/>
    </row>
    <row r="7" spans="1:13" x14ac:dyDescent="0.2">
      <c r="A7" s="57"/>
      <c r="M7" s="58"/>
    </row>
    <row r="8" spans="1:13" x14ac:dyDescent="0.2">
      <c r="A8" s="57"/>
      <c r="C8" s="17" t="s">
        <v>166</v>
      </c>
      <c r="D8" s="218"/>
      <c r="E8" s="218"/>
      <c r="F8" s="61"/>
      <c r="I8" s="17" t="s">
        <v>167</v>
      </c>
      <c r="J8" s="219"/>
      <c r="K8" s="219"/>
      <c r="L8" s="62" t="s">
        <v>168</v>
      </c>
      <c r="M8" s="58"/>
    </row>
    <row r="9" spans="1:13" x14ac:dyDescent="0.2">
      <c r="A9" s="57"/>
      <c r="D9" s="63"/>
      <c r="E9"/>
      <c r="F9" s="63"/>
      <c r="I9" s="17"/>
      <c r="K9" s="24"/>
      <c r="M9" s="58"/>
    </row>
    <row r="10" spans="1:13" x14ac:dyDescent="0.2">
      <c r="A10" s="57"/>
      <c r="C10" s="53" t="s">
        <v>169</v>
      </c>
      <c r="D10" s="63"/>
      <c r="E10"/>
      <c r="F10" s="64"/>
      <c r="I10" s="17" t="s">
        <v>170</v>
      </c>
      <c r="J10" s="218"/>
      <c r="K10" s="218"/>
      <c r="L10" t="s">
        <v>171</v>
      </c>
      <c r="M10" s="58"/>
    </row>
    <row r="11" spans="1:13" ht="13.8" thickBot="1" x14ac:dyDescent="0.25">
      <c r="A11" s="57"/>
      <c r="M11" s="58"/>
    </row>
    <row r="12" spans="1:13" x14ac:dyDescent="0.2">
      <c r="A12" s="57"/>
      <c r="B12" s="220" t="s">
        <v>172</v>
      </c>
      <c r="C12" s="213" t="s">
        <v>173</v>
      </c>
      <c r="D12" s="213"/>
      <c r="E12" s="213" t="s">
        <v>174</v>
      </c>
      <c r="F12" s="214"/>
      <c r="H12" s="220" t="s">
        <v>172</v>
      </c>
      <c r="I12" s="213" t="s">
        <v>173</v>
      </c>
      <c r="J12" s="213"/>
      <c r="K12" s="213" t="s">
        <v>174</v>
      </c>
      <c r="L12" s="214"/>
      <c r="M12" s="58"/>
    </row>
    <row r="13" spans="1:13" ht="13.8" thickBot="1" x14ac:dyDescent="0.25">
      <c r="A13" s="57"/>
      <c r="B13" s="221"/>
      <c r="C13" s="65" t="s">
        <v>175</v>
      </c>
      <c r="D13" s="65" t="s">
        <v>176</v>
      </c>
      <c r="E13" s="65" t="s">
        <v>175</v>
      </c>
      <c r="F13" s="66" t="s">
        <v>176</v>
      </c>
      <c r="H13" s="221"/>
      <c r="I13" s="65" t="s">
        <v>175</v>
      </c>
      <c r="J13" s="65" t="s">
        <v>176</v>
      </c>
      <c r="K13" s="65" t="s">
        <v>175</v>
      </c>
      <c r="L13" s="66" t="s">
        <v>176</v>
      </c>
      <c r="M13" s="58"/>
    </row>
    <row r="14" spans="1:13" x14ac:dyDescent="0.2">
      <c r="A14" s="57"/>
      <c r="B14" s="67">
        <v>0</v>
      </c>
      <c r="C14" s="19"/>
      <c r="D14" s="19"/>
      <c r="E14" s="68">
        <v>0</v>
      </c>
      <c r="F14" s="69">
        <f>J8</f>
        <v>0</v>
      </c>
      <c r="H14" s="70">
        <v>26</v>
      </c>
      <c r="I14" s="71"/>
      <c r="J14" s="71"/>
      <c r="K14" s="71">
        <f>ROUNDDOWN(F39*0.045,0)</f>
        <v>0</v>
      </c>
      <c r="L14" s="72">
        <f>F39-K14</f>
        <v>0</v>
      </c>
      <c r="M14" s="58"/>
    </row>
    <row r="15" spans="1:13" x14ac:dyDescent="0.2">
      <c r="A15" s="57"/>
      <c r="B15" s="73">
        <v>1</v>
      </c>
      <c r="C15" s="74"/>
      <c r="D15" s="74"/>
      <c r="E15" s="75">
        <f>ROUNDDOWN(J8*0.045,0)</f>
        <v>0</v>
      </c>
      <c r="F15" s="76">
        <f>J8-E15</f>
        <v>0</v>
      </c>
      <c r="H15" s="73">
        <v>27</v>
      </c>
      <c r="I15" s="74"/>
      <c r="J15" s="74"/>
      <c r="K15" s="74">
        <f t="shared" ref="K15:K38" si="0">ROUNDDOWN(L14*0.045,0)</f>
        <v>0</v>
      </c>
      <c r="L15" s="77">
        <f t="shared" ref="L15:L38" si="1">L14-K15</f>
        <v>0</v>
      </c>
      <c r="M15" s="58"/>
    </row>
    <row r="16" spans="1:13" x14ac:dyDescent="0.2">
      <c r="A16" s="57"/>
      <c r="B16" s="73">
        <v>2</v>
      </c>
      <c r="C16" s="74"/>
      <c r="D16" s="74"/>
      <c r="E16" s="75">
        <f t="shared" ref="E16:E39" si="2">ROUNDDOWN(F15*0.045,0)</f>
        <v>0</v>
      </c>
      <c r="F16" s="76">
        <f t="shared" ref="F16:F39" si="3">F15-E16</f>
        <v>0</v>
      </c>
      <c r="H16" s="73">
        <v>28</v>
      </c>
      <c r="I16" s="74"/>
      <c r="J16" s="74"/>
      <c r="K16" s="74">
        <f t="shared" si="0"/>
        <v>0</v>
      </c>
      <c r="L16" s="77">
        <f t="shared" si="1"/>
        <v>0</v>
      </c>
      <c r="M16" s="58"/>
    </row>
    <row r="17" spans="1:13" x14ac:dyDescent="0.2">
      <c r="A17" s="57"/>
      <c r="B17" s="73">
        <v>3</v>
      </c>
      <c r="C17" s="74"/>
      <c r="D17" s="74"/>
      <c r="E17" s="74">
        <f t="shared" si="2"/>
        <v>0</v>
      </c>
      <c r="F17" s="77">
        <f t="shared" si="3"/>
        <v>0</v>
      </c>
      <c r="H17" s="78">
        <v>29</v>
      </c>
      <c r="I17" s="79"/>
      <c r="J17" s="79"/>
      <c r="K17" s="79">
        <f t="shared" si="0"/>
        <v>0</v>
      </c>
      <c r="L17" s="80">
        <f t="shared" si="1"/>
        <v>0</v>
      </c>
      <c r="M17" s="58"/>
    </row>
    <row r="18" spans="1:13" x14ac:dyDescent="0.2">
      <c r="A18" s="57"/>
      <c r="B18" s="73">
        <v>4</v>
      </c>
      <c r="C18" s="74"/>
      <c r="D18" s="74"/>
      <c r="E18" s="74">
        <f t="shared" si="2"/>
        <v>0</v>
      </c>
      <c r="F18" s="77">
        <f t="shared" si="3"/>
        <v>0</v>
      </c>
      <c r="H18" s="73">
        <v>30</v>
      </c>
      <c r="I18" s="81"/>
      <c r="J18" s="81"/>
      <c r="K18" s="81">
        <f t="shared" si="0"/>
        <v>0</v>
      </c>
      <c r="L18" s="82">
        <f t="shared" si="1"/>
        <v>0</v>
      </c>
      <c r="M18" s="58"/>
    </row>
    <row r="19" spans="1:13" x14ac:dyDescent="0.2">
      <c r="A19" s="57"/>
      <c r="B19" s="73">
        <v>5</v>
      </c>
      <c r="C19" s="74"/>
      <c r="D19" s="74"/>
      <c r="E19" s="74">
        <f t="shared" si="2"/>
        <v>0</v>
      </c>
      <c r="F19" s="77">
        <f t="shared" si="3"/>
        <v>0</v>
      </c>
      <c r="H19" s="83">
        <v>31</v>
      </c>
      <c r="I19" s="84"/>
      <c r="J19" s="84"/>
      <c r="K19" s="84">
        <f t="shared" si="0"/>
        <v>0</v>
      </c>
      <c r="L19" s="85">
        <f t="shared" si="1"/>
        <v>0</v>
      </c>
      <c r="M19" s="58"/>
    </row>
    <row r="20" spans="1:13" x14ac:dyDescent="0.2">
      <c r="A20" s="57"/>
      <c r="B20" s="73">
        <v>6</v>
      </c>
      <c r="C20" s="74"/>
      <c r="D20" s="74"/>
      <c r="E20" s="74">
        <f t="shared" si="2"/>
        <v>0</v>
      </c>
      <c r="F20" s="77">
        <f t="shared" si="3"/>
        <v>0</v>
      </c>
      <c r="H20" s="73">
        <v>32</v>
      </c>
      <c r="I20" s="74"/>
      <c r="J20" s="74"/>
      <c r="K20" s="74">
        <f t="shared" si="0"/>
        <v>0</v>
      </c>
      <c r="L20" s="77">
        <f t="shared" si="1"/>
        <v>0</v>
      </c>
      <c r="M20" s="58"/>
    </row>
    <row r="21" spans="1:13" x14ac:dyDescent="0.2">
      <c r="A21" s="57"/>
      <c r="B21" s="73">
        <v>7</v>
      </c>
      <c r="C21" s="74"/>
      <c r="D21" s="74"/>
      <c r="E21" s="74">
        <f t="shared" si="2"/>
        <v>0</v>
      </c>
      <c r="F21" s="77">
        <f t="shared" si="3"/>
        <v>0</v>
      </c>
      <c r="H21" s="73">
        <v>33</v>
      </c>
      <c r="I21" s="74"/>
      <c r="J21" s="74"/>
      <c r="K21" s="74">
        <f t="shared" si="0"/>
        <v>0</v>
      </c>
      <c r="L21" s="77">
        <f t="shared" si="1"/>
        <v>0</v>
      </c>
      <c r="M21" s="58"/>
    </row>
    <row r="22" spans="1:13" x14ac:dyDescent="0.2">
      <c r="A22" s="57"/>
      <c r="B22" s="73">
        <v>8</v>
      </c>
      <c r="C22" s="74"/>
      <c r="D22" s="74"/>
      <c r="E22" s="74">
        <f t="shared" si="2"/>
        <v>0</v>
      </c>
      <c r="F22" s="77">
        <f t="shared" si="3"/>
        <v>0</v>
      </c>
      <c r="H22" s="73">
        <v>34</v>
      </c>
      <c r="I22" s="74"/>
      <c r="J22" s="74"/>
      <c r="K22" s="74">
        <f t="shared" si="0"/>
        <v>0</v>
      </c>
      <c r="L22" s="77">
        <f t="shared" si="1"/>
        <v>0</v>
      </c>
      <c r="M22" s="58"/>
    </row>
    <row r="23" spans="1:13" x14ac:dyDescent="0.2">
      <c r="A23" s="57"/>
      <c r="B23" s="73">
        <v>9</v>
      </c>
      <c r="C23" s="74"/>
      <c r="D23" s="74"/>
      <c r="E23" s="74">
        <f t="shared" si="2"/>
        <v>0</v>
      </c>
      <c r="F23" s="77">
        <f t="shared" si="3"/>
        <v>0</v>
      </c>
      <c r="H23" s="73">
        <v>35</v>
      </c>
      <c r="I23" s="74"/>
      <c r="J23" s="74"/>
      <c r="K23" s="74">
        <f t="shared" si="0"/>
        <v>0</v>
      </c>
      <c r="L23" s="77">
        <f t="shared" si="1"/>
        <v>0</v>
      </c>
      <c r="M23" s="58"/>
    </row>
    <row r="24" spans="1:13" x14ac:dyDescent="0.2">
      <c r="A24" s="57"/>
      <c r="B24" s="73">
        <v>10</v>
      </c>
      <c r="C24" s="74"/>
      <c r="D24" s="74"/>
      <c r="E24" s="74">
        <f t="shared" si="2"/>
        <v>0</v>
      </c>
      <c r="F24" s="77">
        <f t="shared" si="3"/>
        <v>0</v>
      </c>
      <c r="H24" s="73">
        <v>36</v>
      </c>
      <c r="I24" s="74"/>
      <c r="J24" s="74"/>
      <c r="K24" s="74">
        <f t="shared" si="0"/>
        <v>0</v>
      </c>
      <c r="L24" s="77">
        <f t="shared" si="1"/>
        <v>0</v>
      </c>
      <c r="M24" s="58"/>
    </row>
    <row r="25" spans="1:13" x14ac:dyDescent="0.2">
      <c r="A25" s="57"/>
      <c r="B25" s="73">
        <v>11</v>
      </c>
      <c r="C25" s="74"/>
      <c r="D25" s="74"/>
      <c r="E25" s="74">
        <f t="shared" si="2"/>
        <v>0</v>
      </c>
      <c r="F25" s="77">
        <f t="shared" si="3"/>
        <v>0</v>
      </c>
      <c r="H25" s="73">
        <v>37</v>
      </c>
      <c r="I25" s="74"/>
      <c r="J25" s="74"/>
      <c r="K25" s="74">
        <f t="shared" si="0"/>
        <v>0</v>
      </c>
      <c r="L25" s="77">
        <f t="shared" si="1"/>
        <v>0</v>
      </c>
      <c r="M25" s="58"/>
    </row>
    <row r="26" spans="1:13" x14ac:dyDescent="0.2">
      <c r="A26" s="57"/>
      <c r="B26" s="73">
        <v>12</v>
      </c>
      <c r="C26" s="74"/>
      <c r="D26" s="74"/>
      <c r="E26" s="74">
        <f t="shared" si="2"/>
        <v>0</v>
      </c>
      <c r="F26" s="77">
        <f t="shared" si="3"/>
        <v>0</v>
      </c>
      <c r="H26" s="73">
        <v>38</v>
      </c>
      <c r="I26" s="74"/>
      <c r="J26" s="74"/>
      <c r="K26" s="74">
        <f t="shared" si="0"/>
        <v>0</v>
      </c>
      <c r="L26" s="77">
        <f t="shared" si="1"/>
        <v>0</v>
      </c>
      <c r="M26" s="58"/>
    </row>
    <row r="27" spans="1:13" x14ac:dyDescent="0.2">
      <c r="A27" s="57"/>
      <c r="B27" s="73">
        <v>13</v>
      </c>
      <c r="C27" s="74"/>
      <c r="D27" s="74"/>
      <c r="E27" s="74">
        <f t="shared" si="2"/>
        <v>0</v>
      </c>
      <c r="F27" s="77">
        <f t="shared" si="3"/>
        <v>0</v>
      </c>
      <c r="H27" s="73">
        <v>39</v>
      </c>
      <c r="I27" s="74"/>
      <c r="J27" s="74"/>
      <c r="K27" s="74">
        <f t="shared" si="0"/>
        <v>0</v>
      </c>
      <c r="L27" s="77">
        <f t="shared" si="1"/>
        <v>0</v>
      </c>
      <c r="M27" s="58"/>
    </row>
    <row r="28" spans="1:13" x14ac:dyDescent="0.2">
      <c r="A28" s="57"/>
      <c r="B28" s="73">
        <v>14</v>
      </c>
      <c r="C28" s="74"/>
      <c r="D28" s="74"/>
      <c r="E28" s="74">
        <f t="shared" si="2"/>
        <v>0</v>
      </c>
      <c r="F28" s="77">
        <f t="shared" si="3"/>
        <v>0</v>
      </c>
      <c r="H28" s="73">
        <v>40</v>
      </c>
      <c r="I28" s="74"/>
      <c r="J28" s="74"/>
      <c r="K28" s="74">
        <f t="shared" si="0"/>
        <v>0</v>
      </c>
      <c r="L28" s="77">
        <f t="shared" si="1"/>
        <v>0</v>
      </c>
      <c r="M28" s="58"/>
    </row>
    <row r="29" spans="1:13" x14ac:dyDescent="0.2">
      <c r="A29" s="57"/>
      <c r="B29" s="73">
        <v>15</v>
      </c>
      <c r="C29" s="74"/>
      <c r="D29" s="74"/>
      <c r="E29" s="74">
        <f t="shared" si="2"/>
        <v>0</v>
      </c>
      <c r="F29" s="77">
        <f t="shared" si="3"/>
        <v>0</v>
      </c>
      <c r="H29" s="73">
        <v>41</v>
      </c>
      <c r="I29" s="74"/>
      <c r="J29" s="74"/>
      <c r="K29" s="74">
        <f t="shared" si="0"/>
        <v>0</v>
      </c>
      <c r="L29" s="77">
        <f t="shared" si="1"/>
        <v>0</v>
      </c>
      <c r="M29" s="58"/>
    </row>
    <row r="30" spans="1:13" x14ac:dyDescent="0.2">
      <c r="A30" s="57"/>
      <c r="B30" s="73">
        <v>16</v>
      </c>
      <c r="C30" s="74"/>
      <c r="D30" s="74"/>
      <c r="E30" s="74">
        <f t="shared" si="2"/>
        <v>0</v>
      </c>
      <c r="F30" s="77">
        <f t="shared" si="3"/>
        <v>0</v>
      </c>
      <c r="H30" s="73">
        <v>42</v>
      </c>
      <c r="I30" s="74"/>
      <c r="J30" s="74"/>
      <c r="K30" s="74">
        <f t="shared" si="0"/>
        <v>0</v>
      </c>
      <c r="L30" s="77">
        <f t="shared" si="1"/>
        <v>0</v>
      </c>
      <c r="M30" s="58"/>
    </row>
    <row r="31" spans="1:13" x14ac:dyDescent="0.2">
      <c r="A31" s="57"/>
      <c r="B31" s="73">
        <v>17</v>
      </c>
      <c r="C31" s="74"/>
      <c r="D31" s="74"/>
      <c r="E31" s="74">
        <f t="shared" si="2"/>
        <v>0</v>
      </c>
      <c r="F31" s="77">
        <f t="shared" si="3"/>
        <v>0</v>
      </c>
      <c r="H31" s="73">
        <v>43</v>
      </c>
      <c r="I31" s="74"/>
      <c r="J31" s="74"/>
      <c r="K31" s="74">
        <f t="shared" si="0"/>
        <v>0</v>
      </c>
      <c r="L31" s="77">
        <f t="shared" si="1"/>
        <v>0</v>
      </c>
      <c r="M31" s="58"/>
    </row>
    <row r="32" spans="1:13" x14ac:dyDescent="0.2">
      <c r="A32" s="57"/>
      <c r="B32" s="73">
        <v>18</v>
      </c>
      <c r="C32" s="74"/>
      <c r="D32" s="74"/>
      <c r="E32" s="74">
        <f t="shared" si="2"/>
        <v>0</v>
      </c>
      <c r="F32" s="77">
        <f t="shared" si="3"/>
        <v>0</v>
      </c>
      <c r="H32" s="73">
        <v>44</v>
      </c>
      <c r="I32" s="74"/>
      <c r="J32" s="74"/>
      <c r="K32" s="74">
        <f t="shared" si="0"/>
        <v>0</v>
      </c>
      <c r="L32" s="82">
        <f t="shared" si="1"/>
        <v>0</v>
      </c>
      <c r="M32" s="58"/>
    </row>
    <row r="33" spans="1:13" x14ac:dyDescent="0.2">
      <c r="A33" s="57"/>
      <c r="B33" s="73">
        <v>19</v>
      </c>
      <c r="C33" s="74"/>
      <c r="D33" s="74"/>
      <c r="E33" s="74">
        <f t="shared" si="2"/>
        <v>0</v>
      </c>
      <c r="F33" s="77">
        <f t="shared" si="3"/>
        <v>0</v>
      </c>
      <c r="H33" s="73">
        <v>45</v>
      </c>
      <c r="I33" s="81"/>
      <c r="J33" s="81"/>
      <c r="K33" s="74">
        <f t="shared" si="0"/>
        <v>0</v>
      </c>
      <c r="L33" s="77">
        <f t="shared" si="1"/>
        <v>0</v>
      </c>
      <c r="M33" s="58"/>
    </row>
    <row r="34" spans="1:13" x14ac:dyDescent="0.2">
      <c r="A34" s="57"/>
      <c r="B34" s="73">
        <v>20</v>
      </c>
      <c r="C34" s="74"/>
      <c r="D34" s="74"/>
      <c r="E34" s="74">
        <f t="shared" si="2"/>
        <v>0</v>
      </c>
      <c r="F34" s="77">
        <f t="shared" si="3"/>
        <v>0</v>
      </c>
      <c r="H34" s="73">
        <v>46</v>
      </c>
      <c r="I34" s="74"/>
      <c r="J34" s="74"/>
      <c r="K34" s="74">
        <f t="shared" si="0"/>
        <v>0</v>
      </c>
      <c r="L34" s="77">
        <f t="shared" si="1"/>
        <v>0</v>
      </c>
      <c r="M34" s="58"/>
    </row>
    <row r="35" spans="1:13" x14ac:dyDescent="0.2">
      <c r="A35" s="57"/>
      <c r="B35" s="73">
        <v>21</v>
      </c>
      <c r="C35" s="74"/>
      <c r="D35" s="74"/>
      <c r="E35" s="74">
        <f t="shared" si="2"/>
        <v>0</v>
      </c>
      <c r="F35" s="77">
        <f t="shared" si="3"/>
        <v>0</v>
      </c>
      <c r="H35" s="78">
        <v>47</v>
      </c>
      <c r="I35" s="79"/>
      <c r="J35" s="79"/>
      <c r="K35" s="79">
        <f t="shared" si="0"/>
        <v>0</v>
      </c>
      <c r="L35" s="86">
        <f t="shared" si="1"/>
        <v>0</v>
      </c>
      <c r="M35" s="58"/>
    </row>
    <row r="36" spans="1:13" x14ac:dyDescent="0.2">
      <c r="A36" s="57"/>
      <c r="B36" s="73">
        <v>22</v>
      </c>
      <c r="C36" s="74"/>
      <c r="D36" s="74"/>
      <c r="E36" s="74">
        <f t="shared" si="2"/>
        <v>0</v>
      </c>
      <c r="F36" s="77">
        <f t="shared" si="3"/>
        <v>0</v>
      </c>
      <c r="H36" s="73">
        <v>48</v>
      </c>
      <c r="I36" s="81"/>
      <c r="J36" s="81"/>
      <c r="K36" s="81">
        <f t="shared" si="0"/>
        <v>0</v>
      </c>
      <c r="L36" s="82">
        <f t="shared" si="1"/>
        <v>0</v>
      </c>
      <c r="M36" s="58"/>
    </row>
    <row r="37" spans="1:13" x14ac:dyDescent="0.2">
      <c r="A37" s="57"/>
      <c r="B37" s="73">
        <v>23</v>
      </c>
      <c r="C37" s="74"/>
      <c r="D37" s="74"/>
      <c r="E37" s="74">
        <f t="shared" si="2"/>
        <v>0</v>
      </c>
      <c r="F37" s="77">
        <f t="shared" si="3"/>
        <v>0</v>
      </c>
      <c r="H37" s="83">
        <v>49</v>
      </c>
      <c r="I37" s="84"/>
      <c r="J37" s="84"/>
      <c r="K37" s="84">
        <f t="shared" si="0"/>
        <v>0</v>
      </c>
      <c r="L37" s="85">
        <f t="shared" si="1"/>
        <v>0</v>
      </c>
      <c r="M37" s="58"/>
    </row>
    <row r="38" spans="1:13" ht="13.8" thickBot="1" x14ac:dyDescent="0.25">
      <c r="A38" s="57"/>
      <c r="B38" s="73">
        <v>24</v>
      </c>
      <c r="C38" s="74"/>
      <c r="D38" s="74"/>
      <c r="E38" s="74">
        <f t="shared" si="2"/>
        <v>0</v>
      </c>
      <c r="F38" s="77">
        <f t="shared" si="3"/>
        <v>0</v>
      </c>
      <c r="H38" s="87">
        <v>50</v>
      </c>
      <c r="I38" s="88"/>
      <c r="J38" s="88"/>
      <c r="K38" s="88">
        <f t="shared" si="0"/>
        <v>0</v>
      </c>
      <c r="L38" s="89">
        <f t="shared" si="1"/>
        <v>0</v>
      </c>
      <c r="M38" s="58"/>
    </row>
    <row r="39" spans="1:13" ht="13.8" thickBot="1" x14ac:dyDescent="0.25">
      <c r="A39" s="57"/>
      <c r="B39" s="87">
        <v>25</v>
      </c>
      <c r="C39" s="88"/>
      <c r="D39" s="88"/>
      <c r="E39" s="88">
        <f t="shared" si="2"/>
        <v>0</v>
      </c>
      <c r="F39" s="89">
        <f t="shared" si="3"/>
        <v>0</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t="e">
        <f>L38/J8</f>
        <v>#DIV/0!</v>
      </c>
    </row>
    <row r="65" spans="11:11" x14ac:dyDescent="0.2">
      <c r="K65" s="97">
        <f>ROUNDDOWN(J8/10,0)</f>
        <v>0</v>
      </c>
    </row>
    <row r="66" spans="11:11" x14ac:dyDescent="0.2">
      <c r="K66" s="98">
        <f>L38-K65</f>
        <v>0</v>
      </c>
    </row>
  </sheetData>
  <mergeCells count="12">
    <mergeCell ref="K12:L12"/>
    <mergeCell ref="A2:L2"/>
    <mergeCell ref="D4:G4"/>
    <mergeCell ref="D6:E6"/>
    <mergeCell ref="D8:E8"/>
    <mergeCell ref="J8:K8"/>
    <mergeCell ref="J10:K10"/>
    <mergeCell ref="B12:B13"/>
    <mergeCell ref="C12:D12"/>
    <mergeCell ref="E12:F12"/>
    <mergeCell ref="H12:H13"/>
    <mergeCell ref="I12:J12"/>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44517-0FBF-4418-9FC9-F92EF572A677}">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1.33203125" style="24" bestFit="1" customWidth="1"/>
    <col min="6" max="6" width="12.66406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1.21875" customWidth="1"/>
    <col min="257" max="257" width="0.88671875" customWidth="1"/>
    <col min="258" max="258" width="5.21875" customWidth="1"/>
    <col min="259" max="260" width="7.109375" customWidth="1"/>
    <col min="261" max="261" width="10.21875" bestFit="1" customWidth="1"/>
    <col min="262" max="262" width="11.33203125" bestFit="1" customWidth="1"/>
    <col min="263" max="263" width="1.33203125" customWidth="1"/>
    <col min="264" max="264" width="5.21875" bestFit="1" customWidth="1"/>
    <col min="265" max="266" width="6.109375" customWidth="1"/>
    <col min="267" max="267" width="12.109375" bestFit="1" customWidth="1"/>
    <col min="268" max="268" width="11.33203125" bestFit="1" customWidth="1"/>
    <col min="269" max="269" width="0.88671875" customWidth="1"/>
    <col min="270" max="270" width="1.21875" customWidth="1"/>
    <col min="513" max="513" width="0.88671875" customWidth="1"/>
    <col min="514" max="514" width="5.21875" customWidth="1"/>
    <col min="515" max="516" width="7.109375" customWidth="1"/>
    <col min="517" max="517" width="10.21875" bestFit="1" customWidth="1"/>
    <col min="518" max="518" width="11.33203125" bestFit="1" customWidth="1"/>
    <col min="519" max="519" width="1.33203125" customWidth="1"/>
    <col min="520" max="520" width="5.21875" bestFit="1" customWidth="1"/>
    <col min="521" max="522" width="6.109375" customWidth="1"/>
    <col min="523" max="523" width="12.109375" bestFit="1" customWidth="1"/>
    <col min="524" max="524" width="11.33203125" bestFit="1" customWidth="1"/>
    <col min="525" max="525" width="0.88671875" customWidth="1"/>
    <col min="526" max="526" width="1.21875" customWidth="1"/>
    <col min="769" max="769" width="0.88671875" customWidth="1"/>
    <col min="770" max="770" width="5.21875" customWidth="1"/>
    <col min="771" max="772" width="7.109375" customWidth="1"/>
    <col min="773" max="773" width="10.21875" bestFit="1" customWidth="1"/>
    <col min="774" max="774" width="11.33203125" bestFit="1" customWidth="1"/>
    <col min="775" max="775" width="1.33203125" customWidth="1"/>
    <col min="776" max="776" width="5.21875" bestFit="1" customWidth="1"/>
    <col min="777" max="778" width="6.109375" customWidth="1"/>
    <col min="779" max="779" width="12.109375" bestFit="1" customWidth="1"/>
    <col min="780" max="780" width="11.33203125" bestFit="1" customWidth="1"/>
    <col min="781" max="781" width="0.88671875" customWidth="1"/>
    <col min="782" max="782" width="1.21875" customWidth="1"/>
    <col min="1025" max="1025" width="0.88671875" customWidth="1"/>
    <col min="1026" max="1026" width="5.21875" customWidth="1"/>
    <col min="1027" max="1028" width="7.109375" customWidth="1"/>
    <col min="1029" max="1029" width="10.21875" bestFit="1" customWidth="1"/>
    <col min="1030" max="1030" width="11.33203125" bestFit="1" customWidth="1"/>
    <col min="1031" max="1031" width="1.33203125" customWidth="1"/>
    <col min="1032" max="1032" width="5.21875" bestFit="1" customWidth="1"/>
    <col min="1033" max="1034" width="6.109375" customWidth="1"/>
    <col min="1035" max="1035" width="12.109375" bestFit="1" customWidth="1"/>
    <col min="1036" max="1036" width="11.33203125" bestFit="1" customWidth="1"/>
    <col min="1037" max="1037" width="0.88671875" customWidth="1"/>
    <col min="1038" max="1038" width="1.21875" customWidth="1"/>
    <col min="1281" max="1281" width="0.88671875" customWidth="1"/>
    <col min="1282" max="1282" width="5.21875" customWidth="1"/>
    <col min="1283" max="1284" width="7.109375" customWidth="1"/>
    <col min="1285" max="1285" width="10.21875" bestFit="1" customWidth="1"/>
    <col min="1286" max="1286" width="11.33203125" bestFit="1" customWidth="1"/>
    <col min="1287" max="1287" width="1.33203125" customWidth="1"/>
    <col min="1288" max="1288" width="5.21875" bestFit="1" customWidth="1"/>
    <col min="1289" max="1290" width="6.109375" customWidth="1"/>
    <col min="1291" max="1291" width="12.109375" bestFit="1" customWidth="1"/>
    <col min="1292" max="1292" width="11.33203125" bestFit="1" customWidth="1"/>
    <col min="1293" max="1293" width="0.88671875" customWidth="1"/>
    <col min="1294" max="1294" width="1.21875" customWidth="1"/>
    <col min="1537" max="1537" width="0.88671875" customWidth="1"/>
    <col min="1538" max="1538" width="5.21875" customWidth="1"/>
    <col min="1539" max="1540" width="7.109375" customWidth="1"/>
    <col min="1541" max="1541" width="10.21875" bestFit="1" customWidth="1"/>
    <col min="1542" max="1542" width="11.33203125" bestFit="1" customWidth="1"/>
    <col min="1543" max="1543" width="1.33203125" customWidth="1"/>
    <col min="1544" max="1544" width="5.21875" bestFit="1" customWidth="1"/>
    <col min="1545" max="1546" width="6.109375" customWidth="1"/>
    <col min="1547" max="1547" width="12.109375" bestFit="1" customWidth="1"/>
    <col min="1548" max="1548" width="11.33203125" bestFit="1" customWidth="1"/>
    <col min="1549" max="1549" width="0.88671875" customWidth="1"/>
    <col min="1550" max="1550" width="1.21875" customWidth="1"/>
    <col min="1793" max="1793" width="0.88671875" customWidth="1"/>
    <col min="1794" max="1794" width="5.21875" customWidth="1"/>
    <col min="1795" max="1796" width="7.109375" customWidth="1"/>
    <col min="1797" max="1797" width="10.21875" bestFit="1" customWidth="1"/>
    <col min="1798" max="1798" width="11.33203125" bestFit="1" customWidth="1"/>
    <col min="1799" max="1799" width="1.33203125" customWidth="1"/>
    <col min="1800" max="1800" width="5.21875" bestFit="1" customWidth="1"/>
    <col min="1801" max="1802" width="6.109375" customWidth="1"/>
    <col min="1803" max="1803" width="12.109375" bestFit="1" customWidth="1"/>
    <col min="1804" max="1804" width="11.33203125" bestFit="1" customWidth="1"/>
    <col min="1805" max="1805" width="0.88671875" customWidth="1"/>
    <col min="1806" max="1806" width="1.21875" customWidth="1"/>
    <col min="2049" max="2049" width="0.88671875" customWidth="1"/>
    <col min="2050" max="2050" width="5.21875" customWidth="1"/>
    <col min="2051" max="2052" width="7.109375" customWidth="1"/>
    <col min="2053" max="2053" width="10.21875" bestFit="1" customWidth="1"/>
    <col min="2054" max="2054" width="11.33203125" bestFit="1" customWidth="1"/>
    <col min="2055" max="2055" width="1.33203125" customWidth="1"/>
    <col min="2056" max="2056" width="5.21875" bestFit="1" customWidth="1"/>
    <col min="2057" max="2058" width="6.109375" customWidth="1"/>
    <col min="2059" max="2059" width="12.109375" bestFit="1" customWidth="1"/>
    <col min="2060" max="2060" width="11.33203125" bestFit="1" customWidth="1"/>
    <col min="2061" max="2061" width="0.88671875" customWidth="1"/>
    <col min="2062" max="2062" width="1.21875" customWidth="1"/>
    <col min="2305" max="2305" width="0.88671875" customWidth="1"/>
    <col min="2306" max="2306" width="5.21875" customWidth="1"/>
    <col min="2307" max="2308" width="7.109375" customWidth="1"/>
    <col min="2309" max="2309" width="10.21875" bestFit="1" customWidth="1"/>
    <col min="2310" max="2310" width="11.33203125" bestFit="1" customWidth="1"/>
    <col min="2311" max="2311" width="1.33203125" customWidth="1"/>
    <col min="2312" max="2312" width="5.21875" bestFit="1" customWidth="1"/>
    <col min="2313" max="2314" width="6.109375" customWidth="1"/>
    <col min="2315" max="2315" width="12.109375" bestFit="1" customWidth="1"/>
    <col min="2316" max="2316" width="11.33203125" bestFit="1" customWidth="1"/>
    <col min="2317" max="2317" width="0.88671875" customWidth="1"/>
    <col min="2318" max="2318" width="1.21875" customWidth="1"/>
    <col min="2561" max="2561" width="0.88671875" customWidth="1"/>
    <col min="2562" max="2562" width="5.21875" customWidth="1"/>
    <col min="2563" max="2564" width="7.109375" customWidth="1"/>
    <col min="2565" max="2565" width="10.21875" bestFit="1" customWidth="1"/>
    <col min="2566" max="2566" width="11.33203125" bestFit="1" customWidth="1"/>
    <col min="2567" max="2567" width="1.33203125" customWidth="1"/>
    <col min="2568" max="2568" width="5.21875" bestFit="1" customWidth="1"/>
    <col min="2569" max="2570" width="6.109375" customWidth="1"/>
    <col min="2571" max="2571" width="12.109375" bestFit="1" customWidth="1"/>
    <col min="2572" max="2572" width="11.33203125" bestFit="1" customWidth="1"/>
    <col min="2573" max="2573" width="0.88671875" customWidth="1"/>
    <col min="2574" max="2574" width="1.21875" customWidth="1"/>
    <col min="2817" max="2817" width="0.88671875" customWidth="1"/>
    <col min="2818" max="2818" width="5.21875" customWidth="1"/>
    <col min="2819" max="2820" width="7.109375" customWidth="1"/>
    <col min="2821" max="2821" width="10.21875" bestFit="1" customWidth="1"/>
    <col min="2822" max="2822" width="11.33203125" bestFit="1" customWidth="1"/>
    <col min="2823" max="2823" width="1.33203125" customWidth="1"/>
    <col min="2824" max="2824" width="5.21875" bestFit="1" customWidth="1"/>
    <col min="2825" max="2826" width="6.109375" customWidth="1"/>
    <col min="2827" max="2827" width="12.109375" bestFit="1" customWidth="1"/>
    <col min="2828" max="2828" width="11.33203125" bestFit="1" customWidth="1"/>
    <col min="2829" max="2829" width="0.88671875" customWidth="1"/>
    <col min="2830" max="2830" width="1.21875" customWidth="1"/>
    <col min="3073" max="3073" width="0.88671875" customWidth="1"/>
    <col min="3074" max="3074" width="5.21875" customWidth="1"/>
    <col min="3075" max="3076" width="7.109375" customWidth="1"/>
    <col min="3077" max="3077" width="10.21875" bestFit="1" customWidth="1"/>
    <col min="3078" max="3078" width="11.33203125" bestFit="1" customWidth="1"/>
    <col min="3079" max="3079" width="1.33203125" customWidth="1"/>
    <col min="3080" max="3080" width="5.21875" bestFit="1" customWidth="1"/>
    <col min="3081" max="3082" width="6.109375" customWidth="1"/>
    <col min="3083" max="3083" width="12.109375" bestFit="1" customWidth="1"/>
    <col min="3084" max="3084" width="11.33203125" bestFit="1" customWidth="1"/>
    <col min="3085" max="3085" width="0.88671875" customWidth="1"/>
    <col min="3086" max="3086" width="1.21875" customWidth="1"/>
    <col min="3329" max="3329" width="0.88671875" customWidth="1"/>
    <col min="3330" max="3330" width="5.21875" customWidth="1"/>
    <col min="3331" max="3332" width="7.109375" customWidth="1"/>
    <col min="3333" max="3333" width="10.21875" bestFit="1" customWidth="1"/>
    <col min="3334" max="3334" width="11.33203125" bestFit="1" customWidth="1"/>
    <col min="3335" max="3335" width="1.33203125" customWidth="1"/>
    <col min="3336" max="3336" width="5.21875" bestFit="1" customWidth="1"/>
    <col min="3337" max="3338" width="6.109375" customWidth="1"/>
    <col min="3339" max="3339" width="12.109375" bestFit="1" customWidth="1"/>
    <col min="3340" max="3340" width="11.33203125" bestFit="1" customWidth="1"/>
    <col min="3341" max="3341" width="0.88671875" customWidth="1"/>
    <col min="3342" max="3342" width="1.21875" customWidth="1"/>
    <col min="3585" max="3585" width="0.88671875" customWidth="1"/>
    <col min="3586" max="3586" width="5.21875" customWidth="1"/>
    <col min="3587" max="3588" width="7.109375" customWidth="1"/>
    <col min="3589" max="3589" width="10.21875" bestFit="1" customWidth="1"/>
    <col min="3590" max="3590" width="11.33203125" bestFit="1" customWidth="1"/>
    <col min="3591" max="3591" width="1.33203125" customWidth="1"/>
    <col min="3592" max="3592" width="5.21875" bestFit="1" customWidth="1"/>
    <col min="3593" max="3594" width="6.109375" customWidth="1"/>
    <col min="3595" max="3595" width="12.109375" bestFit="1" customWidth="1"/>
    <col min="3596" max="3596" width="11.33203125" bestFit="1" customWidth="1"/>
    <col min="3597" max="3597" width="0.88671875" customWidth="1"/>
    <col min="3598" max="3598" width="1.21875" customWidth="1"/>
    <col min="3841" max="3841" width="0.88671875" customWidth="1"/>
    <col min="3842" max="3842" width="5.21875" customWidth="1"/>
    <col min="3843" max="3844" width="7.109375" customWidth="1"/>
    <col min="3845" max="3845" width="10.21875" bestFit="1" customWidth="1"/>
    <col min="3846" max="3846" width="11.33203125" bestFit="1" customWidth="1"/>
    <col min="3847" max="3847" width="1.33203125" customWidth="1"/>
    <col min="3848" max="3848" width="5.21875" bestFit="1" customWidth="1"/>
    <col min="3849" max="3850" width="6.109375" customWidth="1"/>
    <col min="3851" max="3851" width="12.109375" bestFit="1" customWidth="1"/>
    <col min="3852" max="3852" width="11.33203125" bestFit="1" customWidth="1"/>
    <col min="3853" max="3853" width="0.88671875" customWidth="1"/>
    <col min="3854" max="3854" width="1.21875" customWidth="1"/>
    <col min="4097" max="4097" width="0.88671875" customWidth="1"/>
    <col min="4098" max="4098" width="5.21875" customWidth="1"/>
    <col min="4099" max="4100" width="7.109375" customWidth="1"/>
    <col min="4101" max="4101" width="10.21875" bestFit="1" customWidth="1"/>
    <col min="4102" max="4102" width="11.33203125" bestFit="1" customWidth="1"/>
    <col min="4103" max="4103" width="1.33203125" customWidth="1"/>
    <col min="4104" max="4104" width="5.21875" bestFit="1" customWidth="1"/>
    <col min="4105" max="4106" width="6.109375" customWidth="1"/>
    <col min="4107" max="4107" width="12.109375" bestFit="1" customWidth="1"/>
    <col min="4108" max="4108" width="11.33203125" bestFit="1" customWidth="1"/>
    <col min="4109" max="4109" width="0.88671875" customWidth="1"/>
    <col min="4110" max="4110" width="1.21875" customWidth="1"/>
    <col min="4353" max="4353" width="0.88671875" customWidth="1"/>
    <col min="4354" max="4354" width="5.21875" customWidth="1"/>
    <col min="4355" max="4356" width="7.109375" customWidth="1"/>
    <col min="4357" max="4357" width="10.21875" bestFit="1" customWidth="1"/>
    <col min="4358" max="4358" width="11.33203125" bestFit="1" customWidth="1"/>
    <col min="4359" max="4359" width="1.33203125" customWidth="1"/>
    <col min="4360" max="4360" width="5.21875" bestFit="1" customWidth="1"/>
    <col min="4361" max="4362" width="6.109375" customWidth="1"/>
    <col min="4363" max="4363" width="12.109375" bestFit="1" customWidth="1"/>
    <col min="4364" max="4364" width="11.33203125" bestFit="1" customWidth="1"/>
    <col min="4365" max="4365" width="0.88671875" customWidth="1"/>
    <col min="4366" max="4366" width="1.21875" customWidth="1"/>
    <col min="4609" max="4609" width="0.88671875" customWidth="1"/>
    <col min="4610" max="4610" width="5.21875" customWidth="1"/>
    <col min="4611" max="4612" width="7.109375" customWidth="1"/>
    <col min="4613" max="4613" width="10.21875" bestFit="1" customWidth="1"/>
    <col min="4614" max="4614" width="11.33203125" bestFit="1" customWidth="1"/>
    <col min="4615" max="4615" width="1.33203125" customWidth="1"/>
    <col min="4616" max="4616" width="5.21875" bestFit="1" customWidth="1"/>
    <col min="4617" max="4618" width="6.109375" customWidth="1"/>
    <col min="4619" max="4619" width="12.109375" bestFit="1" customWidth="1"/>
    <col min="4620" max="4620" width="11.33203125" bestFit="1" customWidth="1"/>
    <col min="4621" max="4621" width="0.88671875" customWidth="1"/>
    <col min="4622" max="4622" width="1.21875" customWidth="1"/>
    <col min="4865" max="4865" width="0.88671875" customWidth="1"/>
    <col min="4866" max="4866" width="5.21875" customWidth="1"/>
    <col min="4867" max="4868" width="7.109375" customWidth="1"/>
    <col min="4869" max="4869" width="10.21875" bestFit="1" customWidth="1"/>
    <col min="4870" max="4870" width="11.33203125" bestFit="1" customWidth="1"/>
    <col min="4871" max="4871" width="1.33203125" customWidth="1"/>
    <col min="4872" max="4872" width="5.21875" bestFit="1" customWidth="1"/>
    <col min="4873" max="4874" width="6.109375" customWidth="1"/>
    <col min="4875" max="4875" width="12.109375" bestFit="1" customWidth="1"/>
    <col min="4876" max="4876" width="11.33203125" bestFit="1" customWidth="1"/>
    <col min="4877" max="4877" width="0.88671875" customWidth="1"/>
    <col min="4878" max="4878" width="1.21875" customWidth="1"/>
    <col min="5121" max="5121" width="0.88671875" customWidth="1"/>
    <col min="5122" max="5122" width="5.21875" customWidth="1"/>
    <col min="5123" max="5124" width="7.109375" customWidth="1"/>
    <col min="5125" max="5125" width="10.21875" bestFit="1" customWidth="1"/>
    <col min="5126" max="5126" width="11.33203125" bestFit="1" customWidth="1"/>
    <col min="5127" max="5127" width="1.33203125" customWidth="1"/>
    <col min="5128" max="5128" width="5.21875" bestFit="1" customWidth="1"/>
    <col min="5129" max="5130" width="6.109375" customWidth="1"/>
    <col min="5131" max="5131" width="12.109375" bestFit="1" customWidth="1"/>
    <col min="5132" max="5132" width="11.33203125" bestFit="1" customWidth="1"/>
    <col min="5133" max="5133" width="0.88671875" customWidth="1"/>
    <col min="5134" max="5134" width="1.21875" customWidth="1"/>
    <col min="5377" max="5377" width="0.88671875" customWidth="1"/>
    <col min="5378" max="5378" width="5.21875" customWidth="1"/>
    <col min="5379" max="5380" width="7.109375" customWidth="1"/>
    <col min="5381" max="5381" width="10.21875" bestFit="1" customWidth="1"/>
    <col min="5382" max="5382" width="11.33203125" bestFit="1" customWidth="1"/>
    <col min="5383" max="5383" width="1.33203125" customWidth="1"/>
    <col min="5384" max="5384" width="5.21875" bestFit="1" customWidth="1"/>
    <col min="5385" max="5386" width="6.109375" customWidth="1"/>
    <col min="5387" max="5387" width="12.109375" bestFit="1" customWidth="1"/>
    <col min="5388" max="5388" width="11.33203125" bestFit="1" customWidth="1"/>
    <col min="5389" max="5389" width="0.88671875" customWidth="1"/>
    <col min="5390" max="5390" width="1.21875" customWidth="1"/>
    <col min="5633" max="5633" width="0.88671875" customWidth="1"/>
    <col min="5634" max="5634" width="5.21875" customWidth="1"/>
    <col min="5635" max="5636" width="7.109375" customWidth="1"/>
    <col min="5637" max="5637" width="10.21875" bestFit="1" customWidth="1"/>
    <col min="5638" max="5638" width="11.33203125" bestFit="1" customWidth="1"/>
    <col min="5639" max="5639" width="1.33203125" customWidth="1"/>
    <col min="5640" max="5640" width="5.21875" bestFit="1" customWidth="1"/>
    <col min="5641" max="5642" width="6.109375" customWidth="1"/>
    <col min="5643" max="5643" width="12.109375" bestFit="1" customWidth="1"/>
    <col min="5644" max="5644" width="11.33203125" bestFit="1" customWidth="1"/>
    <col min="5645" max="5645" width="0.88671875" customWidth="1"/>
    <col min="5646" max="5646" width="1.21875" customWidth="1"/>
    <col min="5889" max="5889" width="0.88671875" customWidth="1"/>
    <col min="5890" max="5890" width="5.21875" customWidth="1"/>
    <col min="5891" max="5892" width="7.109375" customWidth="1"/>
    <col min="5893" max="5893" width="10.21875" bestFit="1" customWidth="1"/>
    <col min="5894" max="5894" width="11.33203125" bestFit="1" customWidth="1"/>
    <col min="5895" max="5895" width="1.33203125" customWidth="1"/>
    <col min="5896" max="5896" width="5.21875" bestFit="1" customWidth="1"/>
    <col min="5897" max="5898" width="6.109375" customWidth="1"/>
    <col min="5899" max="5899" width="12.109375" bestFit="1" customWidth="1"/>
    <col min="5900" max="5900" width="11.33203125" bestFit="1" customWidth="1"/>
    <col min="5901" max="5901" width="0.88671875" customWidth="1"/>
    <col min="5902" max="5902" width="1.21875" customWidth="1"/>
    <col min="6145" max="6145" width="0.88671875" customWidth="1"/>
    <col min="6146" max="6146" width="5.21875" customWidth="1"/>
    <col min="6147" max="6148" width="7.109375" customWidth="1"/>
    <col min="6149" max="6149" width="10.21875" bestFit="1" customWidth="1"/>
    <col min="6150" max="6150" width="11.33203125" bestFit="1" customWidth="1"/>
    <col min="6151" max="6151" width="1.33203125" customWidth="1"/>
    <col min="6152" max="6152" width="5.21875" bestFit="1" customWidth="1"/>
    <col min="6153" max="6154" width="6.109375" customWidth="1"/>
    <col min="6155" max="6155" width="12.109375" bestFit="1" customWidth="1"/>
    <col min="6156" max="6156" width="11.33203125" bestFit="1" customWidth="1"/>
    <col min="6157" max="6157" width="0.88671875" customWidth="1"/>
    <col min="6158" max="6158" width="1.21875" customWidth="1"/>
    <col min="6401" max="6401" width="0.88671875" customWidth="1"/>
    <col min="6402" max="6402" width="5.21875" customWidth="1"/>
    <col min="6403" max="6404" width="7.109375" customWidth="1"/>
    <col min="6405" max="6405" width="10.21875" bestFit="1" customWidth="1"/>
    <col min="6406" max="6406" width="11.33203125" bestFit="1" customWidth="1"/>
    <col min="6407" max="6407" width="1.33203125" customWidth="1"/>
    <col min="6408" max="6408" width="5.21875" bestFit="1" customWidth="1"/>
    <col min="6409" max="6410" width="6.109375" customWidth="1"/>
    <col min="6411" max="6411" width="12.109375" bestFit="1" customWidth="1"/>
    <col min="6412" max="6412" width="11.33203125" bestFit="1" customWidth="1"/>
    <col min="6413" max="6413" width="0.88671875" customWidth="1"/>
    <col min="6414" max="6414" width="1.21875" customWidth="1"/>
    <col min="6657" max="6657" width="0.88671875" customWidth="1"/>
    <col min="6658" max="6658" width="5.21875" customWidth="1"/>
    <col min="6659" max="6660" width="7.109375" customWidth="1"/>
    <col min="6661" max="6661" width="10.21875" bestFit="1" customWidth="1"/>
    <col min="6662" max="6662" width="11.33203125" bestFit="1" customWidth="1"/>
    <col min="6663" max="6663" width="1.33203125" customWidth="1"/>
    <col min="6664" max="6664" width="5.21875" bestFit="1" customWidth="1"/>
    <col min="6665" max="6666" width="6.109375" customWidth="1"/>
    <col min="6667" max="6667" width="12.109375" bestFit="1" customWidth="1"/>
    <col min="6668" max="6668" width="11.33203125" bestFit="1" customWidth="1"/>
    <col min="6669" max="6669" width="0.88671875" customWidth="1"/>
    <col min="6670" max="6670" width="1.21875" customWidth="1"/>
    <col min="6913" max="6913" width="0.88671875" customWidth="1"/>
    <col min="6914" max="6914" width="5.21875" customWidth="1"/>
    <col min="6915" max="6916" width="7.109375" customWidth="1"/>
    <col min="6917" max="6917" width="10.21875" bestFit="1" customWidth="1"/>
    <col min="6918" max="6918" width="11.33203125" bestFit="1" customWidth="1"/>
    <col min="6919" max="6919" width="1.33203125" customWidth="1"/>
    <col min="6920" max="6920" width="5.21875" bestFit="1" customWidth="1"/>
    <col min="6921" max="6922" width="6.109375" customWidth="1"/>
    <col min="6923" max="6923" width="12.109375" bestFit="1" customWidth="1"/>
    <col min="6924" max="6924" width="11.33203125" bestFit="1" customWidth="1"/>
    <col min="6925" max="6925" width="0.88671875" customWidth="1"/>
    <col min="6926" max="6926" width="1.21875" customWidth="1"/>
    <col min="7169" max="7169" width="0.88671875" customWidth="1"/>
    <col min="7170" max="7170" width="5.21875" customWidth="1"/>
    <col min="7171" max="7172" width="7.109375" customWidth="1"/>
    <col min="7173" max="7173" width="10.21875" bestFit="1" customWidth="1"/>
    <col min="7174" max="7174" width="11.33203125" bestFit="1" customWidth="1"/>
    <col min="7175" max="7175" width="1.33203125" customWidth="1"/>
    <col min="7176" max="7176" width="5.21875" bestFit="1" customWidth="1"/>
    <col min="7177" max="7178" width="6.109375" customWidth="1"/>
    <col min="7179" max="7179" width="12.109375" bestFit="1" customWidth="1"/>
    <col min="7180" max="7180" width="11.33203125" bestFit="1" customWidth="1"/>
    <col min="7181" max="7181" width="0.88671875" customWidth="1"/>
    <col min="7182" max="7182" width="1.21875" customWidth="1"/>
    <col min="7425" max="7425" width="0.88671875" customWidth="1"/>
    <col min="7426" max="7426" width="5.21875" customWidth="1"/>
    <col min="7427" max="7428" width="7.109375" customWidth="1"/>
    <col min="7429" max="7429" width="10.21875" bestFit="1" customWidth="1"/>
    <col min="7430" max="7430" width="11.33203125" bestFit="1" customWidth="1"/>
    <col min="7431" max="7431" width="1.33203125" customWidth="1"/>
    <col min="7432" max="7432" width="5.21875" bestFit="1" customWidth="1"/>
    <col min="7433" max="7434" width="6.109375" customWidth="1"/>
    <col min="7435" max="7435" width="12.109375" bestFit="1" customWidth="1"/>
    <col min="7436" max="7436" width="11.33203125" bestFit="1" customWidth="1"/>
    <col min="7437" max="7437" width="0.88671875" customWidth="1"/>
    <col min="7438" max="7438" width="1.21875" customWidth="1"/>
    <col min="7681" max="7681" width="0.88671875" customWidth="1"/>
    <col min="7682" max="7682" width="5.21875" customWidth="1"/>
    <col min="7683" max="7684" width="7.109375" customWidth="1"/>
    <col min="7685" max="7685" width="10.21875" bestFit="1" customWidth="1"/>
    <col min="7686" max="7686" width="11.33203125" bestFit="1" customWidth="1"/>
    <col min="7687" max="7687" width="1.33203125" customWidth="1"/>
    <col min="7688" max="7688" width="5.21875" bestFit="1" customWidth="1"/>
    <col min="7689" max="7690" width="6.109375" customWidth="1"/>
    <col min="7691" max="7691" width="12.109375" bestFit="1" customWidth="1"/>
    <col min="7692" max="7692" width="11.33203125" bestFit="1" customWidth="1"/>
    <col min="7693" max="7693" width="0.88671875" customWidth="1"/>
    <col min="7694" max="7694" width="1.21875" customWidth="1"/>
    <col min="7937" max="7937" width="0.88671875" customWidth="1"/>
    <col min="7938" max="7938" width="5.21875" customWidth="1"/>
    <col min="7939" max="7940" width="7.109375" customWidth="1"/>
    <col min="7941" max="7941" width="10.21875" bestFit="1" customWidth="1"/>
    <col min="7942" max="7942" width="11.33203125" bestFit="1" customWidth="1"/>
    <col min="7943" max="7943" width="1.33203125" customWidth="1"/>
    <col min="7944" max="7944" width="5.21875" bestFit="1" customWidth="1"/>
    <col min="7945" max="7946" width="6.109375" customWidth="1"/>
    <col min="7947" max="7947" width="12.109375" bestFit="1" customWidth="1"/>
    <col min="7948" max="7948" width="11.33203125" bestFit="1" customWidth="1"/>
    <col min="7949" max="7949" width="0.88671875" customWidth="1"/>
    <col min="7950" max="7950" width="1.21875" customWidth="1"/>
    <col min="8193" max="8193" width="0.88671875" customWidth="1"/>
    <col min="8194" max="8194" width="5.21875" customWidth="1"/>
    <col min="8195" max="8196" width="7.109375" customWidth="1"/>
    <col min="8197" max="8197" width="10.21875" bestFit="1" customWidth="1"/>
    <col min="8198" max="8198" width="11.33203125" bestFit="1" customWidth="1"/>
    <col min="8199" max="8199" width="1.33203125" customWidth="1"/>
    <col min="8200" max="8200" width="5.21875" bestFit="1" customWidth="1"/>
    <col min="8201" max="8202" width="6.109375" customWidth="1"/>
    <col min="8203" max="8203" width="12.109375" bestFit="1" customWidth="1"/>
    <col min="8204" max="8204" width="11.33203125" bestFit="1" customWidth="1"/>
    <col min="8205" max="8205" width="0.88671875" customWidth="1"/>
    <col min="8206" max="8206" width="1.21875" customWidth="1"/>
    <col min="8449" max="8449" width="0.88671875" customWidth="1"/>
    <col min="8450" max="8450" width="5.21875" customWidth="1"/>
    <col min="8451" max="8452" width="7.109375" customWidth="1"/>
    <col min="8453" max="8453" width="10.21875" bestFit="1" customWidth="1"/>
    <col min="8454" max="8454" width="11.33203125" bestFit="1" customWidth="1"/>
    <col min="8455" max="8455" width="1.33203125" customWidth="1"/>
    <col min="8456" max="8456" width="5.21875" bestFit="1" customWidth="1"/>
    <col min="8457" max="8458" width="6.109375" customWidth="1"/>
    <col min="8459" max="8459" width="12.109375" bestFit="1" customWidth="1"/>
    <col min="8460" max="8460" width="11.33203125" bestFit="1" customWidth="1"/>
    <col min="8461" max="8461" width="0.88671875" customWidth="1"/>
    <col min="8462" max="8462" width="1.21875" customWidth="1"/>
    <col min="8705" max="8705" width="0.88671875" customWidth="1"/>
    <col min="8706" max="8706" width="5.21875" customWidth="1"/>
    <col min="8707" max="8708" width="7.109375" customWidth="1"/>
    <col min="8709" max="8709" width="10.21875" bestFit="1" customWidth="1"/>
    <col min="8710" max="8710" width="11.33203125" bestFit="1" customWidth="1"/>
    <col min="8711" max="8711" width="1.33203125" customWidth="1"/>
    <col min="8712" max="8712" width="5.21875" bestFit="1" customWidth="1"/>
    <col min="8713" max="8714" width="6.109375" customWidth="1"/>
    <col min="8715" max="8715" width="12.109375" bestFit="1" customWidth="1"/>
    <col min="8716" max="8716" width="11.33203125" bestFit="1" customWidth="1"/>
    <col min="8717" max="8717" width="0.88671875" customWidth="1"/>
    <col min="8718" max="8718" width="1.21875" customWidth="1"/>
    <col min="8961" max="8961" width="0.88671875" customWidth="1"/>
    <col min="8962" max="8962" width="5.21875" customWidth="1"/>
    <col min="8963" max="8964" width="7.109375" customWidth="1"/>
    <col min="8965" max="8965" width="10.21875" bestFit="1" customWidth="1"/>
    <col min="8966" max="8966" width="11.33203125" bestFit="1" customWidth="1"/>
    <col min="8967" max="8967" width="1.33203125" customWidth="1"/>
    <col min="8968" max="8968" width="5.21875" bestFit="1" customWidth="1"/>
    <col min="8969" max="8970" width="6.109375" customWidth="1"/>
    <col min="8971" max="8971" width="12.109375" bestFit="1" customWidth="1"/>
    <col min="8972" max="8972" width="11.33203125" bestFit="1" customWidth="1"/>
    <col min="8973" max="8973" width="0.88671875" customWidth="1"/>
    <col min="8974" max="8974" width="1.21875" customWidth="1"/>
    <col min="9217" max="9217" width="0.88671875" customWidth="1"/>
    <col min="9218" max="9218" width="5.21875" customWidth="1"/>
    <col min="9219" max="9220" width="7.109375" customWidth="1"/>
    <col min="9221" max="9221" width="10.21875" bestFit="1" customWidth="1"/>
    <col min="9222" max="9222" width="11.33203125" bestFit="1" customWidth="1"/>
    <col min="9223" max="9223" width="1.33203125" customWidth="1"/>
    <col min="9224" max="9224" width="5.21875" bestFit="1" customWidth="1"/>
    <col min="9225" max="9226" width="6.109375" customWidth="1"/>
    <col min="9227" max="9227" width="12.109375" bestFit="1" customWidth="1"/>
    <col min="9228" max="9228" width="11.33203125" bestFit="1" customWidth="1"/>
    <col min="9229" max="9229" width="0.88671875" customWidth="1"/>
    <col min="9230" max="9230" width="1.21875" customWidth="1"/>
    <col min="9473" max="9473" width="0.88671875" customWidth="1"/>
    <col min="9474" max="9474" width="5.21875" customWidth="1"/>
    <col min="9475" max="9476" width="7.109375" customWidth="1"/>
    <col min="9477" max="9477" width="10.21875" bestFit="1" customWidth="1"/>
    <col min="9478" max="9478" width="11.33203125" bestFit="1" customWidth="1"/>
    <col min="9479" max="9479" width="1.33203125" customWidth="1"/>
    <col min="9480" max="9480" width="5.21875" bestFit="1" customWidth="1"/>
    <col min="9481" max="9482" width="6.109375" customWidth="1"/>
    <col min="9483" max="9483" width="12.109375" bestFit="1" customWidth="1"/>
    <col min="9484" max="9484" width="11.33203125" bestFit="1" customWidth="1"/>
    <col min="9485" max="9485" width="0.88671875" customWidth="1"/>
    <col min="9486" max="9486" width="1.21875" customWidth="1"/>
    <col min="9729" max="9729" width="0.88671875" customWidth="1"/>
    <col min="9730" max="9730" width="5.21875" customWidth="1"/>
    <col min="9731" max="9732" width="7.109375" customWidth="1"/>
    <col min="9733" max="9733" width="10.21875" bestFit="1" customWidth="1"/>
    <col min="9734" max="9734" width="11.33203125" bestFit="1" customWidth="1"/>
    <col min="9735" max="9735" width="1.33203125" customWidth="1"/>
    <col min="9736" max="9736" width="5.21875" bestFit="1" customWidth="1"/>
    <col min="9737" max="9738" width="6.109375" customWidth="1"/>
    <col min="9739" max="9739" width="12.109375" bestFit="1" customWidth="1"/>
    <col min="9740" max="9740" width="11.33203125" bestFit="1" customWidth="1"/>
    <col min="9741" max="9741" width="0.88671875" customWidth="1"/>
    <col min="9742" max="9742" width="1.21875" customWidth="1"/>
    <col min="9985" max="9985" width="0.88671875" customWidth="1"/>
    <col min="9986" max="9986" width="5.21875" customWidth="1"/>
    <col min="9987" max="9988" width="7.109375" customWidth="1"/>
    <col min="9989" max="9989" width="10.21875" bestFit="1" customWidth="1"/>
    <col min="9990" max="9990" width="11.33203125" bestFit="1" customWidth="1"/>
    <col min="9991" max="9991" width="1.33203125" customWidth="1"/>
    <col min="9992" max="9992" width="5.21875" bestFit="1" customWidth="1"/>
    <col min="9993" max="9994" width="6.109375" customWidth="1"/>
    <col min="9995" max="9995" width="12.109375" bestFit="1" customWidth="1"/>
    <col min="9996" max="9996" width="11.33203125" bestFit="1" customWidth="1"/>
    <col min="9997" max="9997" width="0.88671875" customWidth="1"/>
    <col min="9998" max="9998" width="1.21875" customWidth="1"/>
    <col min="10241" max="10241" width="0.88671875" customWidth="1"/>
    <col min="10242" max="10242" width="5.21875" customWidth="1"/>
    <col min="10243" max="10244" width="7.109375" customWidth="1"/>
    <col min="10245" max="10245" width="10.21875" bestFit="1" customWidth="1"/>
    <col min="10246" max="10246" width="11.33203125" bestFit="1" customWidth="1"/>
    <col min="10247" max="10247" width="1.33203125" customWidth="1"/>
    <col min="10248" max="10248" width="5.21875" bestFit="1" customWidth="1"/>
    <col min="10249" max="10250" width="6.109375" customWidth="1"/>
    <col min="10251" max="10251" width="12.109375" bestFit="1" customWidth="1"/>
    <col min="10252" max="10252" width="11.33203125" bestFit="1" customWidth="1"/>
    <col min="10253" max="10253" width="0.88671875" customWidth="1"/>
    <col min="10254" max="10254" width="1.21875" customWidth="1"/>
    <col min="10497" max="10497" width="0.88671875" customWidth="1"/>
    <col min="10498" max="10498" width="5.21875" customWidth="1"/>
    <col min="10499" max="10500" width="7.109375" customWidth="1"/>
    <col min="10501" max="10501" width="10.21875" bestFit="1" customWidth="1"/>
    <col min="10502" max="10502" width="11.33203125" bestFit="1" customWidth="1"/>
    <col min="10503" max="10503" width="1.33203125" customWidth="1"/>
    <col min="10504" max="10504" width="5.21875" bestFit="1" customWidth="1"/>
    <col min="10505" max="10506" width="6.109375" customWidth="1"/>
    <col min="10507" max="10507" width="12.109375" bestFit="1" customWidth="1"/>
    <col min="10508" max="10508" width="11.33203125" bestFit="1" customWidth="1"/>
    <col min="10509" max="10509" width="0.88671875" customWidth="1"/>
    <col min="10510" max="10510" width="1.21875" customWidth="1"/>
    <col min="10753" max="10753" width="0.88671875" customWidth="1"/>
    <col min="10754" max="10754" width="5.21875" customWidth="1"/>
    <col min="10755" max="10756" width="7.109375" customWidth="1"/>
    <col min="10757" max="10757" width="10.21875" bestFit="1" customWidth="1"/>
    <col min="10758" max="10758" width="11.33203125" bestFit="1" customWidth="1"/>
    <col min="10759" max="10759" width="1.33203125" customWidth="1"/>
    <col min="10760" max="10760" width="5.21875" bestFit="1" customWidth="1"/>
    <col min="10761" max="10762" width="6.109375" customWidth="1"/>
    <col min="10763" max="10763" width="12.109375" bestFit="1" customWidth="1"/>
    <col min="10764" max="10764" width="11.33203125" bestFit="1" customWidth="1"/>
    <col min="10765" max="10765" width="0.88671875" customWidth="1"/>
    <col min="10766" max="10766" width="1.21875" customWidth="1"/>
    <col min="11009" max="11009" width="0.88671875" customWidth="1"/>
    <col min="11010" max="11010" width="5.21875" customWidth="1"/>
    <col min="11011" max="11012" width="7.109375" customWidth="1"/>
    <col min="11013" max="11013" width="10.21875" bestFit="1" customWidth="1"/>
    <col min="11014" max="11014" width="11.33203125" bestFit="1" customWidth="1"/>
    <col min="11015" max="11015" width="1.33203125" customWidth="1"/>
    <col min="11016" max="11016" width="5.21875" bestFit="1" customWidth="1"/>
    <col min="11017" max="11018" width="6.109375" customWidth="1"/>
    <col min="11019" max="11019" width="12.109375" bestFit="1" customWidth="1"/>
    <col min="11020" max="11020" width="11.33203125" bestFit="1" customWidth="1"/>
    <col min="11021" max="11021" width="0.88671875" customWidth="1"/>
    <col min="11022" max="11022" width="1.21875" customWidth="1"/>
    <col min="11265" max="11265" width="0.88671875" customWidth="1"/>
    <col min="11266" max="11266" width="5.21875" customWidth="1"/>
    <col min="11267" max="11268" width="7.109375" customWidth="1"/>
    <col min="11269" max="11269" width="10.21875" bestFit="1" customWidth="1"/>
    <col min="11270" max="11270" width="11.33203125" bestFit="1" customWidth="1"/>
    <col min="11271" max="11271" width="1.33203125" customWidth="1"/>
    <col min="11272" max="11272" width="5.21875" bestFit="1" customWidth="1"/>
    <col min="11273" max="11274" width="6.109375" customWidth="1"/>
    <col min="11275" max="11275" width="12.109375" bestFit="1" customWidth="1"/>
    <col min="11276" max="11276" width="11.33203125" bestFit="1" customWidth="1"/>
    <col min="11277" max="11277" width="0.88671875" customWidth="1"/>
    <col min="11278" max="11278" width="1.21875" customWidth="1"/>
    <col min="11521" max="11521" width="0.88671875" customWidth="1"/>
    <col min="11522" max="11522" width="5.21875" customWidth="1"/>
    <col min="11523" max="11524" width="7.109375" customWidth="1"/>
    <col min="11525" max="11525" width="10.21875" bestFit="1" customWidth="1"/>
    <col min="11526" max="11526" width="11.33203125" bestFit="1" customWidth="1"/>
    <col min="11527" max="11527" width="1.33203125" customWidth="1"/>
    <col min="11528" max="11528" width="5.21875" bestFit="1" customWidth="1"/>
    <col min="11529" max="11530" width="6.109375" customWidth="1"/>
    <col min="11531" max="11531" width="12.109375" bestFit="1" customWidth="1"/>
    <col min="11532" max="11532" width="11.33203125" bestFit="1" customWidth="1"/>
    <col min="11533" max="11533" width="0.88671875" customWidth="1"/>
    <col min="11534" max="11534" width="1.21875" customWidth="1"/>
    <col min="11777" max="11777" width="0.88671875" customWidth="1"/>
    <col min="11778" max="11778" width="5.21875" customWidth="1"/>
    <col min="11779" max="11780" width="7.109375" customWidth="1"/>
    <col min="11781" max="11781" width="10.21875" bestFit="1" customWidth="1"/>
    <col min="11782" max="11782" width="11.33203125" bestFit="1" customWidth="1"/>
    <col min="11783" max="11783" width="1.33203125" customWidth="1"/>
    <col min="11784" max="11784" width="5.21875" bestFit="1" customWidth="1"/>
    <col min="11785" max="11786" width="6.109375" customWidth="1"/>
    <col min="11787" max="11787" width="12.109375" bestFit="1" customWidth="1"/>
    <col min="11788" max="11788" width="11.33203125" bestFit="1" customWidth="1"/>
    <col min="11789" max="11789" width="0.88671875" customWidth="1"/>
    <col min="11790" max="11790" width="1.21875" customWidth="1"/>
    <col min="12033" max="12033" width="0.88671875" customWidth="1"/>
    <col min="12034" max="12034" width="5.21875" customWidth="1"/>
    <col min="12035" max="12036" width="7.109375" customWidth="1"/>
    <col min="12037" max="12037" width="10.21875" bestFit="1" customWidth="1"/>
    <col min="12038" max="12038" width="11.33203125" bestFit="1" customWidth="1"/>
    <col min="12039" max="12039" width="1.33203125" customWidth="1"/>
    <col min="12040" max="12040" width="5.21875" bestFit="1" customWidth="1"/>
    <col min="12041" max="12042" width="6.109375" customWidth="1"/>
    <col min="12043" max="12043" width="12.109375" bestFit="1" customWidth="1"/>
    <col min="12044" max="12044" width="11.33203125" bestFit="1" customWidth="1"/>
    <col min="12045" max="12045" width="0.88671875" customWidth="1"/>
    <col min="12046" max="12046" width="1.21875" customWidth="1"/>
    <col min="12289" max="12289" width="0.88671875" customWidth="1"/>
    <col min="12290" max="12290" width="5.21875" customWidth="1"/>
    <col min="12291" max="12292" width="7.109375" customWidth="1"/>
    <col min="12293" max="12293" width="10.21875" bestFit="1" customWidth="1"/>
    <col min="12294" max="12294" width="11.33203125" bestFit="1" customWidth="1"/>
    <col min="12295" max="12295" width="1.33203125" customWidth="1"/>
    <col min="12296" max="12296" width="5.21875" bestFit="1" customWidth="1"/>
    <col min="12297" max="12298" width="6.109375" customWidth="1"/>
    <col min="12299" max="12299" width="12.109375" bestFit="1" customWidth="1"/>
    <col min="12300" max="12300" width="11.33203125" bestFit="1" customWidth="1"/>
    <col min="12301" max="12301" width="0.88671875" customWidth="1"/>
    <col min="12302" max="12302" width="1.21875" customWidth="1"/>
    <col min="12545" max="12545" width="0.88671875" customWidth="1"/>
    <col min="12546" max="12546" width="5.21875" customWidth="1"/>
    <col min="12547" max="12548" width="7.109375" customWidth="1"/>
    <col min="12549" max="12549" width="10.21875" bestFit="1" customWidth="1"/>
    <col min="12550" max="12550" width="11.33203125" bestFit="1" customWidth="1"/>
    <col min="12551" max="12551" width="1.33203125" customWidth="1"/>
    <col min="12552" max="12552" width="5.21875" bestFit="1" customWidth="1"/>
    <col min="12553" max="12554" width="6.109375" customWidth="1"/>
    <col min="12555" max="12555" width="12.109375" bestFit="1" customWidth="1"/>
    <col min="12556" max="12556" width="11.33203125" bestFit="1" customWidth="1"/>
    <col min="12557" max="12557" width="0.88671875" customWidth="1"/>
    <col min="12558" max="12558" width="1.21875" customWidth="1"/>
    <col min="12801" max="12801" width="0.88671875" customWidth="1"/>
    <col min="12802" max="12802" width="5.21875" customWidth="1"/>
    <col min="12803" max="12804" width="7.109375" customWidth="1"/>
    <col min="12805" max="12805" width="10.21875" bestFit="1" customWidth="1"/>
    <col min="12806" max="12806" width="11.33203125" bestFit="1" customWidth="1"/>
    <col min="12807" max="12807" width="1.33203125" customWidth="1"/>
    <col min="12808" max="12808" width="5.21875" bestFit="1" customWidth="1"/>
    <col min="12809" max="12810" width="6.109375" customWidth="1"/>
    <col min="12811" max="12811" width="12.109375" bestFit="1" customWidth="1"/>
    <col min="12812" max="12812" width="11.33203125" bestFit="1" customWidth="1"/>
    <col min="12813" max="12813" width="0.88671875" customWidth="1"/>
    <col min="12814" max="12814" width="1.21875" customWidth="1"/>
    <col min="13057" max="13057" width="0.88671875" customWidth="1"/>
    <col min="13058" max="13058" width="5.21875" customWidth="1"/>
    <col min="13059" max="13060" width="7.109375" customWidth="1"/>
    <col min="13061" max="13061" width="10.21875" bestFit="1" customWidth="1"/>
    <col min="13062" max="13062" width="11.33203125" bestFit="1" customWidth="1"/>
    <col min="13063" max="13063" width="1.33203125" customWidth="1"/>
    <col min="13064" max="13064" width="5.21875" bestFit="1" customWidth="1"/>
    <col min="13065" max="13066" width="6.109375" customWidth="1"/>
    <col min="13067" max="13067" width="12.109375" bestFit="1" customWidth="1"/>
    <col min="13068" max="13068" width="11.33203125" bestFit="1" customWidth="1"/>
    <col min="13069" max="13069" width="0.88671875" customWidth="1"/>
    <col min="13070" max="13070" width="1.21875" customWidth="1"/>
    <col min="13313" max="13313" width="0.88671875" customWidth="1"/>
    <col min="13314" max="13314" width="5.21875" customWidth="1"/>
    <col min="13315" max="13316" width="7.109375" customWidth="1"/>
    <col min="13317" max="13317" width="10.21875" bestFit="1" customWidth="1"/>
    <col min="13318" max="13318" width="11.33203125" bestFit="1" customWidth="1"/>
    <col min="13319" max="13319" width="1.33203125" customWidth="1"/>
    <col min="13320" max="13320" width="5.21875" bestFit="1" customWidth="1"/>
    <col min="13321" max="13322" width="6.109375" customWidth="1"/>
    <col min="13323" max="13323" width="12.109375" bestFit="1" customWidth="1"/>
    <col min="13324" max="13324" width="11.33203125" bestFit="1" customWidth="1"/>
    <col min="13325" max="13325" width="0.88671875" customWidth="1"/>
    <col min="13326" max="13326" width="1.21875" customWidth="1"/>
    <col min="13569" max="13569" width="0.88671875" customWidth="1"/>
    <col min="13570" max="13570" width="5.21875" customWidth="1"/>
    <col min="13571" max="13572" width="7.109375" customWidth="1"/>
    <col min="13573" max="13573" width="10.21875" bestFit="1" customWidth="1"/>
    <col min="13574" max="13574" width="11.33203125" bestFit="1" customWidth="1"/>
    <col min="13575" max="13575" width="1.33203125" customWidth="1"/>
    <col min="13576" max="13576" width="5.21875" bestFit="1" customWidth="1"/>
    <col min="13577" max="13578" width="6.109375" customWidth="1"/>
    <col min="13579" max="13579" width="12.109375" bestFit="1" customWidth="1"/>
    <col min="13580" max="13580" width="11.33203125" bestFit="1" customWidth="1"/>
    <col min="13581" max="13581" width="0.88671875" customWidth="1"/>
    <col min="13582" max="13582" width="1.21875" customWidth="1"/>
    <col min="13825" max="13825" width="0.88671875" customWidth="1"/>
    <col min="13826" max="13826" width="5.21875" customWidth="1"/>
    <col min="13827" max="13828" width="7.109375" customWidth="1"/>
    <col min="13829" max="13829" width="10.21875" bestFit="1" customWidth="1"/>
    <col min="13830" max="13830" width="11.33203125" bestFit="1" customWidth="1"/>
    <col min="13831" max="13831" width="1.33203125" customWidth="1"/>
    <col min="13832" max="13832" width="5.21875" bestFit="1" customWidth="1"/>
    <col min="13833" max="13834" width="6.109375" customWidth="1"/>
    <col min="13835" max="13835" width="12.109375" bestFit="1" customWidth="1"/>
    <col min="13836" max="13836" width="11.33203125" bestFit="1" customWidth="1"/>
    <col min="13837" max="13837" width="0.88671875" customWidth="1"/>
    <col min="13838" max="13838" width="1.21875" customWidth="1"/>
    <col min="14081" max="14081" width="0.88671875" customWidth="1"/>
    <col min="14082" max="14082" width="5.21875" customWidth="1"/>
    <col min="14083" max="14084" width="7.109375" customWidth="1"/>
    <col min="14085" max="14085" width="10.21875" bestFit="1" customWidth="1"/>
    <col min="14086" max="14086" width="11.33203125" bestFit="1" customWidth="1"/>
    <col min="14087" max="14087" width="1.33203125" customWidth="1"/>
    <col min="14088" max="14088" width="5.21875" bestFit="1" customWidth="1"/>
    <col min="14089" max="14090" width="6.109375" customWidth="1"/>
    <col min="14091" max="14091" width="12.109375" bestFit="1" customWidth="1"/>
    <col min="14092" max="14092" width="11.33203125" bestFit="1" customWidth="1"/>
    <col min="14093" max="14093" width="0.88671875" customWidth="1"/>
    <col min="14094" max="14094" width="1.21875" customWidth="1"/>
    <col min="14337" max="14337" width="0.88671875" customWidth="1"/>
    <col min="14338" max="14338" width="5.21875" customWidth="1"/>
    <col min="14339" max="14340" width="7.109375" customWidth="1"/>
    <col min="14341" max="14341" width="10.21875" bestFit="1" customWidth="1"/>
    <col min="14342" max="14342" width="11.33203125" bestFit="1" customWidth="1"/>
    <col min="14343" max="14343" width="1.33203125" customWidth="1"/>
    <col min="14344" max="14344" width="5.21875" bestFit="1" customWidth="1"/>
    <col min="14345" max="14346" width="6.109375" customWidth="1"/>
    <col min="14347" max="14347" width="12.109375" bestFit="1" customWidth="1"/>
    <col min="14348" max="14348" width="11.33203125" bestFit="1" customWidth="1"/>
    <col min="14349" max="14349" width="0.88671875" customWidth="1"/>
    <col min="14350" max="14350" width="1.21875" customWidth="1"/>
    <col min="14593" max="14593" width="0.88671875" customWidth="1"/>
    <col min="14594" max="14594" width="5.21875" customWidth="1"/>
    <col min="14595" max="14596" width="7.109375" customWidth="1"/>
    <col min="14597" max="14597" width="10.21875" bestFit="1" customWidth="1"/>
    <col min="14598" max="14598" width="11.33203125" bestFit="1" customWidth="1"/>
    <col min="14599" max="14599" width="1.33203125" customWidth="1"/>
    <col min="14600" max="14600" width="5.21875" bestFit="1" customWidth="1"/>
    <col min="14601" max="14602" width="6.109375" customWidth="1"/>
    <col min="14603" max="14603" width="12.109375" bestFit="1" customWidth="1"/>
    <col min="14604" max="14604" width="11.33203125" bestFit="1" customWidth="1"/>
    <col min="14605" max="14605" width="0.88671875" customWidth="1"/>
    <col min="14606" max="14606" width="1.21875" customWidth="1"/>
    <col min="14849" max="14849" width="0.88671875" customWidth="1"/>
    <col min="14850" max="14850" width="5.21875" customWidth="1"/>
    <col min="14851" max="14852" width="7.109375" customWidth="1"/>
    <col min="14853" max="14853" width="10.21875" bestFit="1" customWidth="1"/>
    <col min="14854" max="14854" width="11.33203125" bestFit="1" customWidth="1"/>
    <col min="14855" max="14855" width="1.33203125" customWidth="1"/>
    <col min="14856" max="14856" width="5.21875" bestFit="1" customWidth="1"/>
    <col min="14857" max="14858" width="6.109375" customWidth="1"/>
    <col min="14859" max="14859" width="12.109375" bestFit="1" customWidth="1"/>
    <col min="14860" max="14860" width="11.33203125" bestFit="1" customWidth="1"/>
    <col min="14861" max="14861" width="0.88671875" customWidth="1"/>
    <col min="14862" max="14862" width="1.21875" customWidth="1"/>
    <col min="15105" max="15105" width="0.88671875" customWidth="1"/>
    <col min="15106" max="15106" width="5.21875" customWidth="1"/>
    <col min="15107" max="15108" width="7.109375" customWidth="1"/>
    <col min="15109" max="15109" width="10.21875" bestFit="1" customWidth="1"/>
    <col min="15110" max="15110" width="11.33203125" bestFit="1" customWidth="1"/>
    <col min="15111" max="15111" width="1.33203125" customWidth="1"/>
    <col min="15112" max="15112" width="5.21875" bestFit="1" customWidth="1"/>
    <col min="15113" max="15114" width="6.109375" customWidth="1"/>
    <col min="15115" max="15115" width="12.109375" bestFit="1" customWidth="1"/>
    <col min="15116" max="15116" width="11.33203125" bestFit="1" customWidth="1"/>
    <col min="15117" max="15117" width="0.88671875" customWidth="1"/>
    <col min="15118" max="15118" width="1.21875" customWidth="1"/>
    <col min="15361" max="15361" width="0.88671875" customWidth="1"/>
    <col min="15362" max="15362" width="5.21875" customWidth="1"/>
    <col min="15363" max="15364" width="7.109375" customWidth="1"/>
    <col min="15365" max="15365" width="10.21875" bestFit="1" customWidth="1"/>
    <col min="15366" max="15366" width="11.33203125" bestFit="1" customWidth="1"/>
    <col min="15367" max="15367" width="1.33203125" customWidth="1"/>
    <col min="15368" max="15368" width="5.21875" bestFit="1" customWidth="1"/>
    <col min="15369" max="15370" width="6.109375" customWidth="1"/>
    <col min="15371" max="15371" width="12.109375" bestFit="1" customWidth="1"/>
    <col min="15372" max="15372" width="11.33203125" bestFit="1" customWidth="1"/>
    <col min="15373" max="15373" width="0.88671875" customWidth="1"/>
    <col min="15374" max="15374" width="1.21875" customWidth="1"/>
    <col min="15617" max="15617" width="0.88671875" customWidth="1"/>
    <col min="15618" max="15618" width="5.21875" customWidth="1"/>
    <col min="15619" max="15620" width="7.109375" customWidth="1"/>
    <col min="15621" max="15621" width="10.21875" bestFit="1" customWidth="1"/>
    <col min="15622" max="15622" width="11.33203125" bestFit="1" customWidth="1"/>
    <col min="15623" max="15623" width="1.33203125" customWidth="1"/>
    <col min="15624" max="15624" width="5.21875" bestFit="1" customWidth="1"/>
    <col min="15625" max="15626" width="6.109375" customWidth="1"/>
    <col min="15627" max="15627" width="12.109375" bestFit="1" customWidth="1"/>
    <col min="15628" max="15628" width="11.33203125" bestFit="1" customWidth="1"/>
    <col min="15629" max="15629" width="0.88671875" customWidth="1"/>
    <col min="15630" max="15630" width="1.21875" customWidth="1"/>
    <col min="15873" max="15873" width="0.88671875" customWidth="1"/>
    <col min="15874" max="15874" width="5.21875" customWidth="1"/>
    <col min="15875" max="15876" width="7.109375" customWidth="1"/>
    <col min="15877" max="15877" width="10.21875" bestFit="1" customWidth="1"/>
    <col min="15878" max="15878" width="11.33203125" bestFit="1" customWidth="1"/>
    <col min="15879" max="15879" width="1.33203125" customWidth="1"/>
    <col min="15880" max="15880" width="5.21875" bestFit="1" customWidth="1"/>
    <col min="15881" max="15882" width="6.109375" customWidth="1"/>
    <col min="15883" max="15883" width="12.109375" bestFit="1" customWidth="1"/>
    <col min="15884" max="15884" width="11.33203125" bestFit="1" customWidth="1"/>
    <col min="15885" max="15885" width="0.88671875" customWidth="1"/>
    <col min="15886" max="15886" width="1.21875" customWidth="1"/>
    <col min="16129" max="16129" width="0.88671875" customWidth="1"/>
    <col min="16130" max="16130" width="5.21875" customWidth="1"/>
    <col min="16131" max="16132" width="7.109375" customWidth="1"/>
    <col min="16133" max="16133" width="10.21875" bestFit="1" customWidth="1"/>
    <col min="16134" max="16134" width="11.33203125" bestFit="1" customWidth="1"/>
    <col min="16135" max="16135" width="1.33203125" customWidth="1"/>
    <col min="16136" max="16136" width="5.21875" bestFit="1" customWidth="1"/>
    <col min="16137" max="16138" width="6.109375" customWidth="1"/>
    <col min="16139" max="16139" width="12.109375" bestFit="1" customWidth="1"/>
    <col min="16140" max="16140" width="11.33203125" bestFit="1" customWidth="1"/>
    <col min="16141" max="16141" width="0.88671875" customWidth="1"/>
    <col min="16142" max="16142" width="1.2187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164</v>
      </c>
      <c r="D4" s="222" t="s">
        <v>177</v>
      </c>
      <c r="E4" s="217"/>
      <c r="F4" s="217"/>
      <c r="G4" s="217"/>
      <c r="H4" s="59"/>
      <c r="I4" s="59"/>
      <c r="J4" s="60"/>
      <c r="M4" s="58"/>
    </row>
    <row r="5" spans="1:13" x14ac:dyDescent="0.2">
      <c r="A5" s="57"/>
      <c r="D5"/>
      <c r="E5"/>
      <c r="M5" s="58"/>
    </row>
    <row r="6" spans="1:13" x14ac:dyDescent="0.2">
      <c r="A6" s="57"/>
      <c r="C6" s="17" t="s">
        <v>165</v>
      </c>
      <c r="D6" s="223" t="s">
        <v>178</v>
      </c>
      <c r="E6" s="218"/>
      <c r="F6" s="61">
        <v>41579</v>
      </c>
      <c r="M6" s="58"/>
    </row>
    <row r="7" spans="1:13" x14ac:dyDescent="0.2">
      <c r="A7" s="57"/>
      <c r="M7" s="58"/>
    </row>
    <row r="8" spans="1:13" x14ac:dyDescent="0.2">
      <c r="A8" s="57"/>
      <c r="C8" s="17" t="s">
        <v>166</v>
      </c>
      <c r="D8" s="223" t="s">
        <v>179</v>
      </c>
      <c r="E8" s="223"/>
      <c r="F8" s="61">
        <v>41365</v>
      </c>
      <c r="I8" s="17" t="s">
        <v>167</v>
      </c>
      <c r="J8" s="219">
        <v>250000000</v>
      </c>
      <c r="K8" s="219"/>
      <c r="L8" t="s">
        <v>168</v>
      </c>
      <c r="M8" s="58"/>
    </row>
    <row r="9" spans="1:13" x14ac:dyDescent="0.2">
      <c r="A9" s="57"/>
      <c r="D9" s="63"/>
      <c r="E9"/>
      <c r="F9" s="63"/>
      <c r="I9" s="17"/>
      <c r="K9" s="24"/>
      <c r="M9" s="58"/>
    </row>
    <row r="10" spans="1:13" x14ac:dyDescent="0.2">
      <c r="A10" s="57"/>
      <c r="C10" s="53" t="s">
        <v>169</v>
      </c>
      <c r="D10" s="63"/>
      <c r="E10"/>
      <c r="F10" s="99" t="s">
        <v>180</v>
      </c>
      <c r="I10" s="17" t="s">
        <v>170</v>
      </c>
      <c r="J10" s="218">
        <v>50</v>
      </c>
      <c r="K10" s="218"/>
      <c r="L10" t="s">
        <v>171</v>
      </c>
      <c r="M10" s="58"/>
    </row>
    <row r="11" spans="1:13" ht="13.8" thickBot="1" x14ac:dyDescent="0.25">
      <c r="A11" s="57"/>
      <c r="M11" s="58"/>
    </row>
    <row r="12" spans="1:13" x14ac:dyDescent="0.2">
      <c r="A12" s="57"/>
      <c r="B12" s="220" t="s">
        <v>172</v>
      </c>
      <c r="C12" s="224" t="s">
        <v>173</v>
      </c>
      <c r="D12" s="224"/>
      <c r="E12" s="213" t="s">
        <v>174</v>
      </c>
      <c r="F12" s="214"/>
      <c r="H12" s="220" t="s">
        <v>172</v>
      </c>
      <c r="I12" s="224" t="s">
        <v>173</v>
      </c>
      <c r="J12" s="224"/>
      <c r="K12" s="213" t="s">
        <v>174</v>
      </c>
      <c r="L12" s="214"/>
      <c r="M12" s="58"/>
    </row>
    <row r="13" spans="1:13" ht="13.8" thickBot="1" x14ac:dyDescent="0.25">
      <c r="A13" s="57"/>
      <c r="B13" s="221"/>
      <c r="C13" s="65" t="s">
        <v>175</v>
      </c>
      <c r="D13" s="65" t="s">
        <v>176</v>
      </c>
      <c r="E13" s="65" t="s">
        <v>175</v>
      </c>
      <c r="F13" s="66" t="s">
        <v>176</v>
      </c>
      <c r="H13" s="221"/>
      <c r="I13" s="65" t="s">
        <v>175</v>
      </c>
      <c r="J13" s="65" t="s">
        <v>176</v>
      </c>
      <c r="K13" s="65" t="s">
        <v>175</v>
      </c>
      <c r="L13" s="66" t="s">
        <v>176</v>
      </c>
      <c r="M13" s="58"/>
    </row>
    <row r="14" spans="1:13" x14ac:dyDescent="0.2">
      <c r="A14" s="57"/>
      <c r="B14" s="67">
        <v>0</v>
      </c>
      <c r="C14" s="19"/>
      <c r="D14" s="19"/>
      <c r="E14" s="68">
        <v>0</v>
      </c>
      <c r="F14" s="69">
        <f>J8</f>
        <v>250000000</v>
      </c>
      <c r="H14" s="70">
        <v>26</v>
      </c>
      <c r="I14" s="71"/>
      <c r="J14" s="71"/>
      <c r="K14" s="71">
        <f>ROUNDDOWN(F39*0.045,0)</f>
        <v>3558253</v>
      </c>
      <c r="L14" s="72">
        <f>F39-K14</f>
        <v>75514040</v>
      </c>
      <c r="M14" s="58"/>
    </row>
    <row r="15" spans="1:13" x14ac:dyDescent="0.2">
      <c r="A15" s="57"/>
      <c r="B15" s="73">
        <v>1</v>
      </c>
      <c r="C15" s="74"/>
      <c r="D15" s="74"/>
      <c r="E15" s="75">
        <f>ROUNDDOWN(J8*0.045,0)</f>
        <v>11250000</v>
      </c>
      <c r="F15" s="76">
        <f>J8-E15</f>
        <v>238750000</v>
      </c>
      <c r="H15" s="73">
        <v>27</v>
      </c>
      <c r="I15" s="74"/>
      <c r="J15" s="74"/>
      <c r="K15" s="74">
        <f t="shared" ref="K15:K38" si="0">ROUNDDOWN(L14*0.045,0)</f>
        <v>3398131</v>
      </c>
      <c r="L15" s="77">
        <f t="shared" ref="L15:L38" si="1">L14-K15</f>
        <v>72115909</v>
      </c>
      <c r="M15" s="58"/>
    </row>
    <row r="16" spans="1:13" x14ac:dyDescent="0.2">
      <c r="A16" s="57"/>
      <c r="B16" s="73">
        <v>2</v>
      </c>
      <c r="C16" s="74"/>
      <c r="D16" s="74"/>
      <c r="E16" s="75">
        <f>ROUNDDOWN(F15*0.045,0)</f>
        <v>10743750</v>
      </c>
      <c r="F16" s="76">
        <f>F15-E16</f>
        <v>228006250</v>
      </c>
      <c r="H16" s="73">
        <v>28</v>
      </c>
      <c r="I16" s="74"/>
      <c r="J16" s="74"/>
      <c r="K16" s="74">
        <f t="shared" si="0"/>
        <v>3245215</v>
      </c>
      <c r="L16" s="77">
        <f t="shared" si="1"/>
        <v>68870694</v>
      </c>
      <c r="M16" s="58"/>
    </row>
    <row r="17" spans="1:13" x14ac:dyDescent="0.2">
      <c r="A17" s="57"/>
      <c r="B17" s="73">
        <v>3</v>
      </c>
      <c r="C17" s="74"/>
      <c r="D17" s="74"/>
      <c r="E17" s="74">
        <f>ROUNDDOWN(F16*0.045,0)</f>
        <v>10260281</v>
      </c>
      <c r="F17" s="77">
        <f t="shared" ref="F17:F39" si="2">F16-E17</f>
        <v>217745969</v>
      </c>
      <c r="H17" s="78">
        <v>29</v>
      </c>
      <c r="I17" s="79"/>
      <c r="J17" s="79"/>
      <c r="K17" s="79">
        <f t="shared" si="0"/>
        <v>3099181</v>
      </c>
      <c r="L17" s="80">
        <f t="shared" si="1"/>
        <v>65771513</v>
      </c>
      <c r="M17" s="58"/>
    </row>
    <row r="18" spans="1:13" x14ac:dyDescent="0.2">
      <c r="A18" s="57"/>
      <c r="B18" s="73">
        <v>4</v>
      </c>
      <c r="C18" s="74"/>
      <c r="D18" s="74"/>
      <c r="E18" s="74">
        <f>ROUNDDOWN(F17*0.045,0)</f>
        <v>9798568</v>
      </c>
      <c r="F18" s="77">
        <f t="shared" si="2"/>
        <v>207947401</v>
      </c>
      <c r="H18" s="73">
        <v>30</v>
      </c>
      <c r="I18" s="81"/>
      <c r="J18" s="81"/>
      <c r="K18" s="81">
        <f t="shared" si="0"/>
        <v>2959718</v>
      </c>
      <c r="L18" s="82">
        <f t="shared" si="1"/>
        <v>62811795</v>
      </c>
      <c r="M18" s="58"/>
    </row>
    <row r="19" spans="1:13" x14ac:dyDescent="0.2">
      <c r="A19" s="57"/>
      <c r="B19" s="73">
        <v>5</v>
      </c>
      <c r="C19" s="74"/>
      <c r="D19" s="74"/>
      <c r="E19" s="74">
        <f>ROUNDDOWN(F18*0.045,0)</f>
        <v>9357633</v>
      </c>
      <c r="F19" s="77">
        <f t="shared" si="2"/>
        <v>198589768</v>
      </c>
      <c r="H19" s="83">
        <v>31</v>
      </c>
      <c r="I19" s="84"/>
      <c r="J19" s="84"/>
      <c r="K19" s="84">
        <f t="shared" si="0"/>
        <v>2826530</v>
      </c>
      <c r="L19" s="85">
        <f t="shared" si="1"/>
        <v>59985265</v>
      </c>
      <c r="M19" s="58"/>
    </row>
    <row r="20" spans="1:13" x14ac:dyDescent="0.2">
      <c r="A20" s="57"/>
      <c r="B20" s="73">
        <v>6</v>
      </c>
      <c r="C20" s="74"/>
      <c r="D20" s="74"/>
      <c r="E20" s="74">
        <f t="shared" ref="E20:E39" si="3">ROUNDDOWN(F19*0.045,0)</f>
        <v>8936539</v>
      </c>
      <c r="F20" s="77">
        <f t="shared" si="2"/>
        <v>189653229</v>
      </c>
      <c r="H20" s="73">
        <v>32</v>
      </c>
      <c r="I20" s="74"/>
      <c r="J20" s="74"/>
      <c r="K20" s="74">
        <f t="shared" si="0"/>
        <v>2699336</v>
      </c>
      <c r="L20" s="77">
        <f t="shared" si="1"/>
        <v>57285929</v>
      </c>
      <c r="M20" s="58"/>
    </row>
    <row r="21" spans="1:13" x14ac:dyDescent="0.2">
      <c r="A21" s="57"/>
      <c r="B21" s="73">
        <v>7</v>
      </c>
      <c r="C21" s="74"/>
      <c r="D21" s="74"/>
      <c r="E21" s="74">
        <f t="shared" si="3"/>
        <v>8534395</v>
      </c>
      <c r="F21" s="77">
        <f t="shared" si="2"/>
        <v>181118834</v>
      </c>
      <c r="H21" s="73">
        <v>33</v>
      </c>
      <c r="I21" s="74"/>
      <c r="J21" s="74"/>
      <c r="K21" s="74">
        <f t="shared" si="0"/>
        <v>2577866</v>
      </c>
      <c r="L21" s="77">
        <f t="shared" si="1"/>
        <v>54708063</v>
      </c>
      <c r="M21" s="58"/>
    </row>
    <row r="22" spans="1:13" x14ac:dyDescent="0.2">
      <c r="A22" s="57"/>
      <c r="B22" s="73">
        <v>8</v>
      </c>
      <c r="C22" s="74"/>
      <c r="D22" s="74"/>
      <c r="E22" s="74">
        <f t="shared" si="3"/>
        <v>8150347</v>
      </c>
      <c r="F22" s="77">
        <f t="shared" si="2"/>
        <v>172968487</v>
      </c>
      <c r="H22" s="73">
        <v>34</v>
      </c>
      <c r="I22" s="74"/>
      <c r="J22" s="74"/>
      <c r="K22" s="74">
        <f t="shared" si="0"/>
        <v>2461862</v>
      </c>
      <c r="L22" s="77">
        <f t="shared" si="1"/>
        <v>52246201</v>
      </c>
      <c r="M22" s="58"/>
    </row>
    <row r="23" spans="1:13" x14ac:dyDescent="0.2">
      <c r="A23" s="57"/>
      <c r="B23" s="73">
        <v>9</v>
      </c>
      <c r="C23" s="74"/>
      <c r="D23" s="74"/>
      <c r="E23" s="74">
        <f t="shared" si="3"/>
        <v>7783581</v>
      </c>
      <c r="F23" s="77">
        <f t="shared" si="2"/>
        <v>165184906</v>
      </c>
      <c r="H23" s="73">
        <v>35</v>
      </c>
      <c r="I23" s="74"/>
      <c r="J23" s="74"/>
      <c r="K23" s="74">
        <f t="shared" si="0"/>
        <v>2351079</v>
      </c>
      <c r="L23" s="77">
        <f t="shared" si="1"/>
        <v>49895122</v>
      </c>
      <c r="M23" s="58"/>
    </row>
    <row r="24" spans="1:13" x14ac:dyDescent="0.2">
      <c r="A24" s="57"/>
      <c r="B24" s="73">
        <v>10</v>
      </c>
      <c r="C24" s="74"/>
      <c r="D24" s="74"/>
      <c r="E24" s="74">
        <f t="shared" si="3"/>
        <v>7433320</v>
      </c>
      <c r="F24" s="77">
        <f t="shared" si="2"/>
        <v>157751586</v>
      </c>
      <c r="H24" s="73">
        <v>36</v>
      </c>
      <c r="I24" s="74"/>
      <c r="J24" s="74"/>
      <c r="K24" s="74">
        <f t="shared" si="0"/>
        <v>2245280</v>
      </c>
      <c r="L24" s="77">
        <f t="shared" si="1"/>
        <v>47649842</v>
      </c>
      <c r="M24" s="58"/>
    </row>
    <row r="25" spans="1:13" x14ac:dyDescent="0.2">
      <c r="A25" s="57"/>
      <c r="B25" s="73">
        <v>11</v>
      </c>
      <c r="C25" s="74"/>
      <c r="D25" s="74"/>
      <c r="E25" s="74">
        <f t="shared" si="3"/>
        <v>7098821</v>
      </c>
      <c r="F25" s="77">
        <f t="shared" si="2"/>
        <v>150652765</v>
      </c>
      <c r="H25" s="73">
        <v>37</v>
      </c>
      <c r="I25" s="74"/>
      <c r="J25" s="74"/>
      <c r="K25" s="74">
        <f t="shared" si="0"/>
        <v>2144242</v>
      </c>
      <c r="L25" s="77">
        <f t="shared" si="1"/>
        <v>45505600</v>
      </c>
      <c r="M25" s="58"/>
    </row>
    <row r="26" spans="1:13" x14ac:dyDescent="0.2">
      <c r="A26" s="57"/>
      <c r="B26" s="73">
        <v>12</v>
      </c>
      <c r="C26" s="74"/>
      <c r="D26" s="74"/>
      <c r="E26" s="74">
        <f t="shared" si="3"/>
        <v>6779374</v>
      </c>
      <c r="F26" s="77">
        <f t="shared" si="2"/>
        <v>143873391</v>
      </c>
      <c r="H26" s="73">
        <v>38</v>
      </c>
      <c r="I26" s="74"/>
      <c r="J26" s="74"/>
      <c r="K26" s="74">
        <f t="shared" si="0"/>
        <v>2047752</v>
      </c>
      <c r="L26" s="77">
        <f t="shared" si="1"/>
        <v>43457848</v>
      </c>
      <c r="M26" s="58"/>
    </row>
    <row r="27" spans="1:13" x14ac:dyDescent="0.2">
      <c r="A27" s="57"/>
      <c r="B27" s="73">
        <v>13</v>
      </c>
      <c r="C27" s="74"/>
      <c r="D27" s="74"/>
      <c r="E27" s="74">
        <f t="shared" si="3"/>
        <v>6474302</v>
      </c>
      <c r="F27" s="77">
        <f t="shared" si="2"/>
        <v>137399089</v>
      </c>
      <c r="H27" s="73">
        <v>39</v>
      </c>
      <c r="I27" s="74"/>
      <c r="J27" s="74"/>
      <c r="K27" s="74">
        <f t="shared" si="0"/>
        <v>1955603</v>
      </c>
      <c r="L27" s="77">
        <f t="shared" si="1"/>
        <v>41502245</v>
      </c>
      <c r="M27" s="58"/>
    </row>
    <row r="28" spans="1:13" x14ac:dyDescent="0.2">
      <c r="A28" s="57"/>
      <c r="B28" s="73">
        <v>14</v>
      </c>
      <c r="C28" s="74"/>
      <c r="D28" s="74"/>
      <c r="E28" s="74">
        <f t="shared" si="3"/>
        <v>6182959</v>
      </c>
      <c r="F28" s="77">
        <f t="shared" si="2"/>
        <v>131216130</v>
      </c>
      <c r="H28" s="73">
        <v>40</v>
      </c>
      <c r="I28" s="74"/>
      <c r="J28" s="74"/>
      <c r="K28" s="74">
        <f t="shared" si="0"/>
        <v>1867601</v>
      </c>
      <c r="L28" s="77">
        <f t="shared" si="1"/>
        <v>39634644</v>
      </c>
      <c r="M28" s="58"/>
    </row>
    <row r="29" spans="1:13" x14ac:dyDescent="0.2">
      <c r="A29" s="57"/>
      <c r="B29" s="73">
        <v>15</v>
      </c>
      <c r="C29" s="74"/>
      <c r="D29" s="74"/>
      <c r="E29" s="74">
        <f t="shared" si="3"/>
        <v>5904725</v>
      </c>
      <c r="F29" s="77">
        <f t="shared" si="2"/>
        <v>125311405</v>
      </c>
      <c r="H29" s="73">
        <v>41</v>
      </c>
      <c r="I29" s="74"/>
      <c r="J29" s="74"/>
      <c r="K29" s="74">
        <f t="shared" si="0"/>
        <v>1783558</v>
      </c>
      <c r="L29" s="77">
        <f t="shared" si="1"/>
        <v>37851086</v>
      </c>
      <c r="M29" s="58"/>
    </row>
    <row r="30" spans="1:13" x14ac:dyDescent="0.2">
      <c r="A30" s="57"/>
      <c r="B30" s="73">
        <v>16</v>
      </c>
      <c r="C30" s="74"/>
      <c r="D30" s="74"/>
      <c r="E30" s="74">
        <f t="shared" si="3"/>
        <v>5639013</v>
      </c>
      <c r="F30" s="77">
        <f t="shared" si="2"/>
        <v>119672392</v>
      </c>
      <c r="H30" s="73">
        <v>42</v>
      </c>
      <c r="I30" s="74"/>
      <c r="J30" s="74"/>
      <c r="K30" s="74">
        <f t="shared" si="0"/>
        <v>1703298</v>
      </c>
      <c r="L30" s="77">
        <f t="shared" si="1"/>
        <v>36147788</v>
      </c>
      <c r="M30" s="58"/>
    </row>
    <row r="31" spans="1:13" x14ac:dyDescent="0.2">
      <c r="A31" s="57"/>
      <c r="B31" s="73">
        <v>17</v>
      </c>
      <c r="C31" s="74"/>
      <c r="D31" s="74"/>
      <c r="E31" s="74">
        <f t="shared" si="3"/>
        <v>5385257</v>
      </c>
      <c r="F31" s="77">
        <f t="shared" si="2"/>
        <v>114287135</v>
      </c>
      <c r="H31" s="73">
        <v>43</v>
      </c>
      <c r="I31" s="74"/>
      <c r="J31" s="74"/>
      <c r="K31" s="74">
        <f t="shared" si="0"/>
        <v>1626650</v>
      </c>
      <c r="L31" s="77">
        <f t="shared" si="1"/>
        <v>34521138</v>
      </c>
      <c r="M31" s="58"/>
    </row>
    <row r="32" spans="1:13" x14ac:dyDescent="0.2">
      <c r="A32" s="57"/>
      <c r="B32" s="73">
        <v>18</v>
      </c>
      <c r="C32" s="74"/>
      <c r="D32" s="74"/>
      <c r="E32" s="74">
        <f t="shared" si="3"/>
        <v>5142921</v>
      </c>
      <c r="F32" s="77">
        <f t="shared" si="2"/>
        <v>109144214</v>
      </c>
      <c r="H32" s="73">
        <v>44</v>
      </c>
      <c r="I32" s="74"/>
      <c r="J32" s="74"/>
      <c r="K32" s="74">
        <f t="shared" si="0"/>
        <v>1553451</v>
      </c>
      <c r="L32" s="82">
        <f t="shared" si="1"/>
        <v>32967687</v>
      </c>
      <c r="M32" s="58"/>
    </row>
    <row r="33" spans="1:13" x14ac:dyDescent="0.2">
      <c r="A33" s="57"/>
      <c r="B33" s="73">
        <v>19</v>
      </c>
      <c r="C33" s="74"/>
      <c r="D33" s="74"/>
      <c r="E33" s="74">
        <f t="shared" si="3"/>
        <v>4911489</v>
      </c>
      <c r="F33" s="77">
        <f t="shared" si="2"/>
        <v>104232725</v>
      </c>
      <c r="H33" s="73">
        <v>45</v>
      </c>
      <c r="I33" s="81"/>
      <c r="J33" s="81"/>
      <c r="K33" s="74">
        <f t="shared" si="0"/>
        <v>1483545</v>
      </c>
      <c r="L33" s="77">
        <f t="shared" si="1"/>
        <v>31484142</v>
      </c>
      <c r="M33" s="58"/>
    </row>
    <row r="34" spans="1:13" x14ac:dyDescent="0.2">
      <c r="A34" s="57"/>
      <c r="B34" s="73">
        <v>20</v>
      </c>
      <c r="C34" s="74"/>
      <c r="D34" s="74"/>
      <c r="E34" s="74">
        <f t="shared" si="3"/>
        <v>4690472</v>
      </c>
      <c r="F34" s="77">
        <f t="shared" si="2"/>
        <v>99542253</v>
      </c>
      <c r="H34" s="73">
        <v>46</v>
      </c>
      <c r="I34" s="74"/>
      <c r="J34" s="74"/>
      <c r="K34" s="74">
        <f t="shared" si="0"/>
        <v>1416786</v>
      </c>
      <c r="L34" s="77">
        <f t="shared" si="1"/>
        <v>30067356</v>
      </c>
      <c r="M34" s="58"/>
    </row>
    <row r="35" spans="1:13" x14ac:dyDescent="0.2">
      <c r="A35" s="57"/>
      <c r="B35" s="73">
        <v>21</v>
      </c>
      <c r="C35" s="74"/>
      <c r="D35" s="74"/>
      <c r="E35" s="74">
        <f t="shared" si="3"/>
        <v>4479401</v>
      </c>
      <c r="F35" s="77">
        <f t="shared" si="2"/>
        <v>95062852</v>
      </c>
      <c r="H35" s="73">
        <v>47</v>
      </c>
      <c r="I35" s="74"/>
      <c r="J35" s="74"/>
      <c r="K35" s="74">
        <f t="shared" si="0"/>
        <v>1353031</v>
      </c>
      <c r="L35" s="82">
        <f t="shared" si="1"/>
        <v>28714325</v>
      </c>
      <c r="M35" s="58"/>
    </row>
    <row r="36" spans="1:13" ht="13.8" thickBot="1" x14ac:dyDescent="0.25">
      <c r="A36" s="57"/>
      <c r="B36" s="73">
        <v>22</v>
      </c>
      <c r="C36" s="74"/>
      <c r="D36" s="74"/>
      <c r="E36" s="74">
        <f t="shared" si="3"/>
        <v>4277828</v>
      </c>
      <c r="F36" s="77">
        <f t="shared" si="2"/>
        <v>90785024</v>
      </c>
      <c r="H36" s="100">
        <v>48</v>
      </c>
      <c r="I36" s="101"/>
      <c r="J36" s="101"/>
      <c r="K36" s="101">
        <f t="shared" si="0"/>
        <v>1292144</v>
      </c>
      <c r="L36" s="102">
        <f t="shared" si="1"/>
        <v>27422181</v>
      </c>
      <c r="M36" s="58"/>
    </row>
    <row r="37" spans="1:13" ht="13.8" thickBot="1" x14ac:dyDescent="0.25">
      <c r="A37" s="57"/>
      <c r="B37" s="73">
        <v>23</v>
      </c>
      <c r="C37" s="74"/>
      <c r="D37" s="74"/>
      <c r="E37" s="74">
        <f t="shared" si="3"/>
        <v>4085326</v>
      </c>
      <c r="F37" s="77">
        <f t="shared" si="2"/>
        <v>86699698</v>
      </c>
      <c r="H37" s="103">
        <v>49</v>
      </c>
      <c r="I37" s="104"/>
      <c r="J37" s="104"/>
      <c r="K37" s="104">
        <f t="shared" si="0"/>
        <v>1233998</v>
      </c>
      <c r="L37" s="105">
        <f t="shared" si="1"/>
        <v>26188183</v>
      </c>
      <c r="M37" s="58"/>
    </row>
    <row r="38" spans="1:13" ht="13.8" thickBot="1" x14ac:dyDescent="0.25">
      <c r="A38" s="57"/>
      <c r="B38" s="73">
        <v>24</v>
      </c>
      <c r="C38" s="74"/>
      <c r="D38" s="74"/>
      <c r="E38" s="74">
        <f t="shared" si="3"/>
        <v>3901486</v>
      </c>
      <c r="F38" s="77">
        <f t="shared" si="2"/>
        <v>82798212</v>
      </c>
      <c r="H38" s="87">
        <v>50</v>
      </c>
      <c r="I38" s="88"/>
      <c r="J38" s="88"/>
      <c r="K38" s="88">
        <f t="shared" si="0"/>
        <v>1178468</v>
      </c>
      <c r="L38" s="89">
        <f t="shared" si="1"/>
        <v>25009715</v>
      </c>
      <c r="M38" s="58"/>
    </row>
    <row r="39" spans="1:13" ht="13.8" thickBot="1" x14ac:dyDescent="0.25">
      <c r="A39" s="57"/>
      <c r="B39" s="87">
        <v>25</v>
      </c>
      <c r="C39" s="88"/>
      <c r="D39" s="88"/>
      <c r="E39" s="88">
        <f t="shared" si="3"/>
        <v>3725919</v>
      </c>
      <c r="F39" s="89">
        <f t="shared" si="2"/>
        <v>79072293</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0.10003885999999999</v>
      </c>
    </row>
    <row r="65" spans="11:11" x14ac:dyDescent="0.2">
      <c r="K65" s="97">
        <f>ROUNDDOWN(J8/10,0)</f>
        <v>25000000</v>
      </c>
    </row>
    <row r="66" spans="11:11" x14ac:dyDescent="0.2">
      <c r="K66" s="98">
        <f>L38-K65</f>
        <v>9715</v>
      </c>
    </row>
  </sheetData>
  <mergeCells count="12">
    <mergeCell ref="K12:L12"/>
    <mergeCell ref="A2:L2"/>
    <mergeCell ref="D4:G4"/>
    <mergeCell ref="D6:E6"/>
    <mergeCell ref="D8:E8"/>
    <mergeCell ref="J8:K8"/>
    <mergeCell ref="J10:K10"/>
    <mergeCell ref="B12:B13"/>
    <mergeCell ref="C12:D12"/>
    <mergeCell ref="E12:F12"/>
    <mergeCell ref="H12:H13"/>
    <mergeCell ref="I12:J12"/>
  </mergeCells>
  <phoneticPr fontId="2"/>
  <pageMargins left="0.78740157480314965" right="0.78740157480314965" top="0.47244094488188981" bottom="0.47244094488188981" header="0.39370078740157483" footer="0.39370078740157483"/>
  <pageSetup paperSize="9" scale="98" orientation="portrait" horizont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7164A-ECB0-40AE-96B8-8D6D4F9F228E}">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1.33203125" customWidth="1"/>
    <col min="257" max="257" width="0.88671875" customWidth="1"/>
    <col min="258" max="258" width="5.21875" customWidth="1"/>
    <col min="259" max="260" width="7.109375" customWidth="1"/>
    <col min="261" max="262" width="10.21875" bestFit="1" customWidth="1"/>
    <col min="263" max="263" width="1.33203125" customWidth="1"/>
    <col min="264" max="264" width="5.21875" bestFit="1" customWidth="1"/>
    <col min="265" max="266" width="6.109375" customWidth="1"/>
    <col min="267" max="267" width="12.109375" bestFit="1" customWidth="1"/>
    <col min="268" max="268" width="10.21875" bestFit="1" customWidth="1"/>
    <col min="269" max="269" width="0.88671875" customWidth="1"/>
    <col min="270" max="270" width="1.33203125" customWidth="1"/>
    <col min="513" max="513" width="0.88671875" customWidth="1"/>
    <col min="514" max="514" width="5.21875" customWidth="1"/>
    <col min="515" max="516" width="7.109375" customWidth="1"/>
    <col min="517" max="518" width="10.21875" bestFit="1" customWidth="1"/>
    <col min="519" max="519" width="1.33203125" customWidth="1"/>
    <col min="520" max="520" width="5.21875" bestFit="1" customWidth="1"/>
    <col min="521" max="522" width="6.109375" customWidth="1"/>
    <col min="523" max="523" width="12.109375" bestFit="1" customWidth="1"/>
    <col min="524" max="524" width="10.21875" bestFit="1" customWidth="1"/>
    <col min="525" max="525" width="0.88671875" customWidth="1"/>
    <col min="526" max="526" width="1.33203125" customWidth="1"/>
    <col min="769" max="769" width="0.88671875" customWidth="1"/>
    <col min="770" max="770" width="5.21875" customWidth="1"/>
    <col min="771" max="772" width="7.109375" customWidth="1"/>
    <col min="773" max="774" width="10.21875" bestFit="1" customWidth="1"/>
    <col min="775" max="775" width="1.33203125" customWidth="1"/>
    <col min="776" max="776" width="5.21875" bestFit="1" customWidth="1"/>
    <col min="777" max="778" width="6.109375" customWidth="1"/>
    <col min="779" max="779" width="12.109375" bestFit="1" customWidth="1"/>
    <col min="780" max="780" width="10.21875" bestFit="1" customWidth="1"/>
    <col min="781" max="781" width="0.88671875" customWidth="1"/>
    <col min="782" max="782" width="1.33203125" customWidth="1"/>
    <col min="1025" max="1025" width="0.88671875" customWidth="1"/>
    <col min="1026" max="1026" width="5.21875" customWidth="1"/>
    <col min="1027" max="1028" width="7.109375" customWidth="1"/>
    <col min="1029" max="1030" width="10.21875" bestFit="1" customWidth="1"/>
    <col min="1031" max="1031" width="1.33203125" customWidth="1"/>
    <col min="1032" max="1032" width="5.21875" bestFit="1" customWidth="1"/>
    <col min="1033" max="1034" width="6.109375" customWidth="1"/>
    <col min="1035" max="1035" width="12.109375" bestFit="1" customWidth="1"/>
    <col min="1036" max="1036" width="10.21875" bestFit="1" customWidth="1"/>
    <col min="1037" max="1037" width="0.88671875" customWidth="1"/>
    <col min="1038" max="1038" width="1.33203125" customWidth="1"/>
    <col min="1281" max="1281" width="0.88671875" customWidth="1"/>
    <col min="1282" max="1282" width="5.21875" customWidth="1"/>
    <col min="1283" max="1284" width="7.109375" customWidth="1"/>
    <col min="1285" max="1286" width="10.21875" bestFit="1" customWidth="1"/>
    <col min="1287" max="1287" width="1.33203125" customWidth="1"/>
    <col min="1288" max="1288" width="5.21875" bestFit="1" customWidth="1"/>
    <col min="1289" max="1290" width="6.109375" customWidth="1"/>
    <col min="1291" max="1291" width="12.109375" bestFit="1" customWidth="1"/>
    <col min="1292" max="1292" width="10.21875" bestFit="1" customWidth="1"/>
    <col min="1293" max="1293" width="0.88671875" customWidth="1"/>
    <col min="1294" max="1294" width="1.33203125" customWidth="1"/>
    <col min="1537" max="1537" width="0.88671875" customWidth="1"/>
    <col min="1538" max="1538" width="5.21875" customWidth="1"/>
    <col min="1539" max="1540" width="7.109375" customWidth="1"/>
    <col min="1541" max="1542" width="10.21875" bestFit="1" customWidth="1"/>
    <col min="1543" max="1543" width="1.33203125" customWidth="1"/>
    <col min="1544" max="1544" width="5.21875" bestFit="1" customWidth="1"/>
    <col min="1545" max="1546" width="6.109375" customWidth="1"/>
    <col min="1547" max="1547" width="12.109375" bestFit="1" customWidth="1"/>
    <col min="1548" max="1548" width="10.21875" bestFit="1" customWidth="1"/>
    <col min="1549" max="1549" width="0.88671875" customWidth="1"/>
    <col min="1550" max="1550" width="1.33203125" customWidth="1"/>
    <col min="1793" max="1793" width="0.88671875" customWidth="1"/>
    <col min="1794" max="1794" width="5.21875" customWidth="1"/>
    <col min="1795" max="1796" width="7.109375" customWidth="1"/>
    <col min="1797" max="1798" width="10.21875" bestFit="1" customWidth="1"/>
    <col min="1799" max="1799" width="1.33203125" customWidth="1"/>
    <col min="1800" max="1800" width="5.21875" bestFit="1" customWidth="1"/>
    <col min="1801" max="1802" width="6.109375" customWidth="1"/>
    <col min="1803" max="1803" width="12.109375" bestFit="1" customWidth="1"/>
    <col min="1804" max="1804" width="10.21875" bestFit="1" customWidth="1"/>
    <col min="1805" max="1805" width="0.88671875" customWidth="1"/>
    <col min="1806" max="1806" width="1.33203125" customWidth="1"/>
    <col min="2049" max="2049" width="0.88671875" customWidth="1"/>
    <col min="2050" max="2050" width="5.21875" customWidth="1"/>
    <col min="2051" max="2052" width="7.109375" customWidth="1"/>
    <col min="2053" max="2054" width="10.21875" bestFit="1" customWidth="1"/>
    <col min="2055" max="2055" width="1.33203125" customWidth="1"/>
    <col min="2056" max="2056" width="5.21875" bestFit="1" customWidth="1"/>
    <col min="2057" max="2058" width="6.109375" customWidth="1"/>
    <col min="2059" max="2059" width="12.109375" bestFit="1" customWidth="1"/>
    <col min="2060" max="2060" width="10.21875" bestFit="1" customWidth="1"/>
    <col min="2061" max="2061" width="0.88671875" customWidth="1"/>
    <col min="2062" max="2062" width="1.33203125" customWidth="1"/>
    <col min="2305" max="2305" width="0.88671875" customWidth="1"/>
    <col min="2306" max="2306" width="5.21875" customWidth="1"/>
    <col min="2307" max="2308" width="7.109375" customWidth="1"/>
    <col min="2309" max="2310" width="10.21875" bestFit="1" customWidth="1"/>
    <col min="2311" max="2311" width="1.33203125" customWidth="1"/>
    <col min="2312" max="2312" width="5.21875" bestFit="1" customWidth="1"/>
    <col min="2313" max="2314" width="6.109375" customWidth="1"/>
    <col min="2315" max="2315" width="12.109375" bestFit="1" customWidth="1"/>
    <col min="2316" max="2316" width="10.21875" bestFit="1" customWidth="1"/>
    <col min="2317" max="2317" width="0.88671875" customWidth="1"/>
    <col min="2318" max="2318" width="1.33203125" customWidth="1"/>
    <col min="2561" max="2561" width="0.88671875" customWidth="1"/>
    <col min="2562" max="2562" width="5.21875" customWidth="1"/>
    <col min="2563" max="2564" width="7.109375" customWidth="1"/>
    <col min="2565" max="2566" width="10.21875" bestFit="1" customWidth="1"/>
    <col min="2567" max="2567" width="1.33203125" customWidth="1"/>
    <col min="2568" max="2568" width="5.21875" bestFit="1" customWidth="1"/>
    <col min="2569" max="2570" width="6.109375" customWidth="1"/>
    <col min="2571" max="2571" width="12.109375" bestFit="1" customWidth="1"/>
    <col min="2572" max="2572" width="10.21875" bestFit="1" customWidth="1"/>
    <col min="2573" max="2573" width="0.88671875" customWidth="1"/>
    <col min="2574" max="2574" width="1.33203125" customWidth="1"/>
    <col min="2817" max="2817" width="0.88671875" customWidth="1"/>
    <col min="2818" max="2818" width="5.21875" customWidth="1"/>
    <col min="2819" max="2820" width="7.109375" customWidth="1"/>
    <col min="2821" max="2822" width="10.21875" bestFit="1" customWidth="1"/>
    <col min="2823" max="2823" width="1.33203125" customWidth="1"/>
    <col min="2824" max="2824" width="5.21875" bestFit="1" customWidth="1"/>
    <col min="2825" max="2826" width="6.109375" customWidth="1"/>
    <col min="2827" max="2827" width="12.109375" bestFit="1" customWidth="1"/>
    <col min="2828" max="2828" width="10.21875" bestFit="1" customWidth="1"/>
    <col min="2829" max="2829" width="0.88671875" customWidth="1"/>
    <col min="2830" max="2830" width="1.33203125" customWidth="1"/>
    <col min="3073" max="3073" width="0.88671875" customWidth="1"/>
    <col min="3074" max="3074" width="5.21875" customWidth="1"/>
    <col min="3075" max="3076" width="7.109375" customWidth="1"/>
    <col min="3077" max="3078" width="10.21875" bestFit="1" customWidth="1"/>
    <col min="3079" max="3079" width="1.33203125" customWidth="1"/>
    <col min="3080" max="3080" width="5.21875" bestFit="1" customWidth="1"/>
    <col min="3081" max="3082" width="6.109375" customWidth="1"/>
    <col min="3083" max="3083" width="12.109375" bestFit="1" customWidth="1"/>
    <col min="3084" max="3084" width="10.21875" bestFit="1" customWidth="1"/>
    <col min="3085" max="3085" width="0.88671875" customWidth="1"/>
    <col min="3086" max="3086" width="1.33203125" customWidth="1"/>
    <col min="3329" max="3329" width="0.88671875" customWidth="1"/>
    <col min="3330" max="3330" width="5.21875" customWidth="1"/>
    <col min="3331" max="3332" width="7.109375" customWidth="1"/>
    <col min="3333" max="3334" width="10.21875" bestFit="1" customWidth="1"/>
    <col min="3335" max="3335" width="1.33203125" customWidth="1"/>
    <col min="3336" max="3336" width="5.21875" bestFit="1" customWidth="1"/>
    <col min="3337" max="3338" width="6.109375" customWidth="1"/>
    <col min="3339" max="3339" width="12.109375" bestFit="1" customWidth="1"/>
    <col min="3340" max="3340" width="10.21875" bestFit="1" customWidth="1"/>
    <col min="3341" max="3341" width="0.88671875" customWidth="1"/>
    <col min="3342" max="3342" width="1.33203125" customWidth="1"/>
    <col min="3585" max="3585" width="0.88671875" customWidth="1"/>
    <col min="3586" max="3586" width="5.21875" customWidth="1"/>
    <col min="3587" max="3588" width="7.109375" customWidth="1"/>
    <col min="3589" max="3590" width="10.21875" bestFit="1" customWidth="1"/>
    <col min="3591" max="3591" width="1.33203125" customWidth="1"/>
    <col min="3592" max="3592" width="5.21875" bestFit="1" customWidth="1"/>
    <col min="3593" max="3594" width="6.109375" customWidth="1"/>
    <col min="3595" max="3595" width="12.109375" bestFit="1" customWidth="1"/>
    <col min="3596" max="3596" width="10.21875" bestFit="1" customWidth="1"/>
    <col min="3597" max="3597" width="0.88671875" customWidth="1"/>
    <col min="3598" max="3598" width="1.33203125" customWidth="1"/>
    <col min="3841" max="3841" width="0.88671875" customWidth="1"/>
    <col min="3842" max="3842" width="5.21875" customWidth="1"/>
    <col min="3843" max="3844" width="7.109375" customWidth="1"/>
    <col min="3845" max="3846" width="10.21875" bestFit="1" customWidth="1"/>
    <col min="3847" max="3847" width="1.33203125" customWidth="1"/>
    <col min="3848" max="3848" width="5.21875" bestFit="1" customWidth="1"/>
    <col min="3849" max="3850" width="6.109375" customWidth="1"/>
    <col min="3851" max="3851" width="12.109375" bestFit="1" customWidth="1"/>
    <col min="3852" max="3852" width="10.21875" bestFit="1" customWidth="1"/>
    <col min="3853" max="3853" width="0.88671875" customWidth="1"/>
    <col min="3854" max="3854" width="1.33203125" customWidth="1"/>
    <col min="4097" max="4097" width="0.88671875" customWidth="1"/>
    <col min="4098" max="4098" width="5.21875" customWidth="1"/>
    <col min="4099" max="4100" width="7.109375" customWidth="1"/>
    <col min="4101" max="4102" width="10.21875" bestFit="1" customWidth="1"/>
    <col min="4103" max="4103" width="1.33203125" customWidth="1"/>
    <col min="4104" max="4104" width="5.21875" bestFit="1" customWidth="1"/>
    <col min="4105" max="4106" width="6.109375" customWidth="1"/>
    <col min="4107" max="4107" width="12.109375" bestFit="1" customWidth="1"/>
    <col min="4108" max="4108" width="10.21875" bestFit="1" customWidth="1"/>
    <col min="4109" max="4109" width="0.88671875" customWidth="1"/>
    <col min="4110" max="4110" width="1.33203125" customWidth="1"/>
    <col min="4353" max="4353" width="0.88671875" customWidth="1"/>
    <col min="4354" max="4354" width="5.21875" customWidth="1"/>
    <col min="4355" max="4356" width="7.109375" customWidth="1"/>
    <col min="4357" max="4358" width="10.21875" bestFit="1" customWidth="1"/>
    <col min="4359" max="4359" width="1.33203125" customWidth="1"/>
    <col min="4360" max="4360" width="5.21875" bestFit="1" customWidth="1"/>
    <col min="4361" max="4362" width="6.109375" customWidth="1"/>
    <col min="4363" max="4363" width="12.109375" bestFit="1" customWidth="1"/>
    <col min="4364" max="4364" width="10.21875" bestFit="1" customWidth="1"/>
    <col min="4365" max="4365" width="0.88671875" customWidth="1"/>
    <col min="4366" max="4366" width="1.33203125" customWidth="1"/>
    <col min="4609" max="4609" width="0.88671875" customWidth="1"/>
    <col min="4610" max="4610" width="5.21875" customWidth="1"/>
    <col min="4611" max="4612" width="7.109375" customWidth="1"/>
    <col min="4613" max="4614" width="10.21875" bestFit="1" customWidth="1"/>
    <col min="4615" max="4615" width="1.33203125" customWidth="1"/>
    <col min="4616" max="4616" width="5.21875" bestFit="1" customWidth="1"/>
    <col min="4617" max="4618" width="6.109375" customWidth="1"/>
    <col min="4619" max="4619" width="12.109375" bestFit="1" customWidth="1"/>
    <col min="4620" max="4620" width="10.21875" bestFit="1" customWidth="1"/>
    <col min="4621" max="4621" width="0.88671875" customWidth="1"/>
    <col min="4622" max="4622" width="1.33203125" customWidth="1"/>
    <col min="4865" max="4865" width="0.88671875" customWidth="1"/>
    <col min="4866" max="4866" width="5.21875" customWidth="1"/>
    <col min="4867" max="4868" width="7.109375" customWidth="1"/>
    <col min="4869" max="4870" width="10.21875" bestFit="1" customWidth="1"/>
    <col min="4871" max="4871" width="1.33203125" customWidth="1"/>
    <col min="4872" max="4872" width="5.21875" bestFit="1" customWidth="1"/>
    <col min="4873" max="4874" width="6.109375" customWidth="1"/>
    <col min="4875" max="4875" width="12.109375" bestFit="1" customWidth="1"/>
    <col min="4876" max="4876" width="10.21875" bestFit="1" customWidth="1"/>
    <col min="4877" max="4877" width="0.88671875" customWidth="1"/>
    <col min="4878" max="4878" width="1.33203125" customWidth="1"/>
    <col min="5121" max="5121" width="0.88671875" customWidth="1"/>
    <col min="5122" max="5122" width="5.21875" customWidth="1"/>
    <col min="5123" max="5124" width="7.109375" customWidth="1"/>
    <col min="5125" max="5126" width="10.21875" bestFit="1" customWidth="1"/>
    <col min="5127" max="5127" width="1.33203125" customWidth="1"/>
    <col min="5128" max="5128" width="5.21875" bestFit="1" customWidth="1"/>
    <col min="5129" max="5130" width="6.109375" customWidth="1"/>
    <col min="5131" max="5131" width="12.109375" bestFit="1" customWidth="1"/>
    <col min="5132" max="5132" width="10.21875" bestFit="1" customWidth="1"/>
    <col min="5133" max="5133" width="0.88671875" customWidth="1"/>
    <col min="5134" max="5134" width="1.33203125" customWidth="1"/>
    <col min="5377" max="5377" width="0.88671875" customWidth="1"/>
    <col min="5378" max="5378" width="5.21875" customWidth="1"/>
    <col min="5379" max="5380" width="7.109375" customWidth="1"/>
    <col min="5381" max="5382" width="10.21875" bestFit="1" customWidth="1"/>
    <col min="5383" max="5383" width="1.33203125" customWidth="1"/>
    <col min="5384" max="5384" width="5.21875" bestFit="1" customWidth="1"/>
    <col min="5385" max="5386" width="6.109375" customWidth="1"/>
    <col min="5387" max="5387" width="12.109375" bestFit="1" customWidth="1"/>
    <col min="5388" max="5388" width="10.21875" bestFit="1" customWidth="1"/>
    <col min="5389" max="5389" width="0.88671875" customWidth="1"/>
    <col min="5390" max="5390" width="1.33203125" customWidth="1"/>
    <col min="5633" max="5633" width="0.88671875" customWidth="1"/>
    <col min="5634" max="5634" width="5.21875" customWidth="1"/>
    <col min="5635" max="5636" width="7.109375" customWidth="1"/>
    <col min="5637" max="5638" width="10.21875" bestFit="1" customWidth="1"/>
    <col min="5639" max="5639" width="1.33203125" customWidth="1"/>
    <col min="5640" max="5640" width="5.21875" bestFit="1" customWidth="1"/>
    <col min="5641" max="5642" width="6.109375" customWidth="1"/>
    <col min="5643" max="5643" width="12.109375" bestFit="1" customWidth="1"/>
    <col min="5644" max="5644" width="10.21875" bestFit="1" customWidth="1"/>
    <col min="5645" max="5645" width="0.88671875" customWidth="1"/>
    <col min="5646" max="5646" width="1.33203125" customWidth="1"/>
    <col min="5889" max="5889" width="0.88671875" customWidth="1"/>
    <col min="5890" max="5890" width="5.21875" customWidth="1"/>
    <col min="5891" max="5892" width="7.109375" customWidth="1"/>
    <col min="5893" max="5894" width="10.21875" bestFit="1" customWidth="1"/>
    <col min="5895" max="5895" width="1.33203125" customWidth="1"/>
    <col min="5896" max="5896" width="5.21875" bestFit="1" customWidth="1"/>
    <col min="5897" max="5898" width="6.109375" customWidth="1"/>
    <col min="5899" max="5899" width="12.109375" bestFit="1" customWidth="1"/>
    <col min="5900" max="5900" width="10.21875" bestFit="1" customWidth="1"/>
    <col min="5901" max="5901" width="0.88671875" customWidth="1"/>
    <col min="5902" max="5902" width="1.33203125" customWidth="1"/>
    <col min="6145" max="6145" width="0.88671875" customWidth="1"/>
    <col min="6146" max="6146" width="5.21875" customWidth="1"/>
    <col min="6147" max="6148" width="7.109375" customWidth="1"/>
    <col min="6149" max="6150" width="10.21875" bestFit="1" customWidth="1"/>
    <col min="6151" max="6151" width="1.33203125" customWidth="1"/>
    <col min="6152" max="6152" width="5.21875" bestFit="1" customWidth="1"/>
    <col min="6153" max="6154" width="6.109375" customWidth="1"/>
    <col min="6155" max="6155" width="12.109375" bestFit="1" customWidth="1"/>
    <col min="6156" max="6156" width="10.21875" bestFit="1" customWidth="1"/>
    <col min="6157" max="6157" width="0.88671875" customWidth="1"/>
    <col min="6158" max="6158" width="1.33203125" customWidth="1"/>
    <col min="6401" max="6401" width="0.88671875" customWidth="1"/>
    <col min="6402" max="6402" width="5.21875" customWidth="1"/>
    <col min="6403" max="6404" width="7.109375" customWidth="1"/>
    <col min="6405" max="6406" width="10.21875" bestFit="1" customWidth="1"/>
    <col min="6407" max="6407" width="1.33203125" customWidth="1"/>
    <col min="6408" max="6408" width="5.21875" bestFit="1" customWidth="1"/>
    <col min="6409" max="6410" width="6.109375" customWidth="1"/>
    <col min="6411" max="6411" width="12.109375" bestFit="1" customWidth="1"/>
    <col min="6412" max="6412" width="10.21875" bestFit="1" customWidth="1"/>
    <col min="6413" max="6413" width="0.88671875" customWidth="1"/>
    <col min="6414" max="6414" width="1.33203125" customWidth="1"/>
    <col min="6657" max="6657" width="0.88671875" customWidth="1"/>
    <col min="6658" max="6658" width="5.21875" customWidth="1"/>
    <col min="6659" max="6660" width="7.109375" customWidth="1"/>
    <col min="6661" max="6662" width="10.21875" bestFit="1" customWidth="1"/>
    <col min="6663" max="6663" width="1.33203125" customWidth="1"/>
    <col min="6664" max="6664" width="5.21875" bestFit="1" customWidth="1"/>
    <col min="6665" max="6666" width="6.109375" customWidth="1"/>
    <col min="6667" max="6667" width="12.109375" bestFit="1" customWidth="1"/>
    <col min="6668" max="6668" width="10.21875" bestFit="1" customWidth="1"/>
    <col min="6669" max="6669" width="0.88671875" customWidth="1"/>
    <col min="6670" max="6670" width="1.33203125" customWidth="1"/>
    <col min="6913" max="6913" width="0.88671875" customWidth="1"/>
    <col min="6914" max="6914" width="5.21875" customWidth="1"/>
    <col min="6915" max="6916" width="7.109375" customWidth="1"/>
    <col min="6917" max="6918" width="10.21875" bestFit="1" customWidth="1"/>
    <col min="6919" max="6919" width="1.33203125" customWidth="1"/>
    <col min="6920" max="6920" width="5.21875" bestFit="1" customWidth="1"/>
    <col min="6921" max="6922" width="6.109375" customWidth="1"/>
    <col min="6923" max="6923" width="12.109375" bestFit="1" customWidth="1"/>
    <col min="6924" max="6924" width="10.21875" bestFit="1" customWidth="1"/>
    <col min="6925" max="6925" width="0.88671875" customWidth="1"/>
    <col min="6926" max="6926" width="1.33203125" customWidth="1"/>
    <col min="7169" max="7169" width="0.88671875" customWidth="1"/>
    <col min="7170" max="7170" width="5.21875" customWidth="1"/>
    <col min="7171" max="7172" width="7.109375" customWidth="1"/>
    <col min="7173" max="7174" width="10.21875" bestFit="1" customWidth="1"/>
    <col min="7175" max="7175" width="1.33203125" customWidth="1"/>
    <col min="7176" max="7176" width="5.21875" bestFit="1" customWidth="1"/>
    <col min="7177" max="7178" width="6.109375" customWidth="1"/>
    <col min="7179" max="7179" width="12.109375" bestFit="1" customWidth="1"/>
    <col min="7180" max="7180" width="10.21875" bestFit="1" customWidth="1"/>
    <col min="7181" max="7181" width="0.88671875" customWidth="1"/>
    <col min="7182" max="7182" width="1.33203125" customWidth="1"/>
    <col min="7425" max="7425" width="0.88671875" customWidth="1"/>
    <col min="7426" max="7426" width="5.21875" customWidth="1"/>
    <col min="7427" max="7428" width="7.109375" customWidth="1"/>
    <col min="7429" max="7430" width="10.21875" bestFit="1" customWidth="1"/>
    <col min="7431" max="7431" width="1.33203125" customWidth="1"/>
    <col min="7432" max="7432" width="5.21875" bestFit="1" customWidth="1"/>
    <col min="7433" max="7434" width="6.109375" customWidth="1"/>
    <col min="7435" max="7435" width="12.109375" bestFit="1" customWidth="1"/>
    <col min="7436" max="7436" width="10.21875" bestFit="1" customWidth="1"/>
    <col min="7437" max="7437" width="0.88671875" customWidth="1"/>
    <col min="7438" max="7438" width="1.33203125" customWidth="1"/>
    <col min="7681" max="7681" width="0.88671875" customWidth="1"/>
    <col min="7682" max="7682" width="5.21875" customWidth="1"/>
    <col min="7683" max="7684" width="7.109375" customWidth="1"/>
    <col min="7685" max="7686" width="10.21875" bestFit="1" customWidth="1"/>
    <col min="7687" max="7687" width="1.33203125" customWidth="1"/>
    <col min="7688" max="7688" width="5.21875" bestFit="1" customWidth="1"/>
    <col min="7689" max="7690" width="6.109375" customWidth="1"/>
    <col min="7691" max="7691" width="12.109375" bestFit="1" customWidth="1"/>
    <col min="7692" max="7692" width="10.21875" bestFit="1" customWidth="1"/>
    <col min="7693" max="7693" width="0.88671875" customWidth="1"/>
    <col min="7694" max="7694" width="1.33203125" customWidth="1"/>
    <col min="7937" max="7937" width="0.88671875" customWidth="1"/>
    <col min="7938" max="7938" width="5.21875" customWidth="1"/>
    <col min="7939" max="7940" width="7.109375" customWidth="1"/>
    <col min="7941" max="7942" width="10.21875" bestFit="1" customWidth="1"/>
    <col min="7943" max="7943" width="1.33203125" customWidth="1"/>
    <col min="7944" max="7944" width="5.21875" bestFit="1" customWidth="1"/>
    <col min="7945" max="7946" width="6.109375" customWidth="1"/>
    <col min="7947" max="7947" width="12.109375" bestFit="1" customWidth="1"/>
    <col min="7948" max="7948" width="10.21875" bestFit="1" customWidth="1"/>
    <col min="7949" max="7949" width="0.88671875" customWidth="1"/>
    <col min="7950" max="7950" width="1.33203125" customWidth="1"/>
    <col min="8193" max="8193" width="0.88671875" customWidth="1"/>
    <col min="8194" max="8194" width="5.21875" customWidth="1"/>
    <col min="8195" max="8196" width="7.109375" customWidth="1"/>
    <col min="8197" max="8198" width="10.21875" bestFit="1" customWidth="1"/>
    <col min="8199" max="8199" width="1.33203125" customWidth="1"/>
    <col min="8200" max="8200" width="5.21875" bestFit="1" customWidth="1"/>
    <col min="8201" max="8202" width="6.109375" customWidth="1"/>
    <col min="8203" max="8203" width="12.109375" bestFit="1" customWidth="1"/>
    <col min="8204" max="8204" width="10.21875" bestFit="1" customWidth="1"/>
    <col min="8205" max="8205" width="0.88671875" customWidth="1"/>
    <col min="8206" max="8206" width="1.33203125" customWidth="1"/>
    <col min="8449" max="8449" width="0.88671875" customWidth="1"/>
    <col min="8450" max="8450" width="5.21875" customWidth="1"/>
    <col min="8451" max="8452" width="7.109375" customWidth="1"/>
    <col min="8453" max="8454" width="10.21875" bestFit="1" customWidth="1"/>
    <col min="8455" max="8455" width="1.33203125" customWidth="1"/>
    <col min="8456" max="8456" width="5.21875" bestFit="1" customWidth="1"/>
    <col min="8457" max="8458" width="6.109375" customWidth="1"/>
    <col min="8459" max="8459" width="12.109375" bestFit="1" customWidth="1"/>
    <col min="8460" max="8460" width="10.21875" bestFit="1" customWidth="1"/>
    <col min="8461" max="8461" width="0.88671875" customWidth="1"/>
    <col min="8462" max="8462" width="1.33203125" customWidth="1"/>
    <col min="8705" max="8705" width="0.88671875" customWidth="1"/>
    <col min="8706" max="8706" width="5.21875" customWidth="1"/>
    <col min="8707" max="8708" width="7.109375" customWidth="1"/>
    <col min="8709" max="8710" width="10.21875" bestFit="1" customWidth="1"/>
    <col min="8711" max="8711" width="1.33203125" customWidth="1"/>
    <col min="8712" max="8712" width="5.21875" bestFit="1" customWidth="1"/>
    <col min="8713" max="8714" width="6.109375" customWidth="1"/>
    <col min="8715" max="8715" width="12.109375" bestFit="1" customWidth="1"/>
    <col min="8716" max="8716" width="10.21875" bestFit="1" customWidth="1"/>
    <col min="8717" max="8717" width="0.88671875" customWidth="1"/>
    <col min="8718" max="8718" width="1.33203125" customWidth="1"/>
    <col min="8961" max="8961" width="0.88671875" customWidth="1"/>
    <col min="8962" max="8962" width="5.21875" customWidth="1"/>
    <col min="8963" max="8964" width="7.109375" customWidth="1"/>
    <col min="8965" max="8966" width="10.21875" bestFit="1" customWidth="1"/>
    <col min="8967" max="8967" width="1.33203125" customWidth="1"/>
    <col min="8968" max="8968" width="5.21875" bestFit="1" customWidth="1"/>
    <col min="8969" max="8970" width="6.109375" customWidth="1"/>
    <col min="8971" max="8971" width="12.109375" bestFit="1" customWidth="1"/>
    <col min="8972" max="8972" width="10.21875" bestFit="1" customWidth="1"/>
    <col min="8973" max="8973" width="0.88671875" customWidth="1"/>
    <col min="8974" max="8974" width="1.33203125" customWidth="1"/>
    <col min="9217" max="9217" width="0.88671875" customWidth="1"/>
    <col min="9218" max="9218" width="5.21875" customWidth="1"/>
    <col min="9219" max="9220" width="7.109375" customWidth="1"/>
    <col min="9221" max="9222" width="10.21875" bestFit="1" customWidth="1"/>
    <col min="9223" max="9223" width="1.33203125" customWidth="1"/>
    <col min="9224" max="9224" width="5.21875" bestFit="1" customWidth="1"/>
    <col min="9225" max="9226" width="6.109375" customWidth="1"/>
    <col min="9227" max="9227" width="12.109375" bestFit="1" customWidth="1"/>
    <col min="9228" max="9228" width="10.21875" bestFit="1" customWidth="1"/>
    <col min="9229" max="9229" width="0.88671875" customWidth="1"/>
    <col min="9230" max="9230" width="1.33203125" customWidth="1"/>
    <col min="9473" max="9473" width="0.88671875" customWidth="1"/>
    <col min="9474" max="9474" width="5.21875" customWidth="1"/>
    <col min="9475" max="9476" width="7.109375" customWidth="1"/>
    <col min="9477" max="9478" width="10.21875" bestFit="1" customWidth="1"/>
    <col min="9479" max="9479" width="1.33203125" customWidth="1"/>
    <col min="9480" max="9480" width="5.21875" bestFit="1" customWidth="1"/>
    <col min="9481" max="9482" width="6.109375" customWidth="1"/>
    <col min="9483" max="9483" width="12.109375" bestFit="1" customWidth="1"/>
    <col min="9484" max="9484" width="10.21875" bestFit="1" customWidth="1"/>
    <col min="9485" max="9485" width="0.88671875" customWidth="1"/>
    <col min="9486" max="9486" width="1.33203125" customWidth="1"/>
    <col min="9729" max="9729" width="0.88671875" customWidth="1"/>
    <col min="9730" max="9730" width="5.21875" customWidth="1"/>
    <col min="9731" max="9732" width="7.109375" customWidth="1"/>
    <col min="9733" max="9734" width="10.21875" bestFit="1" customWidth="1"/>
    <col min="9735" max="9735" width="1.33203125" customWidth="1"/>
    <col min="9736" max="9736" width="5.21875" bestFit="1" customWidth="1"/>
    <col min="9737" max="9738" width="6.109375" customWidth="1"/>
    <col min="9739" max="9739" width="12.109375" bestFit="1" customWidth="1"/>
    <col min="9740" max="9740" width="10.21875" bestFit="1" customWidth="1"/>
    <col min="9741" max="9741" width="0.88671875" customWidth="1"/>
    <col min="9742" max="9742" width="1.33203125" customWidth="1"/>
    <col min="9985" max="9985" width="0.88671875" customWidth="1"/>
    <col min="9986" max="9986" width="5.21875" customWidth="1"/>
    <col min="9987" max="9988" width="7.109375" customWidth="1"/>
    <col min="9989" max="9990" width="10.21875" bestFit="1" customWidth="1"/>
    <col min="9991" max="9991" width="1.33203125" customWidth="1"/>
    <col min="9992" max="9992" width="5.21875" bestFit="1" customWidth="1"/>
    <col min="9993" max="9994" width="6.109375" customWidth="1"/>
    <col min="9995" max="9995" width="12.109375" bestFit="1" customWidth="1"/>
    <col min="9996" max="9996" width="10.21875" bestFit="1" customWidth="1"/>
    <col min="9997" max="9997" width="0.88671875" customWidth="1"/>
    <col min="9998" max="9998" width="1.33203125" customWidth="1"/>
    <col min="10241" max="10241" width="0.88671875" customWidth="1"/>
    <col min="10242" max="10242" width="5.21875" customWidth="1"/>
    <col min="10243" max="10244" width="7.109375" customWidth="1"/>
    <col min="10245" max="10246" width="10.21875" bestFit="1" customWidth="1"/>
    <col min="10247" max="10247" width="1.33203125" customWidth="1"/>
    <col min="10248" max="10248" width="5.21875" bestFit="1" customWidth="1"/>
    <col min="10249" max="10250" width="6.109375" customWidth="1"/>
    <col min="10251" max="10251" width="12.109375" bestFit="1" customWidth="1"/>
    <col min="10252" max="10252" width="10.21875" bestFit="1" customWidth="1"/>
    <col min="10253" max="10253" width="0.88671875" customWidth="1"/>
    <col min="10254" max="10254" width="1.33203125" customWidth="1"/>
    <col min="10497" max="10497" width="0.88671875" customWidth="1"/>
    <col min="10498" max="10498" width="5.21875" customWidth="1"/>
    <col min="10499" max="10500" width="7.109375" customWidth="1"/>
    <col min="10501" max="10502" width="10.21875" bestFit="1" customWidth="1"/>
    <col min="10503" max="10503" width="1.33203125" customWidth="1"/>
    <col min="10504" max="10504" width="5.21875" bestFit="1" customWidth="1"/>
    <col min="10505" max="10506" width="6.109375" customWidth="1"/>
    <col min="10507" max="10507" width="12.109375" bestFit="1" customWidth="1"/>
    <col min="10508" max="10508" width="10.21875" bestFit="1" customWidth="1"/>
    <col min="10509" max="10509" width="0.88671875" customWidth="1"/>
    <col min="10510" max="10510" width="1.33203125" customWidth="1"/>
    <col min="10753" max="10753" width="0.88671875" customWidth="1"/>
    <col min="10754" max="10754" width="5.21875" customWidth="1"/>
    <col min="10755" max="10756" width="7.109375" customWidth="1"/>
    <col min="10757" max="10758" width="10.21875" bestFit="1" customWidth="1"/>
    <col min="10759" max="10759" width="1.33203125" customWidth="1"/>
    <col min="10760" max="10760" width="5.21875" bestFit="1" customWidth="1"/>
    <col min="10761" max="10762" width="6.109375" customWidth="1"/>
    <col min="10763" max="10763" width="12.109375" bestFit="1" customWidth="1"/>
    <col min="10764" max="10764" width="10.21875" bestFit="1" customWidth="1"/>
    <col min="10765" max="10765" width="0.88671875" customWidth="1"/>
    <col min="10766" max="10766" width="1.33203125" customWidth="1"/>
    <col min="11009" max="11009" width="0.88671875" customWidth="1"/>
    <col min="11010" max="11010" width="5.21875" customWidth="1"/>
    <col min="11011" max="11012" width="7.109375" customWidth="1"/>
    <col min="11013" max="11014" width="10.21875" bestFit="1" customWidth="1"/>
    <col min="11015" max="11015" width="1.33203125" customWidth="1"/>
    <col min="11016" max="11016" width="5.21875" bestFit="1" customWidth="1"/>
    <col min="11017" max="11018" width="6.109375" customWidth="1"/>
    <col min="11019" max="11019" width="12.109375" bestFit="1" customWidth="1"/>
    <col min="11020" max="11020" width="10.21875" bestFit="1" customWidth="1"/>
    <col min="11021" max="11021" width="0.88671875" customWidth="1"/>
    <col min="11022" max="11022" width="1.33203125" customWidth="1"/>
    <col min="11265" max="11265" width="0.88671875" customWidth="1"/>
    <col min="11266" max="11266" width="5.21875" customWidth="1"/>
    <col min="11267" max="11268" width="7.109375" customWidth="1"/>
    <col min="11269" max="11270" width="10.21875" bestFit="1" customWidth="1"/>
    <col min="11271" max="11271" width="1.33203125" customWidth="1"/>
    <col min="11272" max="11272" width="5.21875" bestFit="1" customWidth="1"/>
    <col min="11273" max="11274" width="6.109375" customWidth="1"/>
    <col min="11275" max="11275" width="12.109375" bestFit="1" customWidth="1"/>
    <col min="11276" max="11276" width="10.21875" bestFit="1" customWidth="1"/>
    <col min="11277" max="11277" width="0.88671875" customWidth="1"/>
    <col min="11278" max="11278" width="1.33203125" customWidth="1"/>
    <col min="11521" max="11521" width="0.88671875" customWidth="1"/>
    <col min="11522" max="11522" width="5.21875" customWidth="1"/>
    <col min="11523" max="11524" width="7.109375" customWidth="1"/>
    <col min="11525" max="11526" width="10.21875" bestFit="1" customWidth="1"/>
    <col min="11527" max="11527" width="1.33203125" customWidth="1"/>
    <col min="11528" max="11528" width="5.21875" bestFit="1" customWidth="1"/>
    <col min="11529" max="11530" width="6.109375" customWidth="1"/>
    <col min="11531" max="11531" width="12.109375" bestFit="1" customWidth="1"/>
    <col min="11532" max="11532" width="10.21875" bestFit="1" customWidth="1"/>
    <col min="11533" max="11533" width="0.88671875" customWidth="1"/>
    <col min="11534" max="11534" width="1.33203125" customWidth="1"/>
    <col min="11777" max="11777" width="0.88671875" customWidth="1"/>
    <col min="11778" max="11778" width="5.21875" customWidth="1"/>
    <col min="11779" max="11780" width="7.109375" customWidth="1"/>
    <col min="11781" max="11782" width="10.21875" bestFit="1" customWidth="1"/>
    <col min="11783" max="11783" width="1.33203125" customWidth="1"/>
    <col min="11784" max="11784" width="5.21875" bestFit="1" customWidth="1"/>
    <col min="11785" max="11786" width="6.109375" customWidth="1"/>
    <col min="11787" max="11787" width="12.109375" bestFit="1" customWidth="1"/>
    <col min="11788" max="11788" width="10.21875" bestFit="1" customWidth="1"/>
    <col min="11789" max="11789" width="0.88671875" customWidth="1"/>
    <col min="11790" max="11790" width="1.33203125" customWidth="1"/>
    <col min="12033" max="12033" width="0.88671875" customWidth="1"/>
    <col min="12034" max="12034" width="5.21875" customWidth="1"/>
    <col min="12035" max="12036" width="7.109375" customWidth="1"/>
    <col min="12037" max="12038" width="10.21875" bestFit="1" customWidth="1"/>
    <col min="12039" max="12039" width="1.33203125" customWidth="1"/>
    <col min="12040" max="12040" width="5.21875" bestFit="1" customWidth="1"/>
    <col min="12041" max="12042" width="6.109375" customWidth="1"/>
    <col min="12043" max="12043" width="12.109375" bestFit="1" customWidth="1"/>
    <col min="12044" max="12044" width="10.21875" bestFit="1" customWidth="1"/>
    <col min="12045" max="12045" width="0.88671875" customWidth="1"/>
    <col min="12046" max="12046" width="1.33203125" customWidth="1"/>
    <col min="12289" max="12289" width="0.88671875" customWidth="1"/>
    <col min="12290" max="12290" width="5.21875" customWidth="1"/>
    <col min="12291" max="12292" width="7.109375" customWidth="1"/>
    <col min="12293" max="12294" width="10.21875" bestFit="1" customWidth="1"/>
    <col min="12295" max="12295" width="1.33203125" customWidth="1"/>
    <col min="12296" max="12296" width="5.21875" bestFit="1" customWidth="1"/>
    <col min="12297" max="12298" width="6.109375" customWidth="1"/>
    <col min="12299" max="12299" width="12.109375" bestFit="1" customWidth="1"/>
    <col min="12300" max="12300" width="10.21875" bestFit="1" customWidth="1"/>
    <col min="12301" max="12301" width="0.88671875" customWidth="1"/>
    <col min="12302" max="12302" width="1.33203125" customWidth="1"/>
    <col min="12545" max="12545" width="0.88671875" customWidth="1"/>
    <col min="12546" max="12546" width="5.21875" customWidth="1"/>
    <col min="12547" max="12548" width="7.109375" customWidth="1"/>
    <col min="12549" max="12550" width="10.21875" bestFit="1" customWidth="1"/>
    <col min="12551" max="12551" width="1.33203125" customWidth="1"/>
    <col min="12552" max="12552" width="5.21875" bestFit="1" customWidth="1"/>
    <col min="12553" max="12554" width="6.109375" customWidth="1"/>
    <col min="12555" max="12555" width="12.109375" bestFit="1" customWidth="1"/>
    <col min="12556" max="12556" width="10.21875" bestFit="1" customWidth="1"/>
    <col min="12557" max="12557" width="0.88671875" customWidth="1"/>
    <col min="12558" max="12558" width="1.33203125" customWidth="1"/>
    <col min="12801" max="12801" width="0.88671875" customWidth="1"/>
    <col min="12802" max="12802" width="5.21875" customWidth="1"/>
    <col min="12803" max="12804" width="7.109375" customWidth="1"/>
    <col min="12805" max="12806" width="10.21875" bestFit="1" customWidth="1"/>
    <col min="12807" max="12807" width="1.33203125" customWidth="1"/>
    <col min="12808" max="12808" width="5.21875" bestFit="1" customWidth="1"/>
    <col min="12809" max="12810" width="6.109375" customWidth="1"/>
    <col min="12811" max="12811" width="12.109375" bestFit="1" customWidth="1"/>
    <col min="12812" max="12812" width="10.21875" bestFit="1" customWidth="1"/>
    <col min="12813" max="12813" width="0.88671875" customWidth="1"/>
    <col min="12814" max="12814" width="1.33203125" customWidth="1"/>
    <col min="13057" max="13057" width="0.88671875" customWidth="1"/>
    <col min="13058" max="13058" width="5.21875" customWidth="1"/>
    <col min="13059" max="13060" width="7.109375" customWidth="1"/>
    <col min="13061" max="13062" width="10.21875" bestFit="1" customWidth="1"/>
    <col min="13063" max="13063" width="1.33203125" customWidth="1"/>
    <col min="13064" max="13064" width="5.21875" bestFit="1" customWidth="1"/>
    <col min="13065" max="13066" width="6.109375" customWidth="1"/>
    <col min="13067" max="13067" width="12.109375" bestFit="1" customWidth="1"/>
    <col min="13068" max="13068" width="10.21875" bestFit="1" customWidth="1"/>
    <col min="13069" max="13069" width="0.88671875" customWidth="1"/>
    <col min="13070" max="13070" width="1.33203125" customWidth="1"/>
    <col min="13313" max="13313" width="0.88671875" customWidth="1"/>
    <col min="13314" max="13314" width="5.21875" customWidth="1"/>
    <col min="13315" max="13316" width="7.109375" customWidth="1"/>
    <col min="13317" max="13318" width="10.21875" bestFit="1" customWidth="1"/>
    <col min="13319" max="13319" width="1.33203125" customWidth="1"/>
    <col min="13320" max="13320" width="5.21875" bestFit="1" customWidth="1"/>
    <col min="13321" max="13322" width="6.109375" customWidth="1"/>
    <col min="13323" max="13323" width="12.109375" bestFit="1" customWidth="1"/>
    <col min="13324" max="13324" width="10.21875" bestFit="1" customWidth="1"/>
    <col min="13325" max="13325" width="0.88671875" customWidth="1"/>
    <col min="13326" max="13326" width="1.33203125" customWidth="1"/>
    <col min="13569" max="13569" width="0.88671875" customWidth="1"/>
    <col min="13570" max="13570" width="5.21875" customWidth="1"/>
    <col min="13571" max="13572" width="7.109375" customWidth="1"/>
    <col min="13573" max="13574" width="10.21875" bestFit="1" customWidth="1"/>
    <col min="13575" max="13575" width="1.33203125" customWidth="1"/>
    <col min="13576" max="13576" width="5.21875" bestFit="1" customWidth="1"/>
    <col min="13577" max="13578" width="6.109375" customWidth="1"/>
    <col min="13579" max="13579" width="12.109375" bestFit="1" customWidth="1"/>
    <col min="13580" max="13580" width="10.21875" bestFit="1" customWidth="1"/>
    <col min="13581" max="13581" width="0.88671875" customWidth="1"/>
    <col min="13582" max="13582" width="1.33203125" customWidth="1"/>
    <col min="13825" max="13825" width="0.88671875" customWidth="1"/>
    <col min="13826" max="13826" width="5.21875" customWidth="1"/>
    <col min="13827" max="13828" width="7.109375" customWidth="1"/>
    <col min="13829" max="13830" width="10.21875" bestFit="1" customWidth="1"/>
    <col min="13831" max="13831" width="1.33203125" customWidth="1"/>
    <col min="13832" max="13832" width="5.21875" bestFit="1" customWidth="1"/>
    <col min="13833" max="13834" width="6.109375" customWidth="1"/>
    <col min="13835" max="13835" width="12.109375" bestFit="1" customWidth="1"/>
    <col min="13836" max="13836" width="10.21875" bestFit="1" customWidth="1"/>
    <col min="13837" max="13837" width="0.88671875" customWidth="1"/>
    <col min="13838" max="13838" width="1.33203125" customWidth="1"/>
    <col min="14081" max="14081" width="0.88671875" customWidth="1"/>
    <col min="14082" max="14082" width="5.21875" customWidth="1"/>
    <col min="14083" max="14084" width="7.109375" customWidth="1"/>
    <col min="14085" max="14086" width="10.21875" bestFit="1" customWidth="1"/>
    <col min="14087" max="14087" width="1.33203125" customWidth="1"/>
    <col min="14088" max="14088" width="5.21875" bestFit="1" customWidth="1"/>
    <col min="14089" max="14090" width="6.109375" customWidth="1"/>
    <col min="14091" max="14091" width="12.109375" bestFit="1" customWidth="1"/>
    <col min="14092" max="14092" width="10.21875" bestFit="1" customWidth="1"/>
    <col min="14093" max="14093" width="0.88671875" customWidth="1"/>
    <col min="14094" max="14094" width="1.33203125" customWidth="1"/>
    <col min="14337" max="14337" width="0.88671875" customWidth="1"/>
    <col min="14338" max="14338" width="5.21875" customWidth="1"/>
    <col min="14339" max="14340" width="7.109375" customWidth="1"/>
    <col min="14341" max="14342" width="10.21875" bestFit="1" customWidth="1"/>
    <col min="14343" max="14343" width="1.33203125" customWidth="1"/>
    <col min="14344" max="14344" width="5.21875" bestFit="1" customWidth="1"/>
    <col min="14345" max="14346" width="6.109375" customWidth="1"/>
    <col min="14347" max="14347" width="12.109375" bestFit="1" customWidth="1"/>
    <col min="14348" max="14348" width="10.21875" bestFit="1" customWidth="1"/>
    <col min="14349" max="14349" width="0.88671875" customWidth="1"/>
    <col min="14350" max="14350" width="1.33203125" customWidth="1"/>
    <col min="14593" max="14593" width="0.88671875" customWidth="1"/>
    <col min="14594" max="14594" width="5.21875" customWidth="1"/>
    <col min="14595" max="14596" width="7.109375" customWidth="1"/>
    <col min="14597" max="14598" width="10.21875" bestFit="1" customWidth="1"/>
    <col min="14599" max="14599" width="1.33203125" customWidth="1"/>
    <col min="14600" max="14600" width="5.21875" bestFit="1" customWidth="1"/>
    <col min="14601" max="14602" width="6.109375" customWidth="1"/>
    <col min="14603" max="14603" width="12.109375" bestFit="1" customWidth="1"/>
    <col min="14604" max="14604" width="10.21875" bestFit="1" customWidth="1"/>
    <col min="14605" max="14605" width="0.88671875" customWidth="1"/>
    <col min="14606" max="14606" width="1.33203125" customWidth="1"/>
    <col min="14849" max="14849" width="0.88671875" customWidth="1"/>
    <col min="14850" max="14850" width="5.21875" customWidth="1"/>
    <col min="14851" max="14852" width="7.109375" customWidth="1"/>
    <col min="14853" max="14854" width="10.21875" bestFit="1" customWidth="1"/>
    <col min="14855" max="14855" width="1.33203125" customWidth="1"/>
    <col min="14856" max="14856" width="5.21875" bestFit="1" customWidth="1"/>
    <col min="14857" max="14858" width="6.109375" customWidth="1"/>
    <col min="14859" max="14859" width="12.109375" bestFit="1" customWidth="1"/>
    <col min="14860" max="14860" width="10.21875" bestFit="1" customWidth="1"/>
    <col min="14861" max="14861" width="0.88671875" customWidth="1"/>
    <col min="14862" max="14862" width="1.33203125" customWidth="1"/>
    <col min="15105" max="15105" width="0.88671875" customWidth="1"/>
    <col min="15106" max="15106" width="5.21875" customWidth="1"/>
    <col min="15107" max="15108" width="7.109375" customWidth="1"/>
    <col min="15109" max="15110" width="10.21875" bestFit="1" customWidth="1"/>
    <col min="15111" max="15111" width="1.33203125" customWidth="1"/>
    <col min="15112" max="15112" width="5.21875" bestFit="1" customWidth="1"/>
    <col min="15113" max="15114" width="6.109375" customWidth="1"/>
    <col min="15115" max="15115" width="12.109375" bestFit="1" customWidth="1"/>
    <col min="15116" max="15116" width="10.21875" bestFit="1" customWidth="1"/>
    <col min="15117" max="15117" width="0.88671875" customWidth="1"/>
    <col min="15118" max="15118" width="1.33203125" customWidth="1"/>
    <col min="15361" max="15361" width="0.88671875" customWidth="1"/>
    <col min="15362" max="15362" width="5.21875" customWidth="1"/>
    <col min="15363" max="15364" width="7.109375" customWidth="1"/>
    <col min="15365" max="15366" width="10.21875" bestFit="1" customWidth="1"/>
    <col min="15367" max="15367" width="1.33203125" customWidth="1"/>
    <col min="15368" max="15368" width="5.21875" bestFit="1" customWidth="1"/>
    <col min="15369" max="15370" width="6.109375" customWidth="1"/>
    <col min="15371" max="15371" width="12.109375" bestFit="1" customWidth="1"/>
    <col min="15372" max="15372" width="10.21875" bestFit="1" customWidth="1"/>
    <col min="15373" max="15373" width="0.88671875" customWidth="1"/>
    <col min="15374" max="15374" width="1.33203125" customWidth="1"/>
    <col min="15617" max="15617" width="0.88671875" customWidth="1"/>
    <col min="15618" max="15618" width="5.21875" customWidth="1"/>
    <col min="15619" max="15620" width="7.109375" customWidth="1"/>
    <col min="15621" max="15622" width="10.21875" bestFit="1" customWidth="1"/>
    <col min="15623" max="15623" width="1.33203125" customWidth="1"/>
    <col min="15624" max="15624" width="5.21875" bestFit="1" customWidth="1"/>
    <col min="15625" max="15626" width="6.109375" customWidth="1"/>
    <col min="15627" max="15627" width="12.109375" bestFit="1" customWidth="1"/>
    <col min="15628" max="15628" width="10.21875" bestFit="1" customWidth="1"/>
    <col min="15629" max="15629" width="0.88671875" customWidth="1"/>
    <col min="15630" max="15630" width="1.33203125" customWidth="1"/>
    <col min="15873" max="15873" width="0.88671875" customWidth="1"/>
    <col min="15874" max="15874" width="5.21875" customWidth="1"/>
    <col min="15875" max="15876" width="7.109375" customWidth="1"/>
    <col min="15877" max="15878" width="10.21875" bestFit="1" customWidth="1"/>
    <col min="15879" max="15879" width="1.33203125" customWidth="1"/>
    <col min="15880" max="15880" width="5.21875" bestFit="1" customWidth="1"/>
    <col min="15881" max="15882" width="6.109375" customWidth="1"/>
    <col min="15883" max="15883" width="12.109375" bestFit="1" customWidth="1"/>
    <col min="15884" max="15884" width="10.21875" bestFit="1" customWidth="1"/>
    <col min="15885" max="15885" width="0.88671875" customWidth="1"/>
    <col min="15886" max="15886" width="1.33203125" customWidth="1"/>
    <col min="16129" max="16129" width="0.88671875" customWidth="1"/>
    <col min="16130" max="16130" width="5.21875" customWidth="1"/>
    <col min="16131" max="16132" width="7.109375" customWidth="1"/>
    <col min="16133" max="16134" width="10.21875" bestFit="1" customWidth="1"/>
    <col min="16135" max="16135" width="1.33203125" customWidth="1"/>
    <col min="16136" max="16136" width="5.21875" bestFit="1" customWidth="1"/>
    <col min="16137" max="16138" width="6.109375" customWidth="1"/>
    <col min="16139" max="16139" width="12.109375" bestFit="1" customWidth="1"/>
    <col min="16140" max="16140" width="10.21875" bestFit="1" customWidth="1"/>
    <col min="16141" max="16141" width="0.88671875" customWidth="1"/>
    <col min="16142" max="16142" width="1.3320312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164</v>
      </c>
      <c r="D4" s="222" t="s">
        <v>181</v>
      </c>
      <c r="E4" s="217"/>
      <c r="F4" s="217"/>
      <c r="G4" s="217"/>
      <c r="H4" s="59"/>
      <c r="I4" s="59"/>
      <c r="J4" s="60"/>
      <c r="M4" s="58"/>
    </row>
    <row r="5" spans="1:13" x14ac:dyDescent="0.2">
      <c r="A5" s="57"/>
      <c r="D5"/>
      <c r="E5"/>
      <c r="M5" s="58"/>
    </row>
    <row r="6" spans="1:13" x14ac:dyDescent="0.2">
      <c r="A6" s="57"/>
      <c r="C6" s="17" t="s">
        <v>165</v>
      </c>
      <c r="D6" s="223" t="s">
        <v>178</v>
      </c>
      <c r="E6" s="218"/>
      <c r="F6" s="61">
        <v>41579</v>
      </c>
      <c r="I6" s="17" t="s">
        <v>182</v>
      </c>
      <c r="J6" s="223" t="s">
        <v>183</v>
      </c>
      <c r="K6" s="218"/>
      <c r="L6" s="61">
        <v>41518</v>
      </c>
      <c r="M6" s="58"/>
    </row>
    <row r="7" spans="1:13" x14ac:dyDescent="0.2">
      <c r="A7" s="57"/>
      <c r="M7" s="58"/>
    </row>
    <row r="8" spans="1:13" x14ac:dyDescent="0.2">
      <c r="A8" s="57"/>
      <c r="C8" s="17" t="s">
        <v>166</v>
      </c>
      <c r="D8" s="223" t="s">
        <v>179</v>
      </c>
      <c r="E8" s="223"/>
      <c r="F8" s="61">
        <v>41365</v>
      </c>
      <c r="I8" s="17" t="s">
        <v>167</v>
      </c>
      <c r="J8" s="219">
        <v>50000000</v>
      </c>
      <c r="K8" s="219"/>
      <c r="L8" s="62" t="s">
        <v>168</v>
      </c>
      <c r="M8" s="58"/>
    </row>
    <row r="9" spans="1:13" x14ac:dyDescent="0.2">
      <c r="A9" s="57"/>
      <c r="D9" s="63"/>
      <c r="E9"/>
      <c r="F9" s="63"/>
      <c r="I9" s="17"/>
      <c r="K9" s="24"/>
      <c r="M9" s="58"/>
    </row>
    <row r="10" spans="1:13" x14ac:dyDescent="0.2">
      <c r="A10" s="57"/>
      <c r="C10" s="53" t="s">
        <v>169</v>
      </c>
      <c r="D10" s="63"/>
      <c r="E10"/>
      <c r="F10" s="99" t="s">
        <v>184</v>
      </c>
      <c r="I10" s="17" t="s">
        <v>170</v>
      </c>
      <c r="J10" s="218">
        <v>50</v>
      </c>
      <c r="K10" s="218"/>
      <c r="L10" t="s">
        <v>171</v>
      </c>
      <c r="M10" s="58"/>
    </row>
    <row r="11" spans="1:13" ht="13.8" thickBot="1" x14ac:dyDescent="0.25">
      <c r="A11" s="57"/>
      <c r="M11" s="58"/>
    </row>
    <row r="12" spans="1:13" x14ac:dyDescent="0.2">
      <c r="A12" s="57"/>
      <c r="B12" s="220" t="s">
        <v>172</v>
      </c>
      <c r="C12" s="224" t="s">
        <v>173</v>
      </c>
      <c r="D12" s="224"/>
      <c r="E12" s="213" t="s">
        <v>174</v>
      </c>
      <c r="F12" s="214"/>
      <c r="H12" s="220" t="s">
        <v>172</v>
      </c>
      <c r="I12" s="224" t="s">
        <v>173</v>
      </c>
      <c r="J12" s="224"/>
      <c r="K12" s="213" t="s">
        <v>174</v>
      </c>
      <c r="L12" s="214"/>
      <c r="M12" s="58"/>
    </row>
    <row r="13" spans="1:13" ht="13.8" thickBot="1" x14ac:dyDescent="0.25">
      <c r="A13" s="57"/>
      <c r="B13" s="221"/>
      <c r="C13" s="65" t="s">
        <v>175</v>
      </c>
      <c r="D13" s="65" t="s">
        <v>176</v>
      </c>
      <c r="E13" s="65" t="s">
        <v>175</v>
      </c>
      <c r="F13" s="66" t="s">
        <v>176</v>
      </c>
      <c r="H13" s="221"/>
      <c r="I13" s="65" t="s">
        <v>175</v>
      </c>
      <c r="J13" s="65" t="s">
        <v>176</v>
      </c>
      <c r="K13" s="65" t="s">
        <v>175</v>
      </c>
      <c r="L13" s="66" t="s">
        <v>176</v>
      </c>
      <c r="M13" s="58"/>
    </row>
    <row r="14" spans="1:13" x14ac:dyDescent="0.2">
      <c r="A14" s="57"/>
      <c r="B14" s="67">
        <v>0</v>
      </c>
      <c r="C14" s="19"/>
      <c r="D14" s="19"/>
      <c r="E14" s="68">
        <v>0</v>
      </c>
      <c r="F14" s="69">
        <f>J8</f>
        <v>50000000</v>
      </c>
      <c r="H14" s="83">
        <v>26</v>
      </c>
      <c r="I14" s="84"/>
      <c r="J14" s="84"/>
      <c r="K14" s="84">
        <f>ROUNDDOWN(F39*0.045,0)</f>
        <v>711650</v>
      </c>
      <c r="L14" s="85">
        <f>F39-K14</f>
        <v>15102815</v>
      </c>
      <c r="M14" s="58"/>
    </row>
    <row r="15" spans="1:13" x14ac:dyDescent="0.2">
      <c r="A15" s="57"/>
      <c r="B15" s="73">
        <v>1</v>
      </c>
      <c r="C15" s="74"/>
      <c r="D15" s="74"/>
      <c r="E15" s="75">
        <f>ROUNDDOWN(J8*0.045,0)</f>
        <v>2250000</v>
      </c>
      <c r="F15" s="76">
        <f>J8-E15</f>
        <v>47750000</v>
      </c>
      <c r="H15" s="73">
        <v>27</v>
      </c>
      <c r="I15" s="74"/>
      <c r="J15" s="74"/>
      <c r="K15" s="74">
        <f t="shared" ref="K15:K38" si="0">ROUNDDOWN(L14*0.045,0)</f>
        <v>679626</v>
      </c>
      <c r="L15" s="77">
        <f t="shared" ref="L15:L38" si="1">L14-K15</f>
        <v>14423189</v>
      </c>
      <c r="M15" s="58"/>
    </row>
    <row r="16" spans="1:13" x14ac:dyDescent="0.2">
      <c r="A16" s="57"/>
      <c r="B16" s="73">
        <v>2</v>
      </c>
      <c r="C16" s="74"/>
      <c r="D16" s="74"/>
      <c r="E16" s="75">
        <f t="shared" ref="E16:E39" si="2">ROUNDDOWN(F15*0.045,0)</f>
        <v>2148750</v>
      </c>
      <c r="F16" s="76">
        <f t="shared" ref="F16:F39" si="3">F15-E16</f>
        <v>45601250</v>
      </c>
      <c r="H16" s="73">
        <v>28</v>
      </c>
      <c r="I16" s="74"/>
      <c r="J16" s="74"/>
      <c r="K16" s="74">
        <f t="shared" si="0"/>
        <v>649043</v>
      </c>
      <c r="L16" s="77">
        <f t="shared" si="1"/>
        <v>13774146</v>
      </c>
      <c r="M16" s="58"/>
    </row>
    <row r="17" spans="1:13" x14ac:dyDescent="0.2">
      <c r="A17" s="57"/>
      <c r="B17" s="73">
        <v>3</v>
      </c>
      <c r="C17" s="74"/>
      <c r="D17" s="74"/>
      <c r="E17" s="74">
        <f t="shared" si="2"/>
        <v>2052056</v>
      </c>
      <c r="F17" s="77">
        <f t="shared" si="3"/>
        <v>43549194</v>
      </c>
      <c r="H17" s="78">
        <v>29</v>
      </c>
      <c r="I17" s="79"/>
      <c r="J17" s="79"/>
      <c r="K17" s="79">
        <f t="shared" si="0"/>
        <v>619836</v>
      </c>
      <c r="L17" s="80">
        <f t="shared" si="1"/>
        <v>13154310</v>
      </c>
      <c r="M17" s="58"/>
    </row>
    <row r="18" spans="1:13" ht="13.8" thickBot="1" x14ac:dyDescent="0.25">
      <c r="A18" s="57"/>
      <c r="B18" s="73">
        <v>4</v>
      </c>
      <c r="C18" s="74"/>
      <c r="D18" s="74"/>
      <c r="E18" s="74">
        <f t="shared" si="2"/>
        <v>1959713</v>
      </c>
      <c r="F18" s="77">
        <f t="shared" si="3"/>
        <v>41589481</v>
      </c>
      <c r="H18" s="78">
        <v>30</v>
      </c>
      <c r="I18" s="79"/>
      <c r="J18" s="79"/>
      <c r="K18" s="79">
        <f t="shared" si="0"/>
        <v>591943</v>
      </c>
      <c r="L18" s="80">
        <f t="shared" si="1"/>
        <v>12562367</v>
      </c>
      <c r="M18" s="58"/>
    </row>
    <row r="19" spans="1:13" ht="13.8" thickBot="1" x14ac:dyDescent="0.25">
      <c r="A19" s="57"/>
      <c r="B19" s="73">
        <v>5</v>
      </c>
      <c r="C19" s="74"/>
      <c r="D19" s="74"/>
      <c r="E19" s="74">
        <f t="shared" si="2"/>
        <v>1871526</v>
      </c>
      <c r="F19" s="77">
        <f t="shared" si="3"/>
        <v>39717955</v>
      </c>
      <c r="H19" s="103">
        <v>31</v>
      </c>
      <c r="I19" s="104"/>
      <c r="J19" s="104"/>
      <c r="K19" s="104">
        <f t="shared" si="0"/>
        <v>565306</v>
      </c>
      <c r="L19" s="105">
        <f t="shared" si="1"/>
        <v>11997061</v>
      </c>
      <c r="M19" s="58"/>
    </row>
    <row r="20" spans="1:13" x14ac:dyDescent="0.2">
      <c r="A20" s="57"/>
      <c r="B20" s="73">
        <v>6</v>
      </c>
      <c r="C20" s="74"/>
      <c r="D20" s="74"/>
      <c r="E20" s="74">
        <f t="shared" si="2"/>
        <v>1787307</v>
      </c>
      <c r="F20" s="77">
        <f t="shared" si="3"/>
        <v>37930648</v>
      </c>
      <c r="H20" s="73">
        <v>32</v>
      </c>
      <c r="I20" s="74"/>
      <c r="J20" s="74"/>
      <c r="K20" s="74">
        <f t="shared" si="0"/>
        <v>539867</v>
      </c>
      <c r="L20" s="77">
        <f t="shared" si="1"/>
        <v>11457194</v>
      </c>
      <c r="M20" s="58"/>
    </row>
    <row r="21" spans="1:13" x14ac:dyDescent="0.2">
      <c r="A21" s="57"/>
      <c r="B21" s="73">
        <v>7</v>
      </c>
      <c r="C21" s="74"/>
      <c r="D21" s="74"/>
      <c r="E21" s="74">
        <f t="shared" si="2"/>
        <v>1706879</v>
      </c>
      <c r="F21" s="77">
        <f t="shared" si="3"/>
        <v>36223769</v>
      </c>
      <c r="H21" s="73">
        <v>33</v>
      </c>
      <c r="I21" s="74"/>
      <c r="J21" s="74"/>
      <c r="K21" s="74">
        <f t="shared" si="0"/>
        <v>515573</v>
      </c>
      <c r="L21" s="77">
        <f t="shared" si="1"/>
        <v>10941621</v>
      </c>
      <c r="M21" s="58"/>
    </row>
    <row r="22" spans="1:13" x14ac:dyDescent="0.2">
      <c r="A22" s="57"/>
      <c r="B22" s="73">
        <v>8</v>
      </c>
      <c r="C22" s="74"/>
      <c r="D22" s="74"/>
      <c r="E22" s="74">
        <f t="shared" si="2"/>
        <v>1630069</v>
      </c>
      <c r="F22" s="77">
        <f t="shared" si="3"/>
        <v>34593700</v>
      </c>
      <c r="H22" s="73">
        <v>34</v>
      </c>
      <c r="I22" s="74"/>
      <c r="J22" s="74"/>
      <c r="K22" s="74">
        <f t="shared" si="0"/>
        <v>492372</v>
      </c>
      <c r="L22" s="77">
        <f t="shared" si="1"/>
        <v>10449249</v>
      </c>
      <c r="M22" s="58"/>
    </row>
    <row r="23" spans="1:13" x14ac:dyDescent="0.2">
      <c r="A23" s="57"/>
      <c r="B23" s="73">
        <v>9</v>
      </c>
      <c r="C23" s="74"/>
      <c r="D23" s="74"/>
      <c r="E23" s="74">
        <f t="shared" si="2"/>
        <v>1556716</v>
      </c>
      <c r="F23" s="77">
        <f t="shared" si="3"/>
        <v>33036984</v>
      </c>
      <c r="H23" s="73">
        <v>35</v>
      </c>
      <c r="I23" s="74"/>
      <c r="J23" s="74"/>
      <c r="K23" s="74">
        <f t="shared" si="0"/>
        <v>470216</v>
      </c>
      <c r="L23" s="77">
        <f t="shared" si="1"/>
        <v>9979033</v>
      </c>
      <c r="M23" s="58"/>
    </row>
    <row r="24" spans="1:13" x14ac:dyDescent="0.2">
      <c r="A24" s="57"/>
      <c r="B24" s="73">
        <v>10</v>
      </c>
      <c r="C24" s="74"/>
      <c r="D24" s="74"/>
      <c r="E24" s="74">
        <f t="shared" si="2"/>
        <v>1486664</v>
      </c>
      <c r="F24" s="77">
        <f t="shared" si="3"/>
        <v>31550320</v>
      </c>
      <c r="H24" s="73">
        <v>36</v>
      </c>
      <c r="I24" s="74"/>
      <c r="J24" s="74"/>
      <c r="K24" s="74">
        <f t="shared" si="0"/>
        <v>449056</v>
      </c>
      <c r="L24" s="77">
        <f t="shared" si="1"/>
        <v>9529977</v>
      </c>
      <c r="M24" s="58"/>
    </row>
    <row r="25" spans="1:13" x14ac:dyDescent="0.2">
      <c r="A25" s="57"/>
      <c r="B25" s="73">
        <v>11</v>
      </c>
      <c r="C25" s="74"/>
      <c r="D25" s="74"/>
      <c r="E25" s="74">
        <f t="shared" si="2"/>
        <v>1419764</v>
      </c>
      <c r="F25" s="77">
        <f t="shared" si="3"/>
        <v>30130556</v>
      </c>
      <c r="H25" s="73">
        <v>37</v>
      </c>
      <c r="I25" s="74"/>
      <c r="J25" s="74"/>
      <c r="K25" s="74">
        <f t="shared" si="0"/>
        <v>428848</v>
      </c>
      <c r="L25" s="77">
        <f t="shared" si="1"/>
        <v>9101129</v>
      </c>
      <c r="M25" s="58"/>
    </row>
    <row r="26" spans="1:13" x14ac:dyDescent="0.2">
      <c r="A26" s="57"/>
      <c r="B26" s="73">
        <v>12</v>
      </c>
      <c r="C26" s="74"/>
      <c r="D26" s="74"/>
      <c r="E26" s="74">
        <f t="shared" si="2"/>
        <v>1355875</v>
      </c>
      <c r="F26" s="77">
        <f t="shared" si="3"/>
        <v>28774681</v>
      </c>
      <c r="H26" s="73">
        <v>38</v>
      </c>
      <c r="I26" s="74"/>
      <c r="J26" s="74"/>
      <c r="K26" s="74">
        <f t="shared" si="0"/>
        <v>409550</v>
      </c>
      <c r="L26" s="77">
        <f t="shared" si="1"/>
        <v>8691579</v>
      </c>
      <c r="M26" s="58"/>
    </row>
    <row r="27" spans="1:13" x14ac:dyDescent="0.2">
      <c r="A27" s="57"/>
      <c r="B27" s="73">
        <v>13</v>
      </c>
      <c r="C27" s="74"/>
      <c r="D27" s="74"/>
      <c r="E27" s="74">
        <f t="shared" si="2"/>
        <v>1294860</v>
      </c>
      <c r="F27" s="77">
        <f t="shared" si="3"/>
        <v>27479821</v>
      </c>
      <c r="H27" s="73">
        <v>39</v>
      </c>
      <c r="I27" s="74"/>
      <c r="J27" s="74"/>
      <c r="K27" s="74">
        <f t="shared" si="0"/>
        <v>391121</v>
      </c>
      <c r="L27" s="77">
        <f t="shared" si="1"/>
        <v>8300458</v>
      </c>
      <c r="M27" s="58"/>
    </row>
    <row r="28" spans="1:13" x14ac:dyDescent="0.2">
      <c r="A28" s="57"/>
      <c r="B28" s="73">
        <v>14</v>
      </c>
      <c r="C28" s="74"/>
      <c r="D28" s="74"/>
      <c r="E28" s="74">
        <f t="shared" si="2"/>
        <v>1236591</v>
      </c>
      <c r="F28" s="77">
        <f t="shared" si="3"/>
        <v>26243230</v>
      </c>
      <c r="H28" s="73">
        <v>40</v>
      </c>
      <c r="I28" s="74"/>
      <c r="J28" s="74"/>
      <c r="K28" s="74">
        <f t="shared" si="0"/>
        <v>373520</v>
      </c>
      <c r="L28" s="77">
        <f t="shared" si="1"/>
        <v>7926938</v>
      </c>
      <c r="M28" s="58"/>
    </row>
    <row r="29" spans="1:13" x14ac:dyDescent="0.2">
      <c r="A29" s="57"/>
      <c r="B29" s="73">
        <v>15</v>
      </c>
      <c r="C29" s="74"/>
      <c r="D29" s="74"/>
      <c r="E29" s="74">
        <f t="shared" si="2"/>
        <v>1180945</v>
      </c>
      <c r="F29" s="77">
        <f t="shared" si="3"/>
        <v>25062285</v>
      </c>
      <c r="H29" s="73">
        <v>41</v>
      </c>
      <c r="I29" s="74"/>
      <c r="J29" s="74"/>
      <c r="K29" s="74">
        <f t="shared" si="0"/>
        <v>356712</v>
      </c>
      <c r="L29" s="77">
        <f t="shared" si="1"/>
        <v>7570226</v>
      </c>
      <c r="M29" s="58"/>
    </row>
    <row r="30" spans="1:13" x14ac:dyDescent="0.2">
      <c r="A30" s="57"/>
      <c r="B30" s="73">
        <v>16</v>
      </c>
      <c r="C30" s="74"/>
      <c r="D30" s="74"/>
      <c r="E30" s="74">
        <f t="shared" si="2"/>
        <v>1127802</v>
      </c>
      <c r="F30" s="77">
        <f t="shared" si="3"/>
        <v>23934483</v>
      </c>
      <c r="H30" s="73">
        <v>42</v>
      </c>
      <c r="I30" s="74"/>
      <c r="J30" s="74"/>
      <c r="K30" s="74">
        <f t="shared" si="0"/>
        <v>340660</v>
      </c>
      <c r="L30" s="77">
        <f t="shared" si="1"/>
        <v>7229566</v>
      </c>
      <c r="M30" s="58"/>
    </row>
    <row r="31" spans="1:13" x14ac:dyDescent="0.2">
      <c r="A31" s="57"/>
      <c r="B31" s="73">
        <v>17</v>
      </c>
      <c r="C31" s="74"/>
      <c r="D31" s="74"/>
      <c r="E31" s="74">
        <f t="shared" si="2"/>
        <v>1077051</v>
      </c>
      <c r="F31" s="77">
        <f t="shared" si="3"/>
        <v>22857432</v>
      </c>
      <c r="H31" s="73">
        <v>43</v>
      </c>
      <c r="I31" s="74"/>
      <c r="J31" s="74"/>
      <c r="K31" s="74">
        <f t="shared" si="0"/>
        <v>325330</v>
      </c>
      <c r="L31" s="77">
        <f t="shared" si="1"/>
        <v>6904236</v>
      </c>
      <c r="M31" s="58"/>
    </row>
    <row r="32" spans="1:13" x14ac:dyDescent="0.2">
      <c r="A32" s="57"/>
      <c r="B32" s="73">
        <v>18</v>
      </c>
      <c r="C32" s="74"/>
      <c r="D32" s="74"/>
      <c r="E32" s="74">
        <f t="shared" si="2"/>
        <v>1028584</v>
      </c>
      <c r="F32" s="77">
        <f t="shared" si="3"/>
        <v>21828848</v>
      </c>
      <c r="H32" s="73">
        <v>44</v>
      </c>
      <c r="I32" s="74"/>
      <c r="J32" s="74"/>
      <c r="K32" s="74">
        <f t="shared" si="0"/>
        <v>310690</v>
      </c>
      <c r="L32" s="82">
        <f t="shared" si="1"/>
        <v>6593546</v>
      </c>
      <c r="M32" s="58"/>
    </row>
    <row r="33" spans="1:13" x14ac:dyDescent="0.2">
      <c r="A33" s="57"/>
      <c r="B33" s="73">
        <v>19</v>
      </c>
      <c r="C33" s="74"/>
      <c r="D33" s="74"/>
      <c r="E33" s="74">
        <f t="shared" si="2"/>
        <v>982298</v>
      </c>
      <c r="F33" s="77">
        <f t="shared" si="3"/>
        <v>20846550</v>
      </c>
      <c r="H33" s="73">
        <v>45</v>
      </c>
      <c r="I33" s="81"/>
      <c r="J33" s="81"/>
      <c r="K33" s="74">
        <f t="shared" si="0"/>
        <v>296709</v>
      </c>
      <c r="L33" s="77">
        <f t="shared" si="1"/>
        <v>6296837</v>
      </c>
      <c r="M33" s="58"/>
    </row>
    <row r="34" spans="1:13" x14ac:dyDescent="0.2">
      <c r="A34" s="57"/>
      <c r="B34" s="73">
        <v>20</v>
      </c>
      <c r="C34" s="74"/>
      <c r="D34" s="74"/>
      <c r="E34" s="74">
        <f t="shared" si="2"/>
        <v>938094</v>
      </c>
      <c r="F34" s="77">
        <f t="shared" si="3"/>
        <v>19908456</v>
      </c>
      <c r="H34" s="73">
        <v>46</v>
      </c>
      <c r="I34" s="74"/>
      <c r="J34" s="74"/>
      <c r="K34" s="74">
        <f t="shared" si="0"/>
        <v>283357</v>
      </c>
      <c r="L34" s="77">
        <f t="shared" si="1"/>
        <v>6013480</v>
      </c>
      <c r="M34" s="58"/>
    </row>
    <row r="35" spans="1:13" x14ac:dyDescent="0.2">
      <c r="A35" s="57"/>
      <c r="B35" s="73">
        <v>21</v>
      </c>
      <c r="C35" s="74"/>
      <c r="D35" s="74"/>
      <c r="E35" s="74">
        <f t="shared" si="2"/>
        <v>895880</v>
      </c>
      <c r="F35" s="77">
        <f t="shared" si="3"/>
        <v>19012576</v>
      </c>
      <c r="H35" s="78">
        <v>47</v>
      </c>
      <c r="I35" s="79"/>
      <c r="J35" s="79"/>
      <c r="K35" s="79">
        <f t="shared" si="0"/>
        <v>270606</v>
      </c>
      <c r="L35" s="86">
        <f t="shared" si="1"/>
        <v>5742874</v>
      </c>
      <c r="M35" s="58"/>
    </row>
    <row r="36" spans="1:13" x14ac:dyDescent="0.2">
      <c r="A36" s="57"/>
      <c r="B36" s="73">
        <v>22</v>
      </c>
      <c r="C36" s="74"/>
      <c r="D36" s="74"/>
      <c r="E36" s="74">
        <f t="shared" si="2"/>
        <v>855565</v>
      </c>
      <c r="F36" s="77">
        <f t="shared" si="3"/>
        <v>18157011</v>
      </c>
      <c r="H36" s="73">
        <v>48</v>
      </c>
      <c r="I36" s="81"/>
      <c r="J36" s="81"/>
      <c r="K36" s="81">
        <f t="shared" si="0"/>
        <v>258429</v>
      </c>
      <c r="L36" s="82">
        <f t="shared" si="1"/>
        <v>5484445</v>
      </c>
      <c r="M36" s="58"/>
    </row>
    <row r="37" spans="1:13" x14ac:dyDescent="0.2">
      <c r="A37" s="57"/>
      <c r="B37" s="73">
        <v>23</v>
      </c>
      <c r="C37" s="74"/>
      <c r="D37" s="74"/>
      <c r="E37" s="74">
        <f t="shared" si="2"/>
        <v>817065</v>
      </c>
      <c r="F37" s="77">
        <f t="shared" si="3"/>
        <v>17339946</v>
      </c>
      <c r="H37" s="83">
        <v>49</v>
      </c>
      <c r="I37" s="84"/>
      <c r="J37" s="84"/>
      <c r="K37" s="84">
        <f t="shared" si="0"/>
        <v>246800</v>
      </c>
      <c r="L37" s="85">
        <f t="shared" si="1"/>
        <v>5237645</v>
      </c>
      <c r="M37" s="58"/>
    </row>
    <row r="38" spans="1:13" ht="13.8" thickBot="1" x14ac:dyDescent="0.25">
      <c r="A38" s="57"/>
      <c r="B38" s="73">
        <v>24</v>
      </c>
      <c r="C38" s="74"/>
      <c r="D38" s="74"/>
      <c r="E38" s="74">
        <f t="shared" si="2"/>
        <v>780297</v>
      </c>
      <c r="F38" s="77">
        <f t="shared" si="3"/>
        <v>16559649</v>
      </c>
      <c r="H38" s="87">
        <v>50</v>
      </c>
      <c r="I38" s="88"/>
      <c r="J38" s="88"/>
      <c r="K38" s="88">
        <f t="shared" si="0"/>
        <v>235694</v>
      </c>
      <c r="L38" s="89">
        <f t="shared" si="1"/>
        <v>5001951</v>
      </c>
      <c r="M38" s="58"/>
    </row>
    <row r="39" spans="1:13" ht="13.8" thickBot="1" x14ac:dyDescent="0.25">
      <c r="A39" s="57"/>
      <c r="B39" s="87">
        <v>25</v>
      </c>
      <c r="C39" s="88"/>
      <c r="D39" s="88"/>
      <c r="E39" s="88">
        <f t="shared" si="2"/>
        <v>745184</v>
      </c>
      <c r="F39" s="89">
        <f t="shared" si="3"/>
        <v>15814465</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0.10003902000000001</v>
      </c>
    </row>
    <row r="65" spans="11:11" x14ac:dyDescent="0.2">
      <c r="K65" s="97">
        <f>ROUNDDOWN(J8/10,0)</f>
        <v>5000000</v>
      </c>
    </row>
    <row r="66" spans="11:11" x14ac:dyDescent="0.2">
      <c r="K66" s="98">
        <f>L38-K65</f>
        <v>1951</v>
      </c>
    </row>
  </sheetData>
  <mergeCells count="13">
    <mergeCell ref="A2:L2"/>
    <mergeCell ref="D4:G4"/>
    <mergeCell ref="D6:E6"/>
    <mergeCell ref="J6:K6"/>
    <mergeCell ref="D8:E8"/>
    <mergeCell ref="J8:K8"/>
    <mergeCell ref="J10:K10"/>
    <mergeCell ref="B12:B13"/>
    <mergeCell ref="C12:D12"/>
    <mergeCell ref="E12:F12"/>
    <mergeCell ref="H12:H13"/>
    <mergeCell ref="I12:J12"/>
    <mergeCell ref="K12:L12"/>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491B-E871-4A12-9EF7-635F2B4A0A2D}">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2.77734375" customWidth="1"/>
    <col min="257" max="257" width="0.88671875" customWidth="1"/>
    <col min="258" max="258" width="5.21875" customWidth="1"/>
    <col min="259" max="260" width="7.109375" customWidth="1"/>
    <col min="261" max="262" width="10.21875" bestFit="1" customWidth="1"/>
    <col min="263" max="263" width="1.33203125" customWidth="1"/>
    <col min="264" max="264" width="5.21875" bestFit="1" customWidth="1"/>
    <col min="265" max="266" width="6.109375" customWidth="1"/>
    <col min="267" max="267" width="12.109375" bestFit="1" customWidth="1"/>
    <col min="268" max="268" width="10.21875" bestFit="1" customWidth="1"/>
    <col min="269" max="269" width="0.88671875" customWidth="1"/>
    <col min="270" max="270" width="2.77734375" customWidth="1"/>
    <col min="513" max="513" width="0.88671875" customWidth="1"/>
    <col min="514" max="514" width="5.21875" customWidth="1"/>
    <col min="515" max="516" width="7.109375" customWidth="1"/>
    <col min="517" max="518" width="10.21875" bestFit="1" customWidth="1"/>
    <col min="519" max="519" width="1.33203125" customWidth="1"/>
    <col min="520" max="520" width="5.21875" bestFit="1" customWidth="1"/>
    <col min="521" max="522" width="6.109375" customWidth="1"/>
    <col min="523" max="523" width="12.109375" bestFit="1" customWidth="1"/>
    <col min="524" max="524" width="10.21875" bestFit="1" customWidth="1"/>
    <col min="525" max="525" width="0.88671875" customWidth="1"/>
    <col min="526" max="526" width="2.77734375" customWidth="1"/>
    <col min="769" max="769" width="0.88671875" customWidth="1"/>
    <col min="770" max="770" width="5.21875" customWidth="1"/>
    <col min="771" max="772" width="7.109375" customWidth="1"/>
    <col min="773" max="774" width="10.21875" bestFit="1" customWidth="1"/>
    <col min="775" max="775" width="1.33203125" customWidth="1"/>
    <col min="776" max="776" width="5.21875" bestFit="1" customWidth="1"/>
    <col min="777" max="778" width="6.109375" customWidth="1"/>
    <col min="779" max="779" width="12.109375" bestFit="1" customWidth="1"/>
    <col min="780" max="780" width="10.21875" bestFit="1" customWidth="1"/>
    <col min="781" max="781" width="0.88671875" customWidth="1"/>
    <col min="782" max="782" width="2.77734375" customWidth="1"/>
    <col min="1025" max="1025" width="0.88671875" customWidth="1"/>
    <col min="1026" max="1026" width="5.21875" customWidth="1"/>
    <col min="1027" max="1028" width="7.109375" customWidth="1"/>
    <col min="1029" max="1030" width="10.21875" bestFit="1" customWidth="1"/>
    <col min="1031" max="1031" width="1.33203125" customWidth="1"/>
    <col min="1032" max="1032" width="5.21875" bestFit="1" customWidth="1"/>
    <col min="1033" max="1034" width="6.109375" customWidth="1"/>
    <col min="1035" max="1035" width="12.109375" bestFit="1" customWidth="1"/>
    <col min="1036" max="1036" width="10.21875" bestFit="1" customWidth="1"/>
    <col min="1037" max="1037" width="0.88671875" customWidth="1"/>
    <col min="1038" max="1038" width="2.77734375" customWidth="1"/>
    <col min="1281" max="1281" width="0.88671875" customWidth="1"/>
    <col min="1282" max="1282" width="5.21875" customWidth="1"/>
    <col min="1283" max="1284" width="7.109375" customWidth="1"/>
    <col min="1285" max="1286" width="10.21875" bestFit="1" customWidth="1"/>
    <col min="1287" max="1287" width="1.33203125" customWidth="1"/>
    <col min="1288" max="1288" width="5.21875" bestFit="1" customWidth="1"/>
    <col min="1289" max="1290" width="6.109375" customWidth="1"/>
    <col min="1291" max="1291" width="12.109375" bestFit="1" customWidth="1"/>
    <col min="1292" max="1292" width="10.21875" bestFit="1" customWidth="1"/>
    <col min="1293" max="1293" width="0.88671875" customWidth="1"/>
    <col min="1294" max="1294" width="2.77734375" customWidth="1"/>
    <col min="1537" max="1537" width="0.88671875" customWidth="1"/>
    <col min="1538" max="1538" width="5.21875" customWidth="1"/>
    <col min="1539" max="1540" width="7.109375" customWidth="1"/>
    <col min="1541" max="1542" width="10.21875" bestFit="1" customWidth="1"/>
    <col min="1543" max="1543" width="1.33203125" customWidth="1"/>
    <col min="1544" max="1544" width="5.21875" bestFit="1" customWidth="1"/>
    <col min="1545" max="1546" width="6.109375" customWidth="1"/>
    <col min="1547" max="1547" width="12.109375" bestFit="1" customWidth="1"/>
    <col min="1548" max="1548" width="10.21875" bestFit="1" customWidth="1"/>
    <col min="1549" max="1549" width="0.88671875" customWidth="1"/>
    <col min="1550" max="1550" width="2.77734375" customWidth="1"/>
    <col min="1793" max="1793" width="0.88671875" customWidth="1"/>
    <col min="1794" max="1794" width="5.21875" customWidth="1"/>
    <col min="1795" max="1796" width="7.109375" customWidth="1"/>
    <col min="1797" max="1798" width="10.21875" bestFit="1" customWidth="1"/>
    <col min="1799" max="1799" width="1.33203125" customWidth="1"/>
    <col min="1800" max="1800" width="5.21875" bestFit="1" customWidth="1"/>
    <col min="1801" max="1802" width="6.109375" customWidth="1"/>
    <col min="1803" max="1803" width="12.109375" bestFit="1" customWidth="1"/>
    <col min="1804" max="1804" width="10.21875" bestFit="1" customWidth="1"/>
    <col min="1805" max="1805" width="0.88671875" customWidth="1"/>
    <col min="1806" max="1806" width="2.77734375" customWidth="1"/>
    <col min="2049" max="2049" width="0.88671875" customWidth="1"/>
    <col min="2050" max="2050" width="5.21875" customWidth="1"/>
    <col min="2051" max="2052" width="7.109375" customWidth="1"/>
    <col min="2053" max="2054" width="10.21875" bestFit="1" customWidth="1"/>
    <col min="2055" max="2055" width="1.33203125" customWidth="1"/>
    <col min="2056" max="2056" width="5.21875" bestFit="1" customWidth="1"/>
    <col min="2057" max="2058" width="6.109375" customWidth="1"/>
    <col min="2059" max="2059" width="12.109375" bestFit="1" customWidth="1"/>
    <col min="2060" max="2060" width="10.21875" bestFit="1" customWidth="1"/>
    <col min="2061" max="2061" width="0.88671875" customWidth="1"/>
    <col min="2062" max="2062" width="2.77734375" customWidth="1"/>
    <col min="2305" max="2305" width="0.88671875" customWidth="1"/>
    <col min="2306" max="2306" width="5.21875" customWidth="1"/>
    <col min="2307" max="2308" width="7.109375" customWidth="1"/>
    <col min="2309" max="2310" width="10.21875" bestFit="1" customWidth="1"/>
    <col min="2311" max="2311" width="1.33203125" customWidth="1"/>
    <col min="2312" max="2312" width="5.21875" bestFit="1" customWidth="1"/>
    <col min="2313" max="2314" width="6.109375" customWidth="1"/>
    <col min="2315" max="2315" width="12.109375" bestFit="1" customWidth="1"/>
    <col min="2316" max="2316" width="10.21875" bestFit="1" customWidth="1"/>
    <col min="2317" max="2317" width="0.88671875" customWidth="1"/>
    <col min="2318" max="2318" width="2.77734375" customWidth="1"/>
    <col min="2561" max="2561" width="0.88671875" customWidth="1"/>
    <col min="2562" max="2562" width="5.21875" customWidth="1"/>
    <col min="2563" max="2564" width="7.109375" customWidth="1"/>
    <col min="2565" max="2566" width="10.21875" bestFit="1" customWidth="1"/>
    <col min="2567" max="2567" width="1.33203125" customWidth="1"/>
    <col min="2568" max="2568" width="5.21875" bestFit="1" customWidth="1"/>
    <col min="2569" max="2570" width="6.109375" customWidth="1"/>
    <col min="2571" max="2571" width="12.109375" bestFit="1" customWidth="1"/>
    <col min="2572" max="2572" width="10.21875" bestFit="1" customWidth="1"/>
    <col min="2573" max="2573" width="0.88671875" customWidth="1"/>
    <col min="2574" max="2574" width="2.77734375" customWidth="1"/>
    <col min="2817" max="2817" width="0.88671875" customWidth="1"/>
    <col min="2818" max="2818" width="5.21875" customWidth="1"/>
    <col min="2819" max="2820" width="7.109375" customWidth="1"/>
    <col min="2821" max="2822" width="10.21875" bestFit="1" customWidth="1"/>
    <col min="2823" max="2823" width="1.33203125" customWidth="1"/>
    <col min="2824" max="2824" width="5.21875" bestFit="1" customWidth="1"/>
    <col min="2825" max="2826" width="6.109375" customWidth="1"/>
    <col min="2827" max="2827" width="12.109375" bestFit="1" customWidth="1"/>
    <col min="2828" max="2828" width="10.21875" bestFit="1" customWidth="1"/>
    <col min="2829" max="2829" width="0.88671875" customWidth="1"/>
    <col min="2830" max="2830" width="2.77734375" customWidth="1"/>
    <col min="3073" max="3073" width="0.88671875" customWidth="1"/>
    <col min="3074" max="3074" width="5.21875" customWidth="1"/>
    <col min="3075" max="3076" width="7.109375" customWidth="1"/>
    <col min="3077" max="3078" width="10.21875" bestFit="1" customWidth="1"/>
    <col min="3079" max="3079" width="1.33203125" customWidth="1"/>
    <col min="3080" max="3080" width="5.21875" bestFit="1" customWidth="1"/>
    <col min="3081" max="3082" width="6.109375" customWidth="1"/>
    <col min="3083" max="3083" width="12.109375" bestFit="1" customWidth="1"/>
    <col min="3084" max="3084" width="10.21875" bestFit="1" customWidth="1"/>
    <col min="3085" max="3085" width="0.88671875" customWidth="1"/>
    <col min="3086" max="3086" width="2.77734375" customWidth="1"/>
    <col min="3329" max="3329" width="0.88671875" customWidth="1"/>
    <col min="3330" max="3330" width="5.21875" customWidth="1"/>
    <col min="3331" max="3332" width="7.109375" customWidth="1"/>
    <col min="3333" max="3334" width="10.21875" bestFit="1" customWidth="1"/>
    <col min="3335" max="3335" width="1.33203125" customWidth="1"/>
    <col min="3336" max="3336" width="5.21875" bestFit="1" customWidth="1"/>
    <col min="3337" max="3338" width="6.109375" customWidth="1"/>
    <col min="3339" max="3339" width="12.109375" bestFit="1" customWidth="1"/>
    <col min="3340" max="3340" width="10.21875" bestFit="1" customWidth="1"/>
    <col min="3341" max="3341" width="0.88671875" customWidth="1"/>
    <col min="3342" max="3342" width="2.77734375" customWidth="1"/>
    <col min="3585" max="3585" width="0.88671875" customWidth="1"/>
    <col min="3586" max="3586" width="5.21875" customWidth="1"/>
    <col min="3587" max="3588" width="7.109375" customWidth="1"/>
    <col min="3589" max="3590" width="10.21875" bestFit="1" customWidth="1"/>
    <col min="3591" max="3591" width="1.33203125" customWidth="1"/>
    <col min="3592" max="3592" width="5.21875" bestFit="1" customWidth="1"/>
    <col min="3593" max="3594" width="6.109375" customWidth="1"/>
    <col min="3595" max="3595" width="12.109375" bestFit="1" customWidth="1"/>
    <col min="3596" max="3596" width="10.21875" bestFit="1" customWidth="1"/>
    <col min="3597" max="3597" width="0.88671875" customWidth="1"/>
    <col min="3598" max="3598" width="2.77734375" customWidth="1"/>
    <col min="3841" max="3841" width="0.88671875" customWidth="1"/>
    <col min="3842" max="3842" width="5.21875" customWidth="1"/>
    <col min="3843" max="3844" width="7.109375" customWidth="1"/>
    <col min="3845" max="3846" width="10.21875" bestFit="1" customWidth="1"/>
    <col min="3847" max="3847" width="1.33203125" customWidth="1"/>
    <col min="3848" max="3848" width="5.21875" bestFit="1" customWidth="1"/>
    <col min="3849" max="3850" width="6.109375" customWidth="1"/>
    <col min="3851" max="3851" width="12.109375" bestFit="1" customWidth="1"/>
    <col min="3852" max="3852" width="10.21875" bestFit="1" customWidth="1"/>
    <col min="3853" max="3853" width="0.88671875" customWidth="1"/>
    <col min="3854" max="3854" width="2.77734375" customWidth="1"/>
    <col min="4097" max="4097" width="0.88671875" customWidth="1"/>
    <col min="4098" max="4098" width="5.21875" customWidth="1"/>
    <col min="4099" max="4100" width="7.109375" customWidth="1"/>
    <col min="4101" max="4102" width="10.21875" bestFit="1" customWidth="1"/>
    <col min="4103" max="4103" width="1.33203125" customWidth="1"/>
    <col min="4104" max="4104" width="5.21875" bestFit="1" customWidth="1"/>
    <col min="4105" max="4106" width="6.109375" customWidth="1"/>
    <col min="4107" max="4107" width="12.109375" bestFit="1" customWidth="1"/>
    <col min="4108" max="4108" width="10.21875" bestFit="1" customWidth="1"/>
    <col min="4109" max="4109" width="0.88671875" customWidth="1"/>
    <col min="4110" max="4110" width="2.77734375" customWidth="1"/>
    <col min="4353" max="4353" width="0.88671875" customWidth="1"/>
    <col min="4354" max="4354" width="5.21875" customWidth="1"/>
    <col min="4355" max="4356" width="7.109375" customWidth="1"/>
    <col min="4357" max="4358" width="10.21875" bestFit="1" customWidth="1"/>
    <col min="4359" max="4359" width="1.33203125" customWidth="1"/>
    <col min="4360" max="4360" width="5.21875" bestFit="1" customWidth="1"/>
    <col min="4361" max="4362" width="6.109375" customWidth="1"/>
    <col min="4363" max="4363" width="12.109375" bestFit="1" customWidth="1"/>
    <col min="4364" max="4364" width="10.21875" bestFit="1" customWidth="1"/>
    <col min="4365" max="4365" width="0.88671875" customWidth="1"/>
    <col min="4366" max="4366" width="2.77734375" customWidth="1"/>
    <col min="4609" max="4609" width="0.88671875" customWidth="1"/>
    <col min="4610" max="4610" width="5.21875" customWidth="1"/>
    <col min="4611" max="4612" width="7.109375" customWidth="1"/>
    <col min="4613" max="4614" width="10.21875" bestFit="1" customWidth="1"/>
    <col min="4615" max="4615" width="1.33203125" customWidth="1"/>
    <col min="4616" max="4616" width="5.21875" bestFit="1" customWidth="1"/>
    <col min="4617" max="4618" width="6.109375" customWidth="1"/>
    <col min="4619" max="4619" width="12.109375" bestFit="1" customWidth="1"/>
    <col min="4620" max="4620" width="10.21875" bestFit="1" customWidth="1"/>
    <col min="4621" max="4621" width="0.88671875" customWidth="1"/>
    <col min="4622" max="4622" width="2.77734375" customWidth="1"/>
    <col min="4865" max="4865" width="0.88671875" customWidth="1"/>
    <col min="4866" max="4866" width="5.21875" customWidth="1"/>
    <col min="4867" max="4868" width="7.109375" customWidth="1"/>
    <col min="4869" max="4870" width="10.21875" bestFit="1" customWidth="1"/>
    <col min="4871" max="4871" width="1.33203125" customWidth="1"/>
    <col min="4872" max="4872" width="5.21875" bestFit="1" customWidth="1"/>
    <col min="4873" max="4874" width="6.109375" customWidth="1"/>
    <col min="4875" max="4875" width="12.109375" bestFit="1" customWidth="1"/>
    <col min="4876" max="4876" width="10.21875" bestFit="1" customWidth="1"/>
    <col min="4877" max="4877" width="0.88671875" customWidth="1"/>
    <col min="4878" max="4878" width="2.77734375" customWidth="1"/>
    <col min="5121" max="5121" width="0.88671875" customWidth="1"/>
    <col min="5122" max="5122" width="5.21875" customWidth="1"/>
    <col min="5123" max="5124" width="7.109375" customWidth="1"/>
    <col min="5125" max="5126" width="10.21875" bestFit="1" customWidth="1"/>
    <col min="5127" max="5127" width="1.33203125" customWidth="1"/>
    <col min="5128" max="5128" width="5.21875" bestFit="1" customWidth="1"/>
    <col min="5129" max="5130" width="6.109375" customWidth="1"/>
    <col min="5131" max="5131" width="12.109375" bestFit="1" customWidth="1"/>
    <col min="5132" max="5132" width="10.21875" bestFit="1" customWidth="1"/>
    <col min="5133" max="5133" width="0.88671875" customWidth="1"/>
    <col min="5134" max="5134" width="2.77734375" customWidth="1"/>
    <col min="5377" max="5377" width="0.88671875" customWidth="1"/>
    <col min="5378" max="5378" width="5.21875" customWidth="1"/>
    <col min="5379" max="5380" width="7.109375" customWidth="1"/>
    <col min="5381" max="5382" width="10.21875" bestFit="1" customWidth="1"/>
    <col min="5383" max="5383" width="1.33203125" customWidth="1"/>
    <col min="5384" max="5384" width="5.21875" bestFit="1" customWidth="1"/>
    <col min="5385" max="5386" width="6.109375" customWidth="1"/>
    <col min="5387" max="5387" width="12.109375" bestFit="1" customWidth="1"/>
    <col min="5388" max="5388" width="10.21875" bestFit="1" customWidth="1"/>
    <col min="5389" max="5389" width="0.88671875" customWidth="1"/>
    <col min="5390" max="5390" width="2.77734375" customWidth="1"/>
    <col min="5633" max="5633" width="0.88671875" customWidth="1"/>
    <col min="5634" max="5634" width="5.21875" customWidth="1"/>
    <col min="5635" max="5636" width="7.109375" customWidth="1"/>
    <col min="5637" max="5638" width="10.21875" bestFit="1" customWidth="1"/>
    <col min="5639" max="5639" width="1.33203125" customWidth="1"/>
    <col min="5640" max="5640" width="5.21875" bestFit="1" customWidth="1"/>
    <col min="5641" max="5642" width="6.109375" customWidth="1"/>
    <col min="5643" max="5643" width="12.109375" bestFit="1" customWidth="1"/>
    <col min="5644" max="5644" width="10.21875" bestFit="1" customWidth="1"/>
    <col min="5645" max="5645" width="0.88671875" customWidth="1"/>
    <col min="5646" max="5646" width="2.77734375" customWidth="1"/>
    <col min="5889" max="5889" width="0.88671875" customWidth="1"/>
    <col min="5890" max="5890" width="5.21875" customWidth="1"/>
    <col min="5891" max="5892" width="7.109375" customWidth="1"/>
    <col min="5893" max="5894" width="10.21875" bestFit="1" customWidth="1"/>
    <col min="5895" max="5895" width="1.33203125" customWidth="1"/>
    <col min="5896" max="5896" width="5.21875" bestFit="1" customWidth="1"/>
    <col min="5897" max="5898" width="6.109375" customWidth="1"/>
    <col min="5899" max="5899" width="12.109375" bestFit="1" customWidth="1"/>
    <col min="5900" max="5900" width="10.21875" bestFit="1" customWidth="1"/>
    <col min="5901" max="5901" width="0.88671875" customWidth="1"/>
    <col min="5902" max="5902" width="2.77734375" customWidth="1"/>
    <col min="6145" max="6145" width="0.88671875" customWidth="1"/>
    <col min="6146" max="6146" width="5.21875" customWidth="1"/>
    <col min="6147" max="6148" width="7.109375" customWidth="1"/>
    <col min="6149" max="6150" width="10.21875" bestFit="1" customWidth="1"/>
    <col min="6151" max="6151" width="1.33203125" customWidth="1"/>
    <col min="6152" max="6152" width="5.21875" bestFit="1" customWidth="1"/>
    <col min="6153" max="6154" width="6.109375" customWidth="1"/>
    <col min="6155" max="6155" width="12.109375" bestFit="1" customWidth="1"/>
    <col min="6156" max="6156" width="10.21875" bestFit="1" customWidth="1"/>
    <col min="6157" max="6157" width="0.88671875" customWidth="1"/>
    <col min="6158" max="6158" width="2.77734375" customWidth="1"/>
    <col min="6401" max="6401" width="0.88671875" customWidth="1"/>
    <col min="6402" max="6402" width="5.21875" customWidth="1"/>
    <col min="6403" max="6404" width="7.109375" customWidth="1"/>
    <col min="6405" max="6406" width="10.21875" bestFit="1" customWidth="1"/>
    <col min="6407" max="6407" width="1.33203125" customWidth="1"/>
    <col min="6408" max="6408" width="5.21875" bestFit="1" customWidth="1"/>
    <col min="6409" max="6410" width="6.109375" customWidth="1"/>
    <col min="6411" max="6411" width="12.109375" bestFit="1" customWidth="1"/>
    <col min="6412" max="6412" width="10.21875" bestFit="1" customWidth="1"/>
    <col min="6413" max="6413" width="0.88671875" customWidth="1"/>
    <col min="6414" max="6414" width="2.77734375" customWidth="1"/>
    <col min="6657" max="6657" width="0.88671875" customWidth="1"/>
    <col min="6658" max="6658" width="5.21875" customWidth="1"/>
    <col min="6659" max="6660" width="7.109375" customWidth="1"/>
    <col min="6661" max="6662" width="10.21875" bestFit="1" customWidth="1"/>
    <col min="6663" max="6663" width="1.33203125" customWidth="1"/>
    <col min="6664" max="6664" width="5.21875" bestFit="1" customWidth="1"/>
    <col min="6665" max="6666" width="6.109375" customWidth="1"/>
    <col min="6667" max="6667" width="12.109375" bestFit="1" customWidth="1"/>
    <col min="6668" max="6668" width="10.21875" bestFit="1" customWidth="1"/>
    <col min="6669" max="6669" width="0.88671875" customWidth="1"/>
    <col min="6670" max="6670" width="2.77734375" customWidth="1"/>
    <col min="6913" max="6913" width="0.88671875" customWidth="1"/>
    <col min="6914" max="6914" width="5.21875" customWidth="1"/>
    <col min="6915" max="6916" width="7.109375" customWidth="1"/>
    <col min="6917" max="6918" width="10.21875" bestFit="1" customWidth="1"/>
    <col min="6919" max="6919" width="1.33203125" customWidth="1"/>
    <col min="6920" max="6920" width="5.21875" bestFit="1" customWidth="1"/>
    <col min="6921" max="6922" width="6.109375" customWidth="1"/>
    <col min="6923" max="6923" width="12.109375" bestFit="1" customWidth="1"/>
    <col min="6924" max="6924" width="10.21875" bestFit="1" customWidth="1"/>
    <col min="6925" max="6925" width="0.88671875" customWidth="1"/>
    <col min="6926" max="6926" width="2.77734375" customWidth="1"/>
    <col min="7169" max="7169" width="0.88671875" customWidth="1"/>
    <col min="7170" max="7170" width="5.21875" customWidth="1"/>
    <col min="7171" max="7172" width="7.109375" customWidth="1"/>
    <col min="7173" max="7174" width="10.21875" bestFit="1" customWidth="1"/>
    <col min="7175" max="7175" width="1.33203125" customWidth="1"/>
    <col min="7176" max="7176" width="5.21875" bestFit="1" customWidth="1"/>
    <col min="7177" max="7178" width="6.109375" customWidth="1"/>
    <col min="7179" max="7179" width="12.109375" bestFit="1" customWidth="1"/>
    <col min="7180" max="7180" width="10.21875" bestFit="1" customWidth="1"/>
    <col min="7181" max="7181" width="0.88671875" customWidth="1"/>
    <col min="7182" max="7182" width="2.77734375" customWidth="1"/>
    <col min="7425" max="7425" width="0.88671875" customWidth="1"/>
    <col min="7426" max="7426" width="5.21875" customWidth="1"/>
    <col min="7427" max="7428" width="7.109375" customWidth="1"/>
    <col min="7429" max="7430" width="10.21875" bestFit="1" customWidth="1"/>
    <col min="7431" max="7431" width="1.33203125" customWidth="1"/>
    <col min="7432" max="7432" width="5.21875" bestFit="1" customWidth="1"/>
    <col min="7433" max="7434" width="6.109375" customWidth="1"/>
    <col min="7435" max="7435" width="12.109375" bestFit="1" customWidth="1"/>
    <col min="7436" max="7436" width="10.21875" bestFit="1" customWidth="1"/>
    <col min="7437" max="7437" width="0.88671875" customWidth="1"/>
    <col min="7438" max="7438" width="2.77734375" customWidth="1"/>
    <col min="7681" max="7681" width="0.88671875" customWidth="1"/>
    <col min="7682" max="7682" width="5.21875" customWidth="1"/>
    <col min="7683" max="7684" width="7.109375" customWidth="1"/>
    <col min="7685" max="7686" width="10.21875" bestFit="1" customWidth="1"/>
    <col min="7687" max="7687" width="1.33203125" customWidth="1"/>
    <col min="7688" max="7688" width="5.21875" bestFit="1" customWidth="1"/>
    <col min="7689" max="7690" width="6.109375" customWidth="1"/>
    <col min="7691" max="7691" width="12.109375" bestFit="1" customWidth="1"/>
    <col min="7692" max="7692" width="10.21875" bestFit="1" customWidth="1"/>
    <col min="7693" max="7693" width="0.88671875" customWidth="1"/>
    <col min="7694" max="7694" width="2.77734375" customWidth="1"/>
    <col min="7937" max="7937" width="0.88671875" customWidth="1"/>
    <col min="7938" max="7938" width="5.21875" customWidth="1"/>
    <col min="7939" max="7940" width="7.109375" customWidth="1"/>
    <col min="7941" max="7942" width="10.21875" bestFit="1" customWidth="1"/>
    <col min="7943" max="7943" width="1.33203125" customWidth="1"/>
    <col min="7944" max="7944" width="5.21875" bestFit="1" customWidth="1"/>
    <col min="7945" max="7946" width="6.109375" customWidth="1"/>
    <col min="7947" max="7947" width="12.109375" bestFit="1" customWidth="1"/>
    <col min="7948" max="7948" width="10.21875" bestFit="1" customWidth="1"/>
    <col min="7949" max="7949" width="0.88671875" customWidth="1"/>
    <col min="7950" max="7950" width="2.77734375" customWidth="1"/>
    <col min="8193" max="8193" width="0.88671875" customWidth="1"/>
    <col min="8194" max="8194" width="5.21875" customWidth="1"/>
    <col min="8195" max="8196" width="7.109375" customWidth="1"/>
    <col min="8197" max="8198" width="10.21875" bestFit="1" customWidth="1"/>
    <col min="8199" max="8199" width="1.33203125" customWidth="1"/>
    <col min="8200" max="8200" width="5.21875" bestFit="1" customWidth="1"/>
    <col min="8201" max="8202" width="6.109375" customWidth="1"/>
    <col min="8203" max="8203" width="12.109375" bestFit="1" customWidth="1"/>
    <col min="8204" max="8204" width="10.21875" bestFit="1" customWidth="1"/>
    <col min="8205" max="8205" width="0.88671875" customWidth="1"/>
    <col min="8206" max="8206" width="2.77734375" customWidth="1"/>
    <col min="8449" max="8449" width="0.88671875" customWidth="1"/>
    <col min="8450" max="8450" width="5.21875" customWidth="1"/>
    <col min="8451" max="8452" width="7.109375" customWidth="1"/>
    <col min="8453" max="8454" width="10.21875" bestFit="1" customWidth="1"/>
    <col min="8455" max="8455" width="1.33203125" customWidth="1"/>
    <col min="8456" max="8456" width="5.21875" bestFit="1" customWidth="1"/>
    <col min="8457" max="8458" width="6.109375" customWidth="1"/>
    <col min="8459" max="8459" width="12.109375" bestFit="1" customWidth="1"/>
    <col min="8460" max="8460" width="10.21875" bestFit="1" customWidth="1"/>
    <col min="8461" max="8461" width="0.88671875" customWidth="1"/>
    <col min="8462" max="8462" width="2.77734375" customWidth="1"/>
    <col min="8705" max="8705" width="0.88671875" customWidth="1"/>
    <col min="8706" max="8706" width="5.21875" customWidth="1"/>
    <col min="8707" max="8708" width="7.109375" customWidth="1"/>
    <col min="8709" max="8710" width="10.21875" bestFit="1" customWidth="1"/>
    <col min="8711" max="8711" width="1.33203125" customWidth="1"/>
    <col min="8712" max="8712" width="5.21875" bestFit="1" customWidth="1"/>
    <col min="8713" max="8714" width="6.109375" customWidth="1"/>
    <col min="8715" max="8715" width="12.109375" bestFit="1" customWidth="1"/>
    <col min="8716" max="8716" width="10.21875" bestFit="1" customWidth="1"/>
    <col min="8717" max="8717" width="0.88671875" customWidth="1"/>
    <col min="8718" max="8718" width="2.77734375" customWidth="1"/>
    <col min="8961" max="8961" width="0.88671875" customWidth="1"/>
    <col min="8962" max="8962" width="5.21875" customWidth="1"/>
    <col min="8963" max="8964" width="7.109375" customWidth="1"/>
    <col min="8965" max="8966" width="10.21875" bestFit="1" customWidth="1"/>
    <col min="8967" max="8967" width="1.33203125" customWidth="1"/>
    <col min="8968" max="8968" width="5.21875" bestFit="1" customWidth="1"/>
    <col min="8969" max="8970" width="6.109375" customWidth="1"/>
    <col min="8971" max="8971" width="12.109375" bestFit="1" customWidth="1"/>
    <col min="8972" max="8972" width="10.21875" bestFit="1" customWidth="1"/>
    <col min="8973" max="8973" width="0.88671875" customWidth="1"/>
    <col min="8974" max="8974" width="2.77734375" customWidth="1"/>
    <col min="9217" max="9217" width="0.88671875" customWidth="1"/>
    <col min="9218" max="9218" width="5.21875" customWidth="1"/>
    <col min="9219" max="9220" width="7.109375" customWidth="1"/>
    <col min="9221" max="9222" width="10.21875" bestFit="1" customWidth="1"/>
    <col min="9223" max="9223" width="1.33203125" customWidth="1"/>
    <col min="9224" max="9224" width="5.21875" bestFit="1" customWidth="1"/>
    <col min="9225" max="9226" width="6.109375" customWidth="1"/>
    <col min="9227" max="9227" width="12.109375" bestFit="1" customWidth="1"/>
    <col min="9228" max="9228" width="10.21875" bestFit="1" customWidth="1"/>
    <col min="9229" max="9229" width="0.88671875" customWidth="1"/>
    <col min="9230" max="9230" width="2.77734375" customWidth="1"/>
    <col min="9473" max="9473" width="0.88671875" customWidth="1"/>
    <col min="9474" max="9474" width="5.21875" customWidth="1"/>
    <col min="9475" max="9476" width="7.109375" customWidth="1"/>
    <col min="9477" max="9478" width="10.21875" bestFit="1" customWidth="1"/>
    <col min="9479" max="9479" width="1.33203125" customWidth="1"/>
    <col min="9480" max="9480" width="5.21875" bestFit="1" customWidth="1"/>
    <col min="9481" max="9482" width="6.109375" customWidth="1"/>
    <col min="9483" max="9483" width="12.109375" bestFit="1" customWidth="1"/>
    <col min="9484" max="9484" width="10.21875" bestFit="1" customWidth="1"/>
    <col min="9485" max="9485" width="0.88671875" customWidth="1"/>
    <col min="9486" max="9486" width="2.77734375" customWidth="1"/>
    <col min="9729" max="9729" width="0.88671875" customWidth="1"/>
    <col min="9730" max="9730" width="5.21875" customWidth="1"/>
    <col min="9731" max="9732" width="7.109375" customWidth="1"/>
    <col min="9733" max="9734" width="10.21875" bestFit="1" customWidth="1"/>
    <col min="9735" max="9735" width="1.33203125" customWidth="1"/>
    <col min="9736" max="9736" width="5.21875" bestFit="1" customWidth="1"/>
    <col min="9737" max="9738" width="6.109375" customWidth="1"/>
    <col min="9739" max="9739" width="12.109375" bestFit="1" customWidth="1"/>
    <col min="9740" max="9740" width="10.21875" bestFit="1" customWidth="1"/>
    <col min="9741" max="9741" width="0.88671875" customWidth="1"/>
    <col min="9742" max="9742" width="2.77734375" customWidth="1"/>
    <col min="9985" max="9985" width="0.88671875" customWidth="1"/>
    <col min="9986" max="9986" width="5.21875" customWidth="1"/>
    <col min="9987" max="9988" width="7.109375" customWidth="1"/>
    <col min="9989" max="9990" width="10.21875" bestFit="1" customWidth="1"/>
    <col min="9991" max="9991" width="1.33203125" customWidth="1"/>
    <col min="9992" max="9992" width="5.21875" bestFit="1" customWidth="1"/>
    <col min="9993" max="9994" width="6.109375" customWidth="1"/>
    <col min="9995" max="9995" width="12.109375" bestFit="1" customWidth="1"/>
    <col min="9996" max="9996" width="10.21875" bestFit="1" customWidth="1"/>
    <col min="9997" max="9997" width="0.88671875" customWidth="1"/>
    <col min="9998" max="9998" width="2.77734375" customWidth="1"/>
    <col min="10241" max="10241" width="0.88671875" customWidth="1"/>
    <col min="10242" max="10242" width="5.21875" customWidth="1"/>
    <col min="10243" max="10244" width="7.109375" customWidth="1"/>
    <col min="10245" max="10246" width="10.21875" bestFit="1" customWidth="1"/>
    <col min="10247" max="10247" width="1.33203125" customWidth="1"/>
    <col min="10248" max="10248" width="5.21875" bestFit="1" customWidth="1"/>
    <col min="10249" max="10250" width="6.109375" customWidth="1"/>
    <col min="10251" max="10251" width="12.109375" bestFit="1" customWidth="1"/>
    <col min="10252" max="10252" width="10.21875" bestFit="1" customWidth="1"/>
    <col min="10253" max="10253" width="0.88671875" customWidth="1"/>
    <col min="10254" max="10254" width="2.77734375" customWidth="1"/>
    <col min="10497" max="10497" width="0.88671875" customWidth="1"/>
    <col min="10498" max="10498" width="5.21875" customWidth="1"/>
    <col min="10499" max="10500" width="7.109375" customWidth="1"/>
    <col min="10501" max="10502" width="10.21875" bestFit="1" customWidth="1"/>
    <col min="10503" max="10503" width="1.33203125" customWidth="1"/>
    <col min="10504" max="10504" width="5.21875" bestFit="1" customWidth="1"/>
    <col min="10505" max="10506" width="6.109375" customWidth="1"/>
    <col min="10507" max="10507" width="12.109375" bestFit="1" customWidth="1"/>
    <col min="10508" max="10508" width="10.21875" bestFit="1" customWidth="1"/>
    <col min="10509" max="10509" width="0.88671875" customWidth="1"/>
    <col min="10510" max="10510" width="2.77734375" customWidth="1"/>
    <col min="10753" max="10753" width="0.88671875" customWidth="1"/>
    <col min="10754" max="10754" width="5.21875" customWidth="1"/>
    <col min="10755" max="10756" width="7.109375" customWidth="1"/>
    <col min="10757" max="10758" width="10.21875" bestFit="1" customWidth="1"/>
    <col min="10759" max="10759" width="1.33203125" customWidth="1"/>
    <col min="10760" max="10760" width="5.21875" bestFit="1" customWidth="1"/>
    <col min="10761" max="10762" width="6.109375" customWidth="1"/>
    <col min="10763" max="10763" width="12.109375" bestFit="1" customWidth="1"/>
    <col min="10764" max="10764" width="10.21875" bestFit="1" customWidth="1"/>
    <col min="10765" max="10765" width="0.88671875" customWidth="1"/>
    <col min="10766" max="10766" width="2.77734375" customWidth="1"/>
    <col min="11009" max="11009" width="0.88671875" customWidth="1"/>
    <col min="11010" max="11010" width="5.21875" customWidth="1"/>
    <col min="11011" max="11012" width="7.109375" customWidth="1"/>
    <col min="11013" max="11014" width="10.21875" bestFit="1" customWidth="1"/>
    <col min="11015" max="11015" width="1.33203125" customWidth="1"/>
    <col min="11016" max="11016" width="5.21875" bestFit="1" customWidth="1"/>
    <col min="11017" max="11018" width="6.109375" customWidth="1"/>
    <col min="11019" max="11019" width="12.109375" bestFit="1" customWidth="1"/>
    <col min="11020" max="11020" width="10.21875" bestFit="1" customWidth="1"/>
    <col min="11021" max="11021" width="0.88671875" customWidth="1"/>
    <col min="11022" max="11022" width="2.77734375" customWidth="1"/>
    <col min="11265" max="11265" width="0.88671875" customWidth="1"/>
    <col min="11266" max="11266" width="5.21875" customWidth="1"/>
    <col min="11267" max="11268" width="7.109375" customWidth="1"/>
    <col min="11269" max="11270" width="10.21875" bestFit="1" customWidth="1"/>
    <col min="11271" max="11271" width="1.33203125" customWidth="1"/>
    <col min="11272" max="11272" width="5.21875" bestFit="1" customWidth="1"/>
    <col min="11273" max="11274" width="6.109375" customWidth="1"/>
    <col min="11275" max="11275" width="12.109375" bestFit="1" customWidth="1"/>
    <col min="11276" max="11276" width="10.21875" bestFit="1" customWidth="1"/>
    <col min="11277" max="11277" width="0.88671875" customWidth="1"/>
    <col min="11278" max="11278" width="2.77734375" customWidth="1"/>
    <col min="11521" max="11521" width="0.88671875" customWidth="1"/>
    <col min="11522" max="11522" width="5.21875" customWidth="1"/>
    <col min="11523" max="11524" width="7.109375" customWidth="1"/>
    <col min="11525" max="11526" width="10.21875" bestFit="1" customWidth="1"/>
    <col min="11527" max="11527" width="1.33203125" customWidth="1"/>
    <col min="11528" max="11528" width="5.21875" bestFit="1" customWidth="1"/>
    <col min="11529" max="11530" width="6.109375" customWidth="1"/>
    <col min="11531" max="11531" width="12.109375" bestFit="1" customWidth="1"/>
    <col min="11532" max="11532" width="10.21875" bestFit="1" customWidth="1"/>
    <col min="11533" max="11533" width="0.88671875" customWidth="1"/>
    <col min="11534" max="11534" width="2.77734375" customWidth="1"/>
    <col min="11777" max="11777" width="0.88671875" customWidth="1"/>
    <col min="11778" max="11778" width="5.21875" customWidth="1"/>
    <col min="11779" max="11780" width="7.109375" customWidth="1"/>
    <col min="11781" max="11782" width="10.21875" bestFit="1" customWidth="1"/>
    <col min="11783" max="11783" width="1.33203125" customWidth="1"/>
    <col min="11784" max="11784" width="5.21875" bestFit="1" customWidth="1"/>
    <col min="11785" max="11786" width="6.109375" customWidth="1"/>
    <col min="11787" max="11787" width="12.109375" bestFit="1" customWidth="1"/>
    <col min="11788" max="11788" width="10.21875" bestFit="1" customWidth="1"/>
    <col min="11789" max="11789" width="0.88671875" customWidth="1"/>
    <col min="11790" max="11790" width="2.77734375" customWidth="1"/>
    <col min="12033" max="12033" width="0.88671875" customWidth="1"/>
    <col min="12034" max="12034" width="5.21875" customWidth="1"/>
    <col min="12035" max="12036" width="7.109375" customWidth="1"/>
    <col min="12037" max="12038" width="10.21875" bestFit="1" customWidth="1"/>
    <col min="12039" max="12039" width="1.33203125" customWidth="1"/>
    <col min="12040" max="12040" width="5.21875" bestFit="1" customWidth="1"/>
    <col min="12041" max="12042" width="6.109375" customWidth="1"/>
    <col min="12043" max="12043" width="12.109375" bestFit="1" customWidth="1"/>
    <col min="12044" max="12044" width="10.21875" bestFit="1" customWidth="1"/>
    <col min="12045" max="12045" width="0.88671875" customWidth="1"/>
    <col min="12046" max="12046" width="2.77734375" customWidth="1"/>
    <col min="12289" max="12289" width="0.88671875" customWidth="1"/>
    <col min="12290" max="12290" width="5.21875" customWidth="1"/>
    <col min="12291" max="12292" width="7.109375" customWidth="1"/>
    <col min="12293" max="12294" width="10.21875" bestFit="1" customWidth="1"/>
    <col min="12295" max="12295" width="1.33203125" customWidth="1"/>
    <col min="12296" max="12296" width="5.21875" bestFit="1" customWidth="1"/>
    <col min="12297" max="12298" width="6.109375" customWidth="1"/>
    <col min="12299" max="12299" width="12.109375" bestFit="1" customWidth="1"/>
    <col min="12300" max="12300" width="10.21875" bestFit="1" customWidth="1"/>
    <col min="12301" max="12301" width="0.88671875" customWidth="1"/>
    <col min="12302" max="12302" width="2.77734375" customWidth="1"/>
    <col min="12545" max="12545" width="0.88671875" customWidth="1"/>
    <col min="12546" max="12546" width="5.21875" customWidth="1"/>
    <col min="12547" max="12548" width="7.109375" customWidth="1"/>
    <col min="12549" max="12550" width="10.21875" bestFit="1" customWidth="1"/>
    <col min="12551" max="12551" width="1.33203125" customWidth="1"/>
    <col min="12552" max="12552" width="5.21875" bestFit="1" customWidth="1"/>
    <col min="12553" max="12554" width="6.109375" customWidth="1"/>
    <col min="12555" max="12555" width="12.109375" bestFit="1" customWidth="1"/>
    <col min="12556" max="12556" width="10.21875" bestFit="1" customWidth="1"/>
    <col min="12557" max="12557" width="0.88671875" customWidth="1"/>
    <col min="12558" max="12558" width="2.77734375" customWidth="1"/>
    <col min="12801" max="12801" width="0.88671875" customWidth="1"/>
    <col min="12802" max="12802" width="5.21875" customWidth="1"/>
    <col min="12803" max="12804" width="7.109375" customWidth="1"/>
    <col min="12805" max="12806" width="10.21875" bestFit="1" customWidth="1"/>
    <col min="12807" max="12807" width="1.33203125" customWidth="1"/>
    <col min="12808" max="12808" width="5.21875" bestFit="1" customWidth="1"/>
    <col min="12809" max="12810" width="6.109375" customWidth="1"/>
    <col min="12811" max="12811" width="12.109375" bestFit="1" customWidth="1"/>
    <col min="12812" max="12812" width="10.21875" bestFit="1" customWidth="1"/>
    <col min="12813" max="12813" width="0.88671875" customWidth="1"/>
    <col min="12814" max="12814" width="2.77734375" customWidth="1"/>
    <col min="13057" max="13057" width="0.88671875" customWidth="1"/>
    <col min="13058" max="13058" width="5.21875" customWidth="1"/>
    <col min="13059" max="13060" width="7.109375" customWidth="1"/>
    <col min="13061" max="13062" width="10.21875" bestFit="1" customWidth="1"/>
    <col min="13063" max="13063" width="1.33203125" customWidth="1"/>
    <col min="13064" max="13064" width="5.21875" bestFit="1" customWidth="1"/>
    <col min="13065" max="13066" width="6.109375" customWidth="1"/>
    <col min="13067" max="13067" width="12.109375" bestFit="1" customWidth="1"/>
    <col min="13068" max="13068" width="10.21875" bestFit="1" customWidth="1"/>
    <col min="13069" max="13069" width="0.88671875" customWidth="1"/>
    <col min="13070" max="13070" width="2.77734375" customWidth="1"/>
    <col min="13313" max="13313" width="0.88671875" customWidth="1"/>
    <col min="13314" max="13314" width="5.21875" customWidth="1"/>
    <col min="13315" max="13316" width="7.109375" customWidth="1"/>
    <col min="13317" max="13318" width="10.21875" bestFit="1" customWidth="1"/>
    <col min="13319" max="13319" width="1.33203125" customWidth="1"/>
    <col min="13320" max="13320" width="5.21875" bestFit="1" customWidth="1"/>
    <col min="13321" max="13322" width="6.109375" customWidth="1"/>
    <col min="13323" max="13323" width="12.109375" bestFit="1" customWidth="1"/>
    <col min="13324" max="13324" width="10.21875" bestFit="1" customWidth="1"/>
    <col min="13325" max="13325" width="0.88671875" customWidth="1"/>
    <col min="13326" max="13326" width="2.77734375" customWidth="1"/>
    <col min="13569" max="13569" width="0.88671875" customWidth="1"/>
    <col min="13570" max="13570" width="5.21875" customWidth="1"/>
    <col min="13571" max="13572" width="7.109375" customWidth="1"/>
    <col min="13573" max="13574" width="10.21875" bestFit="1" customWidth="1"/>
    <col min="13575" max="13575" width="1.33203125" customWidth="1"/>
    <col min="13576" max="13576" width="5.21875" bestFit="1" customWidth="1"/>
    <col min="13577" max="13578" width="6.109375" customWidth="1"/>
    <col min="13579" max="13579" width="12.109375" bestFit="1" customWidth="1"/>
    <col min="13580" max="13580" width="10.21875" bestFit="1" customWidth="1"/>
    <col min="13581" max="13581" width="0.88671875" customWidth="1"/>
    <col min="13582" max="13582" width="2.77734375" customWidth="1"/>
    <col min="13825" max="13825" width="0.88671875" customWidth="1"/>
    <col min="13826" max="13826" width="5.21875" customWidth="1"/>
    <col min="13827" max="13828" width="7.109375" customWidth="1"/>
    <col min="13829" max="13830" width="10.21875" bestFit="1" customWidth="1"/>
    <col min="13831" max="13831" width="1.33203125" customWidth="1"/>
    <col min="13832" max="13832" width="5.21875" bestFit="1" customWidth="1"/>
    <col min="13833" max="13834" width="6.109375" customWidth="1"/>
    <col min="13835" max="13835" width="12.109375" bestFit="1" customWidth="1"/>
    <col min="13836" max="13836" width="10.21875" bestFit="1" customWidth="1"/>
    <col min="13837" max="13837" width="0.88671875" customWidth="1"/>
    <col min="13838" max="13838" width="2.77734375" customWidth="1"/>
    <col min="14081" max="14081" width="0.88671875" customWidth="1"/>
    <col min="14082" max="14082" width="5.21875" customWidth="1"/>
    <col min="14083" max="14084" width="7.109375" customWidth="1"/>
    <col min="14085" max="14086" width="10.21875" bestFit="1" customWidth="1"/>
    <col min="14087" max="14087" width="1.33203125" customWidth="1"/>
    <col min="14088" max="14088" width="5.21875" bestFit="1" customWidth="1"/>
    <col min="14089" max="14090" width="6.109375" customWidth="1"/>
    <col min="14091" max="14091" width="12.109375" bestFit="1" customWidth="1"/>
    <col min="14092" max="14092" width="10.21875" bestFit="1" customWidth="1"/>
    <col min="14093" max="14093" width="0.88671875" customWidth="1"/>
    <col min="14094" max="14094" width="2.77734375" customWidth="1"/>
    <col min="14337" max="14337" width="0.88671875" customWidth="1"/>
    <col min="14338" max="14338" width="5.21875" customWidth="1"/>
    <col min="14339" max="14340" width="7.109375" customWidth="1"/>
    <col min="14341" max="14342" width="10.21875" bestFit="1" customWidth="1"/>
    <col min="14343" max="14343" width="1.33203125" customWidth="1"/>
    <col min="14344" max="14344" width="5.21875" bestFit="1" customWidth="1"/>
    <col min="14345" max="14346" width="6.109375" customWidth="1"/>
    <col min="14347" max="14347" width="12.109375" bestFit="1" customWidth="1"/>
    <col min="14348" max="14348" width="10.21875" bestFit="1" customWidth="1"/>
    <col min="14349" max="14349" width="0.88671875" customWidth="1"/>
    <col min="14350" max="14350" width="2.77734375" customWidth="1"/>
    <col min="14593" max="14593" width="0.88671875" customWidth="1"/>
    <col min="14594" max="14594" width="5.21875" customWidth="1"/>
    <col min="14595" max="14596" width="7.109375" customWidth="1"/>
    <col min="14597" max="14598" width="10.21875" bestFit="1" customWidth="1"/>
    <col min="14599" max="14599" width="1.33203125" customWidth="1"/>
    <col min="14600" max="14600" width="5.21875" bestFit="1" customWidth="1"/>
    <col min="14601" max="14602" width="6.109375" customWidth="1"/>
    <col min="14603" max="14603" width="12.109375" bestFit="1" customWidth="1"/>
    <col min="14604" max="14604" width="10.21875" bestFit="1" customWidth="1"/>
    <col min="14605" max="14605" width="0.88671875" customWidth="1"/>
    <col min="14606" max="14606" width="2.77734375" customWidth="1"/>
    <col min="14849" max="14849" width="0.88671875" customWidth="1"/>
    <col min="14850" max="14850" width="5.21875" customWidth="1"/>
    <col min="14851" max="14852" width="7.109375" customWidth="1"/>
    <col min="14853" max="14854" width="10.21875" bestFit="1" customWidth="1"/>
    <col min="14855" max="14855" width="1.33203125" customWidth="1"/>
    <col min="14856" max="14856" width="5.21875" bestFit="1" customWidth="1"/>
    <col min="14857" max="14858" width="6.109375" customWidth="1"/>
    <col min="14859" max="14859" width="12.109375" bestFit="1" customWidth="1"/>
    <col min="14860" max="14860" width="10.21875" bestFit="1" customWidth="1"/>
    <col min="14861" max="14861" width="0.88671875" customWidth="1"/>
    <col min="14862" max="14862" width="2.77734375" customWidth="1"/>
    <col min="15105" max="15105" width="0.88671875" customWidth="1"/>
    <col min="15106" max="15106" width="5.21875" customWidth="1"/>
    <col min="15107" max="15108" width="7.109375" customWidth="1"/>
    <col min="15109" max="15110" width="10.21875" bestFit="1" customWidth="1"/>
    <col min="15111" max="15111" width="1.33203125" customWidth="1"/>
    <col min="15112" max="15112" width="5.21875" bestFit="1" customWidth="1"/>
    <col min="15113" max="15114" width="6.109375" customWidth="1"/>
    <col min="15115" max="15115" width="12.109375" bestFit="1" customWidth="1"/>
    <col min="15116" max="15116" width="10.21875" bestFit="1" customWidth="1"/>
    <col min="15117" max="15117" width="0.88671875" customWidth="1"/>
    <col min="15118" max="15118" width="2.77734375" customWidth="1"/>
    <col min="15361" max="15361" width="0.88671875" customWidth="1"/>
    <col min="15362" max="15362" width="5.21875" customWidth="1"/>
    <col min="15363" max="15364" width="7.109375" customWidth="1"/>
    <col min="15365" max="15366" width="10.21875" bestFit="1" customWidth="1"/>
    <col min="15367" max="15367" width="1.33203125" customWidth="1"/>
    <col min="15368" max="15368" width="5.21875" bestFit="1" customWidth="1"/>
    <col min="15369" max="15370" width="6.109375" customWidth="1"/>
    <col min="15371" max="15371" width="12.109375" bestFit="1" customWidth="1"/>
    <col min="15372" max="15372" width="10.21875" bestFit="1" customWidth="1"/>
    <col min="15373" max="15373" width="0.88671875" customWidth="1"/>
    <col min="15374" max="15374" width="2.77734375" customWidth="1"/>
    <col min="15617" max="15617" width="0.88671875" customWidth="1"/>
    <col min="15618" max="15618" width="5.21875" customWidth="1"/>
    <col min="15619" max="15620" width="7.109375" customWidth="1"/>
    <col min="15621" max="15622" width="10.21875" bestFit="1" customWidth="1"/>
    <col min="15623" max="15623" width="1.33203125" customWidth="1"/>
    <col min="15624" max="15624" width="5.21875" bestFit="1" customWidth="1"/>
    <col min="15625" max="15626" width="6.109375" customWidth="1"/>
    <col min="15627" max="15627" width="12.109375" bestFit="1" customWidth="1"/>
    <col min="15628" max="15628" width="10.21875" bestFit="1" customWidth="1"/>
    <col min="15629" max="15629" width="0.88671875" customWidth="1"/>
    <col min="15630" max="15630" width="2.77734375" customWidth="1"/>
    <col min="15873" max="15873" width="0.88671875" customWidth="1"/>
    <col min="15874" max="15874" width="5.21875" customWidth="1"/>
    <col min="15875" max="15876" width="7.109375" customWidth="1"/>
    <col min="15877" max="15878" width="10.21875" bestFit="1" customWidth="1"/>
    <col min="15879" max="15879" width="1.33203125" customWidth="1"/>
    <col min="15880" max="15880" width="5.21875" bestFit="1" customWidth="1"/>
    <col min="15881" max="15882" width="6.109375" customWidth="1"/>
    <col min="15883" max="15883" width="12.109375" bestFit="1" customWidth="1"/>
    <col min="15884" max="15884" width="10.21875" bestFit="1" customWidth="1"/>
    <col min="15885" max="15885" width="0.88671875" customWidth="1"/>
    <col min="15886" max="15886" width="2.77734375" customWidth="1"/>
    <col min="16129" max="16129" width="0.88671875" customWidth="1"/>
    <col min="16130" max="16130" width="5.21875" customWidth="1"/>
    <col min="16131" max="16132" width="7.109375" customWidth="1"/>
    <col min="16133" max="16134" width="10.21875" bestFit="1" customWidth="1"/>
    <col min="16135" max="16135" width="1.33203125" customWidth="1"/>
    <col min="16136" max="16136" width="5.21875" bestFit="1" customWidth="1"/>
    <col min="16137" max="16138" width="6.109375" customWidth="1"/>
    <col min="16139" max="16139" width="12.109375" bestFit="1" customWidth="1"/>
    <col min="16140" max="16140" width="10.21875" bestFit="1" customWidth="1"/>
    <col min="16141" max="16141" width="0.88671875" customWidth="1"/>
    <col min="16142" max="16142" width="2.7773437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164</v>
      </c>
      <c r="D4" s="222" t="s">
        <v>185</v>
      </c>
      <c r="E4" s="217"/>
      <c r="F4" s="217"/>
      <c r="G4" s="217"/>
      <c r="H4" s="59"/>
      <c r="I4" s="59"/>
      <c r="J4" s="60"/>
      <c r="M4" s="58"/>
    </row>
    <row r="5" spans="1:13" x14ac:dyDescent="0.2">
      <c r="A5" s="57"/>
      <c r="D5"/>
      <c r="E5"/>
      <c r="M5" s="58"/>
    </row>
    <row r="6" spans="1:13" x14ac:dyDescent="0.2">
      <c r="A6" s="57"/>
      <c r="C6" s="17" t="s">
        <v>165</v>
      </c>
      <c r="D6" s="223" t="s">
        <v>178</v>
      </c>
      <c r="E6" s="218"/>
      <c r="F6" s="61">
        <v>41579</v>
      </c>
      <c r="I6" s="17" t="s">
        <v>186</v>
      </c>
      <c r="J6" s="223" t="s">
        <v>187</v>
      </c>
      <c r="K6" s="218"/>
      <c r="L6" s="61">
        <v>41609</v>
      </c>
      <c r="M6" s="58"/>
    </row>
    <row r="7" spans="1:13" x14ac:dyDescent="0.2">
      <c r="A7" s="57"/>
      <c r="M7" s="58"/>
    </row>
    <row r="8" spans="1:13" x14ac:dyDescent="0.2">
      <c r="A8" s="57"/>
      <c r="C8" s="17" t="s">
        <v>166</v>
      </c>
      <c r="D8" s="223" t="s">
        <v>179</v>
      </c>
      <c r="E8" s="223"/>
      <c r="F8" s="61">
        <v>41365</v>
      </c>
      <c r="I8" s="17" t="s">
        <v>167</v>
      </c>
      <c r="J8" s="219">
        <v>70000000</v>
      </c>
      <c r="K8" s="219"/>
      <c r="L8" s="62" t="s">
        <v>168</v>
      </c>
      <c r="M8" s="58"/>
    </row>
    <row r="9" spans="1:13" x14ac:dyDescent="0.2">
      <c r="A9" s="57"/>
      <c r="D9" s="63"/>
      <c r="E9"/>
      <c r="F9" s="63"/>
      <c r="I9" s="17"/>
      <c r="K9" s="24"/>
      <c r="M9" s="58"/>
    </row>
    <row r="10" spans="1:13" x14ac:dyDescent="0.2">
      <c r="A10" s="57"/>
      <c r="C10" s="53" t="s">
        <v>169</v>
      </c>
      <c r="D10" s="63"/>
      <c r="E10"/>
      <c r="F10" s="99" t="s">
        <v>188</v>
      </c>
      <c r="I10" s="17" t="s">
        <v>170</v>
      </c>
      <c r="J10" s="218">
        <v>50</v>
      </c>
      <c r="K10" s="218"/>
      <c r="L10" t="s">
        <v>171</v>
      </c>
      <c r="M10" s="58"/>
    </row>
    <row r="11" spans="1:13" ht="13.8" thickBot="1" x14ac:dyDescent="0.25">
      <c r="A11" s="57"/>
      <c r="M11" s="58"/>
    </row>
    <row r="12" spans="1:13" x14ac:dyDescent="0.2">
      <c r="A12" s="57"/>
      <c r="B12" s="220" t="s">
        <v>172</v>
      </c>
      <c r="C12" s="224" t="s">
        <v>173</v>
      </c>
      <c r="D12" s="224"/>
      <c r="E12" s="213" t="s">
        <v>174</v>
      </c>
      <c r="F12" s="214"/>
      <c r="H12" s="220" t="s">
        <v>172</v>
      </c>
      <c r="I12" s="224" t="s">
        <v>173</v>
      </c>
      <c r="J12" s="224"/>
      <c r="K12" s="213" t="s">
        <v>174</v>
      </c>
      <c r="L12" s="214"/>
      <c r="M12" s="58"/>
    </row>
    <row r="13" spans="1:13" ht="13.8" thickBot="1" x14ac:dyDescent="0.25">
      <c r="A13" s="57"/>
      <c r="B13" s="221"/>
      <c r="C13" s="65" t="s">
        <v>175</v>
      </c>
      <c r="D13" s="65" t="s">
        <v>176</v>
      </c>
      <c r="E13" s="65" t="s">
        <v>175</v>
      </c>
      <c r="F13" s="66" t="s">
        <v>176</v>
      </c>
      <c r="H13" s="221"/>
      <c r="I13" s="65" t="s">
        <v>175</v>
      </c>
      <c r="J13" s="65" t="s">
        <v>176</v>
      </c>
      <c r="K13" s="65" t="s">
        <v>175</v>
      </c>
      <c r="L13" s="66" t="s">
        <v>176</v>
      </c>
      <c r="M13" s="58"/>
    </row>
    <row r="14" spans="1:13" ht="13.8" thickBot="1" x14ac:dyDescent="0.25">
      <c r="A14" s="57"/>
      <c r="B14" s="67">
        <v>0</v>
      </c>
      <c r="C14" s="19"/>
      <c r="D14" s="19"/>
      <c r="E14" s="68">
        <v>0</v>
      </c>
      <c r="F14" s="69">
        <f>J8</f>
        <v>70000000</v>
      </c>
      <c r="H14" s="73">
        <v>26</v>
      </c>
      <c r="I14" s="74"/>
      <c r="J14" s="74"/>
      <c r="K14" s="75">
        <f>ROUNDDOWN(F39*0.045,0)</f>
        <v>996311</v>
      </c>
      <c r="L14" s="76">
        <f>F39-K14</f>
        <v>21143936</v>
      </c>
      <c r="M14" s="58"/>
    </row>
    <row r="15" spans="1:13" ht="13.8" thickBot="1" x14ac:dyDescent="0.25">
      <c r="A15" s="57"/>
      <c r="B15" s="73">
        <v>1</v>
      </c>
      <c r="C15" s="74"/>
      <c r="D15" s="74"/>
      <c r="E15" s="75">
        <f>ROUNDDOWN(J8*0.045,0)</f>
        <v>3150000</v>
      </c>
      <c r="F15" s="76">
        <f>J8-E15</f>
        <v>66850000</v>
      </c>
      <c r="H15" s="103">
        <v>27</v>
      </c>
      <c r="I15" s="104"/>
      <c r="J15" s="104"/>
      <c r="K15" s="104">
        <f t="shared" ref="K15:K38" si="0">ROUNDDOWN(L14*0.045,0)</f>
        <v>951477</v>
      </c>
      <c r="L15" s="105">
        <f t="shared" ref="L15:L38" si="1">L14-K15</f>
        <v>20192459</v>
      </c>
      <c r="M15" s="58"/>
    </row>
    <row r="16" spans="1:13" x14ac:dyDescent="0.2">
      <c r="A16" s="57"/>
      <c r="B16" s="73">
        <v>2</v>
      </c>
      <c r="C16" s="74"/>
      <c r="D16" s="74"/>
      <c r="E16" s="75">
        <f t="shared" ref="E16:E39" si="2">ROUNDDOWN(F15*0.045,0)</f>
        <v>3008250</v>
      </c>
      <c r="F16" s="76">
        <f t="shared" ref="F16:F39" si="3">F15-E16</f>
        <v>63841750</v>
      </c>
      <c r="H16" s="73">
        <v>28</v>
      </c>
      <c r="I16" s="81"/>
      <c r="J16" s="81"/>
      <c r="K16" s="81">
        <f t="shared" si="0"/>
        <v>908660</v>
      </c>
      <c r="L16" s="82">
        <f t="shared" si="1"/>
        <v>19283799</v>
      </c>
      <c r="M16" s="58"/>
    </row>
    <row r="17" spans="1:13" x14ac:dyDescent="0.2">
      <c r="A17" s="57"/>
      <c r="B17" s="73">
        <v>3</v>
      </c>
      <c r="C17" s="74"/>
      <c r="D17" s="74"/>
      <c r="E17" s="74">
        <f t="shared" si="2"/>
        <v>2872878</v>
      </c>
      <c r="F17" s="77">
        <f t="shared" si="3"/>
        <v>60968872</v>
      </c>
      <c r="H17" s="73">
        <v>29</v>
      </c>
      <c r="I17" s="81"/>
      <c r="J17" s="81"/>
      <c r="K17" s="81">
        <f t="shared" si="0"/>
        <v>867770</v>
      </c>
      <c r="L17" s="82">
        <f t="shared" si="1"/>
        <v>18416029</v>
      </c>
      <c r="M17" s="58"/>
    </row>
    <row r="18" spans="1:13" x14ac:dyDescent="0.2">
      <c r="A18" s="57"/>
      <c r="B18" s="73">
        <v>4</v>
      </c>
      <c r="C18" s="74"/>
      <c r="D18" s="74"/>
      <c r="E18" s="74">
        <f t="shared" si="2"/>
        <v>2743599</v>
      </c>
      <c r="F18" s="77">
        <f t="shared" si="3"/>
        <v>58225273</v>
      </c>
      <c r="H18" s="73">
        <v>30</v>
      </c>
      <c r="I18" s="81"/>
      <c r="J18" s="81"/>
      <c r="K18" s="81">
        <f t="shared" si="0"/>
        <v>828721</v>
      </c>
      <c r="L18" s="82">
        <f t="shared" si="1"/>
        <v>17587308</v>
      </c>
      <c r="M18" s="58"/>
    </row>
    <row r="19" spans="1:13" x14ac:dyDescent="0.2">
      <c r="A19" s="57"/>
      <c r="B19" s="73">
        <v>5</v>
      </c>
      <c r="C19" s="74"/>
      <c r="D19" s="74"/>
      <c r="E19" s="74">
        <f t="shared" si="2"/>
        <v>2620137</v>
      </c>
      <c r="F19" s="77">
        <f t="shared" si="3"/>
        <v>55605136</v>
      </c>
      <c r="H19" s="73">
        <v>31</v>
      </c>
      <c r="I19" s="81"/>
      <c r="J19" s="81"/>
      <c r="K19" s="81">
        <f t="shared" si="0"/>
        <v>791428</v>
      </c>
      <c r="L19" s="82">
        <f t="shared" si="1"/>
        <v>16795880</v>
      </c>
      <c r="M19" s="58"/>
    </row>
    <row r="20" spans="1:13" x14ac:dyDescent="0.2">
      <c r="A20" s="57"/>
      <c r="B20" s="73">
        <v>6</v>
      </c>
      <c r="C20" s="74"/>
      <c r="D20" s="74"/>
      <c r="E20" s="74">
        <f t="shared" si="2"/>
        <v>2502231</v>
      </c>
      <c r="F20" s="77">
        <f t="shared" si="3"/>
        <v>53102905</v>
      </c>
      <c r="H20" s="73">
        <v>32</v>
      </c>
      <c r="I20" s="74"/>
      <c r="J20" s="74"/>
      <c r="K20" s="74">
        <f t="shared" si="0"/>
        <v>755814</v>
      </c>
      <c r="L20" s="77">
        <f t="shared" si="1"/>
        <v>16040066</v>
      </c>
      <c r="M20" s="58"/>
    </row>
    <row r="21" spans="1:13" x14ac:dyDescent="0.2">
      <c r="A21" s="57"/>
      <c r="B21" s="73">
        <v>7</v>
      </c>
      <c r="C21" s="74"/>
      <c r="D21" s="74"/>
      <c r="E21" s="74">
        <f t="shared" si="2"/>
        <v>2389630</v>
      </c>
      <c r="F21" s="77">
        <f t="shared" si="3"/>
        <v>50713275</v>
      </c>
      <c r="H21" s="73">
        <v>33</v>
      </c>
      <c r="I21" s="74"/>
      <c r="J21" s="74"/>
      <c r="K21" s="74">
        <f t="shared" si="0"/>
        <v>721802</v>
      </c>
      <c r="L21" s="77">
        <f t="shared" si="1"/>
        <v>15318264</v>
      </c>
      <c r="M21" s="58"/>
    </row>
    <row r="22" spans="1:13" x14ac:dyDescent="0.2">
      <c r="A22" s="57"/>
      <c r="B22" s="73">
        <v>8</v>
      </c>
      <c r="C22" s="74"/>
      <c r="D22" s="74"/>
      <c r="E22" s="74">
        <f t="shared" si="2"/>
        <v>2282097</v>
      </c>
      <c r="F22" s="77">
        <f t="shared" si="3"/>
        <v>48431178</v>
      </c>
      <c r="H22" s="73">
        <v>34</v>
      </c>
      <c r="I22" s="74"/>
      <c r="J22" s="74"/>
      <c r="K22" s="74">
        <f t="shared" si="0"/>
        <v>689321</v>
      </c>
      <c r="L22" s="77">
        <f t="shared" si="1"/>
        <v>14628943</v>
      </c>
      <c r="M22" s="58"/>
    </row>
    <row r="23" spans="1:13" x14ac:dyDescent="0.2">
      <c r="A23" s="57"/>
      <c r="B23" s="73">
        <v>9</v>
      </c>
      <c r="C23" s="74"/>
      <c r="D23" s="74"/>
      <c r="E23" s="74">
        <f t="shared" si="2"/>
        <v>2179403</v>
      </c>
      <c r="F23" s="77">
        <f t="shared" si="3"/>
        <v>46251775</v>
      </c>
      <c r="H23" s="73">
        <v>35</v>
      </c>
      <c r="I23" s="74"/>
      <c r="J23" s="74"/>
      <c r="K23" s="74">
        <f t="shared" si="0"/>
        <v>658302</v>
      </c>
      <c r="L23" s="77">
        <f t="shared" si="1"/>
        <v>13970641</v>
      </c>
      <c r="M23" s="58"/>
    </row>
    <row r="24" spans="1:13" x14ac:dyDescent="0.2">
      <c r="A24" s="57"/>
      <c r="B24" s="73">
        <v>10</v>
      </c>
      <c r="C24" s="74"/>
      <c r="D24" s="74"/>
      <c r="E24" s="74">
        <f t="shared" si="2"/>
        <v>2081329</v>
      </c>
      <c r="F24" s="77">
        <f t="shared" si="3"/>
        <v>44170446</v>
      </c>
      <c r="H24" s="73">
        <v>36</v>
      </c>
      <c r="I24" s="74"/>
      <c r="J24" s="74"/>
      <c r="K24" s="74">
        <f t="shared" si="0"/>
        <v>628678</v>
      </c>
      <c r="L24" s="77">
        <f t="shared" si="1"/>
        <v>13341963</v>
      </c>
      <c r="M24" s="58"/>
    </row>
    <row r="25" spans="1:13" x14ac:dyDescent="0.2">
      <c r="A25" s="57"/>
      <c r="B25" s="73">
        <v>11</v>
      </c>
      <c r="C25" s="74"/>
      <c r="D25" s="74"/>
      <c r="E25" s="74">
        <f t="shared" si="2"/>
        <v>1987670</v>
      </c>
      <c r="F25" s="77">
        <f t="shared" si="3"/>
        <v>42182776</v>
      </c>
      <c r="H25" s="73">
        <v>37</v>
      </c>
      <c r="I25" s="74"/>
      <c r="J25" s="74"/>
      <c r="K25" s="74">
        <f t="shared" si="0"/>
        <v>600388</v>
      </c>
      <c r="L25" s="77">
        <f t="shared" si="1"/>
        <v>12741575</v>
      </c>
      <c r="M25" s="58"/>
    </row>
    <row r="26" spans="1:13" x14ac:dyDescent="0.2">
      <c r="A26" s="57"/>
      <c r="B26" s="73">
        <v>12</v>
      </c>
      <c r="C26" s="74"/>
      <c r="D26" s="74"/>
      <c r="E26" s="74">
        <f t="shared" si="2"/>
        <v>1898224</v>
      </c>
      <c r="F26" s="77">
        <f t="shared" si="3"/>
        <v>40284552</v>
      </c>
      <c r="H26" s="73">
        <v>38</v>
      </c>
      <c r="I26" s="74"/>
      <c r="J26" s="74"/>
      <c r="K26" s="74">
        <f t="shared" si="0"/>
        <v>573370</v>
      </c>
      <c r="L26" s="77">
        <f t="shared" si="1"/>
        <v>12168205</v>
      </c>
      <c r="M26" s="58"/>
    </row>
    <row r="27" spans="1:13" x14ac:dyDescent="0.2">
      <c r="A27" s="57"/>
      <c r="B27" s="73">
        <v>13</v>
      </c>
      <c r="C27" s="74"/>
      <c r="D27" s="74"/>
      <c r="E27" s="74">
        <f t="shared" si="2"/>
        <v>1812804</v>
      </c>
      <c r="F27" s="77">
        <f t="shared" si="3"/>
        <v>38471748</v>
      </c>
      <c r="H27" s="73">
        <v>39</v>
      </c>
      <c r="I27" s="74"/>
      <c r="J27" s="74"/>
      <c r="K27" s="74">
        <f t="shared" si="0"/>
        <v>547569</v>
      </c>
      <c r="L27" s="77">
        <f t="shared" si="1"/>
        <v>11620636</v>
      </c>
      <c r="M27" s="58"/>
    </row>
    <row r="28" spans="1:13" x14ac:dyDescent="0.2">
      <c r="A28" s="57"/>
      <c r="B28" s="73">
        <v>14</v>
      </c>
      <c r="C28" s="74"/>
      <c r="D28" s="74"/>
      <c r="E28" s="74">
        <f t="shared" si="2"/>
        <v>1731228</v>
      </c>
      <c r="F28" s="77">
        <f t="shared" si="3"/>
        <v>36740520</v>
      </c>
      <c r="H28" s="73">
        <v>40</v>
      </c>
      <c r="I28" s="74"/>
      <c r="J28" s="74"/>
      <c r="K28" s="74">
        <f t="shared" si="0"/>
        <v>522928</v>
      </c>
      <c r="L28" s="77">
        <f t="shared" si="1"/>
        <v>11097708</v>
      </c>
      <c r="M28" s="58"/>
    </row>
    <row r="29" spans="1:13" x14ac:dyDescent="0.2">
      <c r="A29" s="57"/>
      <c r="B29" s="73">
        <v>15</v>
      </c>
      <c r="C29" s="74"/>
      <c r="D29" s="74"/>
      <c r="E29" s="74">
        <f t="shared" si="2"/>
        <v>1653323</v>
      </c>
      <c r="F29" s="77">
        <f t="shared" si="3"/>
        <v>35087197</v>
      </c>
      <c r="H29" s="73">
        <v>41</v>
      </c>
      <c r="I29" s="74"/>
      <c r="J29" s="74"/>
      <c r="K29" s="74">
        <f t="shared" si="0"/>
        <v>499396</v>
      </c>
      <c r="L29" s="77">
        <f t="shared" si="1"/>
        <v>10598312</v>
      </c>
      <c r="M29" s="58"/>
    </row>
    <row r="30" spans="1:13" x14ac:dyDescent="0.2">
      <c r="A30" s="57"/>
      <c r="B30" s="73">
        <v>16</v>
      </c>
      <c r="C30" s="74"/>
      <c r="D30" s="74"/>
      <c r="E30" s="74">
        <f t="shared" si="2"/>
        <v>1578923</v>
      </c>
      <c r="F30" s="77">
        <f t="shared" si="3"/>
        <v>33508274</v>
      </c>
      <c r="H30" s="73">
        <v>42</v>
      </c>
      <c r="I30" s="74"/>
      <c r="J30" s="74"/>
      <c r="K30" s="74">
        <f t="shared" si="0"/>
        <v>476924</v>
      </c>
      <c r="L30" s="77">
        <f t="shared" si="1"/>
        <v>10121388</v>
      </c>
      <c r="M30" s="58"/>
    </row>
    <row r="31" spans="1:13" x14ac:dyDescent="0.2">
      <c r="A31" s="57"/>
      <c r="B31" s="73">
        <v>17</v>
      </c>
      <c r="C31" s="74"/>
      <c r="D31" s="74"/>
      <c r="E31" s="74">
        <f t="shared" si="2"/>
        <v>1507872</v>
      </c>
      <c r="F31" s="77">
        <f t="shared" si="3"/>
        <v>32000402</v>
      </c>
      <c r="H31" s="73">
        <v>43</v>
      </c>
      <c r="I31" s="74"/>
      <c r="J31" s="74"/>
      <c r="K31" s="74">
        <f t="shared" si="0"/>
        <v>455462</v>
      </c>
      <c r="L31" s="77">
        <f t="shared" si="1"/>
        <v>9665926</v>
      </c>
      <c r="M31" s="58"/>
    </row>
    <row r="32" spans="1:13" x14ac:dyDescent="0.2">
      <c r="A32" s="57"/>
      <c r="B32" s="73">
        <v>18</v>
      </c>
      <c r="C32" s="74"/>
      <c r="D32" s="74"/>
      <c r="E32" s="74">
        <f t="shared" si="2"/>
        <v>1440018</v>
      </c>
      <c r="F32" s="77">
        <f t="shared" si="3"/>
        <v>30560384</v>
      </c>
      <c r="H32" s="73">
        <v>44</v>
      </c>
      <c r="I32" s="74"/>
      <c r="J32" s="74"/>
      <c r="K32" s="74">
        <f t="shared" si="0"/>
        <v>434966</v>
      </c>
      <c r="L32" s="82">
        <f t="shared" si="1"/>
        <v>9230960</v>
      </c>
      <c r="M32" s="58"/>
    </row>
    <row r="33" spans="1:13" x14ac:dyDescent="0.2">
      <c r="A33" s="57"/>
      <c r="B33" s="73">
        <v>19</v>
      </c>
      <c r="C33" s="74"/>
      <c r="D33" s="74"/>
      <c r="E33" s="74">
        <f t="shared" si="2"/>
        <v>1375217</v>
      </c>
      <c r="F33" s="77">
        <f t="shared" si="3"/>
        <v>29185167</v>
      </c>
      <c r="H33" s="73">
        <v>45</v>
      </c>
      <c r="I33" s="81"/>
      <c r="J33" s="81"/>
      <c r="K33" s="74">
        <f t="shared" si="0"/>
        <v>415393</v>
      </c>
      <c r="L33" s="77">
        <f t="shared" si="1"/>
        <v>8815567</v>
      </c>
      <c r="M33" s="58"/>
    </row>
    <row r="34" spans="1:13" x14ac:dyDescent="0.2">
      <c r="A34" s="57"/>
      <c r="B34" s="73">
        <v>20</v>
      </c>
      <c r="C34" s="74"/>
      <c r="D34" s="74"/>
      <c r="E34" s="74">
        <f t="shared" si="2"/>
        <v>1313332</v>
      </c>
      <c r="F34" s="77">
        <f t="shared" si="3"/>
        <v>27871835</v>
      </c>
      <c r="H34" s="73">
        <v>46</v>
      </c>
      <c r="I34" s="74"/>
      <c r="J34" s="74"/>
      <c r="K34" s="74">
        <f t="shared" si="0"/>
        <v>396700</v>
      </c>
      <c r="L34" s="77">
        <f t="shared" si="1"/>
        <v>8418867</v>
      </c>
      <c r="M34" s="58"/>
    </row>
    <row r="35" spans="1:13" x14ac:dyDescent="0.2">
      <c r="A35" s="57"/>
      <c r="B35" s="73">
        <v>21</v>
      </c>
      <c r="C35" s="74"/>
      <c r="D35" s="74"/>
      <c r="E35" s="74">
        <f t="shared" si="2"/>
        <v>1254232</v>
      </c>
      <c r="F35" s="77">
        <f t="shared" si="3"/>
        <v>26617603</v>
      </c>
      <c r="H35" s="78">
        <v>47</v>
      </c>
      <c r="I35" s="79"/>
      <c r="J35" s="79"/>
      <c r="K35" s="79">
        <f t="shared" si="0"/>
        <v>378849</v>
      </c>
      <c r="L35" s="86">
        <f t="shared" si="1"/>
        <v>8040018</v>
      </c>
      <c r="M35" s="58"/>
    </row>
    <row r="36" spans="1:13" x14ac:dyDescent="0.2">
      <c r="A36" s="57"/>
      <c r="B36" s="73">
        <v>22</v>
      </c>
      <c r="C36" s="74"/>
      <c r="D36" s="74"/>
      <c r="E36" s="74">
        <f t="shared" si="2"/>
        <v>1197792</v>
      </c>
      <c r="F36" s="77">
        <f t="shared" si="3"/>
        <v>25419811</v>
      </c>
      <c r="H36" s="73">
        <v>48</v>
      </c>
      <c r="I36" s="81"/>
      <c r="J36" s="81"/>
      <c r="K36" s="81">
        <f t="shared" si="0"/>
        <v>361800</v>
      </c>
      <c r="L36" s="82">
        <f t="shared" si="1"/>
        <v>7678218</v>
      </c>
      <c r="M36" s="58"/>
    </row>
    <row r="37" spans="1:13" x14ac:dyDescent="0.2">
      <c r="A37" s="57"/>
      <c r="B37" s="73">
        <v>23</v>
      </c>
      <c r="C37" s="74"/>
      <c r="D37" s="74"/>
      <c r="E37" s="74">
        <f t="shared" si="2"/>
        <v>1143891</v>
      </c>
      <c r="F37" s="77">
        <f t="shared" si="3"/>
        <v>24275920</v>
      </c>
      <c r="H37" s="83">
        <v>49</v>
      </c>
      <c r="I37" s="84"/>
      <c r="J37" s="84"/>
      <c r="K37" s="84">
        <f t="shared" si="0"/>
        <v>345519</v>
      </c>
      <c r="L37" s="85">
        <f t="shared" si="1"/>
        <v>7332699</v>
      </c>
      <c r="M37" s="58"/>
    </row>
    <row r="38" spans="1:13" ht="13.8" thickBot="1" x14ac:dyDescent="0.25">
      <c r="A38" s="57"/>
      <c r="B38" s="73">
        <v>24</v>
      </c>
      <c r="C38" s="74"/>
      <c r="D38" s="74"/>
      <c r="E38" s="74">
        <f t="shared" si="2"/>
        <v>1092416</v>
      </c>
      <c r="F38" s="77">
        <f t="shared" si="3"/>
        <v>23183504</v>
      </c>
      <c r="H38" s="87">
        <v>50</v>
      </c>
      <c r="I38" s="88"/>
      <c r="J38" s="88"/>
      <c r="K38" s="88">
        <f t="shared" si="0"/>
        <v>329971</v>
      </c>
      <c r="L38" s="89">
        <f t="shared" si="1"/>
        <v>7002728</v>
      </c>
      <c r="M38" s="58"/>
    </row>
    <row r="39" spans="1:13" ht="13.8" thickBot="1" x14ac:dyDescent="0.25">
      <c r="A39" s="57"/>
      <c r="B39" s="87">
        <v>25</v>
      </c>
      <c r="C39" s="88"/>
      <c r="D39" s="88"/>
      <c r="E39" s="88">
        <f t="shared" si="2"/>
        <v>1043257</v>
      </c>
      <c r="F39" s="89">
        <f t="shared" si="3"/>
        <v>22140247</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0.10003897142857143</v>
      </c>
    </row>
    <row r="65" spans="11:11" x14ac:dyDescent="0.2">
      <c r="K65" s="97">
        <f>ROUNDDOWN(J8/10,0)</f>
        <v>7000000</v>
      </c>
    </row>
    <row r="66" spans="11:11" x14ac:dyDescent="0.2">
      <c r="K66" s="98">
        <f>L38-K65</f>
        <v>2728</v>
      </c>
    </row>
  </sheetData>
  <mergeCells count="13">
    <mergeCell ref="A2:L2"/>
    <mergeCell ref="D4:G4"/>
    <mergeCell ref="D6:E6"/>
    <mergeCell ref="J6:K6"/>
    <mergeCell ref="D8:E8"/>
    <mergeCell ref="J8:K8"/>
    <mergeCell ref="J10:K10"/>
    <mergeCell ref="B12:B13"/>
    <mergeCell ref="C12:D12"/>
    <mergeCell ref="E12:F12"/>
    <mergeCell ref="H12:H13"/>
    <mergeCell ref="I12:J12"/>
    <mergeCell ref="K12:L12"/>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825E8-8064-4047-AE58-B9ABCFC9B0E0}">
  <dimension ref="A1:M50"/>
  <sheetViews>
    <sheetView showGridLines="0" view="pageBreakPreview" zoomScale="60" zoomScaleNormal="100" workbookViewId="0"/>
  </sheetViews>
  <sheetFormatPr defaultRowHeight="13.2" x14ac:dyDescent="0.2"/>
  <cols>
    <col min="1" max="1" width="9.6640625" customWidth="1"/>
    <col min="2" max="2" width="10.21875" customWidth="1"/>
    <col min="3" max="3" width="9.6640625" customWidth="1"/>
    <col min="4" max="4" width="8.109375" customWidth="1"/>
    <col min="5" max="5" width="11.6640625" customWidth="1"/>
    <col min="6" max="6" width="2.6640625" customWidth="1"/>
    <col min="7" max="7" width="3.6640625" customWidth="1"/>
    <col min="8" max="8" width="1.6640625" customWidth="1"/>
    <col min="9" max="9" width="11.6640625" customWidth="1"/>
    <col min="10" max="10" width="2.6640625" customWidth="1"/>
    <col min="11" max="11" width="1.6640625" customWidth="1"/>
    <col min="13" max="13" width="4.33203125" customWidth="1"/>
    <col min="14" max="14" width="9.77734375" customWidth="1"/>
    <col min="257" max="257" width="9.6640625" customWidth="1"/>
    <col min="258" max="258" width="10.21875" customWidth="1"/>
    <col min="259" max="259" width="9.6640625" customWidth="1"/>
    <col min="260" max="260" width="8.109375" customWidth="1"/>
    <col min="261" max="261" width="11.6640625" customWidth="1"/>
    <col min="262" max="262" width="2.6640625" customWidth="1"/>
    <col min="263" max="263" width="3.6640625" customWidth="1"/>
    <col min="264" max="264" width="1.6640625" customWidth="1"/>
    <col min="265" max="265" width="11.6640625" customWidth="1"/>
    <col min="266" max="266" width="2.6640625" customWidth="1"/>
    <col min="267" max="267" width="1.6640625" customWidth="1"/>
    <col min="269" max="269" width="4.33203125" customWidth="1"/>
    <col min="270" max="270" width="9.77734375" customWidth="1"/>
    <col min="513" max="513" width="9.6640625" customWidth="1"/>
    <col min="514" max="514" width="10.21875" customWidth="1"/>
    <col min="515" max="515" width="9.6640625" customWidth="1"/>
    <col min="516" max="516" width="8.109375" customWidth="1"/>
    <col min="517" max="517" width="11.6640625" customWidth="1"/>
    <col min="518" max="518" width="2.6640625" customWidth="1"/>
    <col min="519" max="519" width="3.6640625" customWidth="1"/>
    <col min="520" max="520" width="1.6640625" customWidth="1"/>
    <col min="521" max="521" width="11.6640625" customWidth="1"/>
    <col min="522" max="522" width="2.6640625" customWidth="1"/>
    <col min="523" max="523" width="1.6640625" customWidth="1"/>
    <col min="525" max="525" width="4.33203125" customWidth="1"/>
    <col min="526" max="526" width="9.77734375" customWidth="1"/>
    <col min="769" max="769" width="9.6640625" customWidth="1"/>
    <col min="770" max="770" width="10.21875" customWidth="1"/>
    <col min="771" max="771" width="9.6640625" customWidth="1"/>
    <col min="772" max="772" width="8.109375" customWidth="1"/>
    <col min="773" max="773" width="11.6640625" customWidth="1"/>
    <col min="774" max="774" width="2.6640625" customWidth="1"/>
    <col min="775" max="775" width="3.6640625" customWidth="1"/>
    <col min="776" max="776" width="1.6640625" customWidth="1"/>
    <col min="777" max="777" width="11.6640625" customWidth="1"/>
    <col min="778" max="778" width="2.6640625" customWidth="1"/>
    <col min="779" max="779" width="1.6640625" customWidth="1"/>
    <col min="781" max="781" width="4.33203125" customWidth="1"/>
    <col min="782" max="782" width="9.77734375" customWidth="1"/>
    <col min="1025" max="1025" width="9.6640625" customWidth="1"/>
    <col min="1026" max="1026" width="10.21875" customWidth="1"/>
    <col min="1027" max="1027" width="9.6640625" customWidth="1"/>
    <col min="1028" max="1028" width="8.109375" customWidth="1"/>
    <col min="1029" max="1029" width="11.6640625" customWidth="1"/>
    <col min="1030" max="1030" width="2.6640625" customWidth="1"/>
    <col min="1031" max="1031" width="3.6640625" customWidth="1"/>
    <col min="1032" max="1032" width="1.6640625" customWidth="1"/>
    <col min="1033" max="1033" width="11.6640625" customWidth="1"/>
    <col min="1034" max="1034" width="2.6640625" customWidth="1"/>
    <col min="1035" max="1035" width="1.6640625" customWidth="1"/>
    <col min="1037" max="1037" width="4.33203125" customWidth="1"/>
    <col min="1038" max="1038" width="9.77734375" customWidth="1"/>
    <col min="1281" max="1281" width="9.6640625" customWidth="1"/>
    <col min="1282" max="1282" width="10.21875" customWidth="1"/>
    <col min="1283" max="1283" width="9.6640625" customWidth="1"/>
    <col min="1284" max="1284" width="8.109375" customWidth="1"/>
    <col min="1285" max="1285" width="11.6640625" customWidth="1"/>
    <col min="1286" max="1286" width="2.6640625" customWidth="1"/>
    <col min="1287" max="1287" width="3.6640625" customWidth="1"/>
    <col min="1288" max="1288" width="1.6640625" customWidth="1"/>
    <col min="1289" max="1289" width="11.6640625" customWidth="1"/>
    <col min="1290" max="1290" width="2.6640625" customWidth="1"/>
    <col min="1291" max="1291" width="1.6640625" customWidth="1"/>
    <col min="1293" max="1293" width="4.33203125" customWidth="1"/>
    <col min="1294" max="1294" width="9.77734375" customWidth="1"/>
    <col min="1537" max="1537" width="9.6640625" customWidth="1"/>
    <col min="1538" max="1538" width="10.21875" customWidth="1"/>
    <col min="1539" max="1539" width="9.6640625" customWidth="1"/>
    <col min="1540" max="1540" width="8.109375" customWidth="1"/>
    <col min="1541" max="1541" width="11.6640625" customWidth="1"/>
    <col min="1542" max="1542" width="2.6640625" customWidth="1"/>
    <col min="1543" max="1543" width="3.6640625" customWidth="1"/>
    <col min="1544" max="1544" width="1.6640625" customWidth="1"/>
    <col min="1545" max="1545" width="11.6640625" customWidth="1"/>
    <col min="1546" max="1546" width="2.6640625" customWidth="1"/>
    <col min="1547" max="1547" width="1.6640625" customWidth="1"/>
    <col min="1549" max="1549" width="4.33203125" customWidth="1"/>
    <col min="1550" max="1550" width="9.77734375" customWidth="1"/>
    <col min="1793" max="1793" width="9.6640625" customWidth="1"/>
    <col min="1794" max="1794" width="10.21875" customWidth="1"/>
    <col min="1795" max="1795" width="9.6640625" customWidth="1"/>
    <col min="1796" max="1796" width="8.109375" customWidth="1"/>
    <col min="1797" max="1797" width="11.6640625" customWidth="1"/>
    <col min="1798" max="1798" width="2.6640625" customWidth="1"/>
    <col min="1799" max="1799" width="3.6640625" customWidth="1"/>
    <col min="1800" max="1800" width="1.6640625" customWidth="1"/>
    <col min="1801" max="1801" width="11.6640625" customWidth="1"/>
    <col min="1802" max="1802" width="2.6640625" customWidth="1"/>
    <col min="1803" max="1803" width="1.6640625" customWidth="1"/>
    <col min="1805" max="1805" width="4.33203125" customWidth="1"/>
    <col min="1806" max="1806" width="9.77734375" customWidth="1"/>
    <col min="2049" max="2049" width="9.6640625" customWidth="1"/>
    <col min="2050" max="2050" width="10.21875" customWidth="1"/>
    <col min="2051" max="2051" width="9.6640625" customWidth="1"/>
    <col min="2052" max="2052" width="8.109375" customWidth="1"/>
    <col min="2053" max="2053" width="11.6640625" customWidth="1"/>
    <col min="2054" max="2054" width="2.6640625" customWidth="1"/>
    <col min="2055" max="2055" width="3.6640625" customWidth="1"/>
    <col min="2056" max="2056" width="1.6640625" customWidth="1"/>
    <col min="2057" max="2057" width="11.6640625" customWidth="1"/>
    <col min="2058" max="2058" width="2.6640625" customWidth="1"/>
    <col min="2059" max="2059" width="1.6640625" customWidth="1"/>
    <col min="2061" max="2061" width="4.33203125" customWidth="1"/>
    <col min="2062" max="2062" width="9.77734375" customWidth="1"/>
    <col min="2305" max="2305" width="9.6640625" customWidth="1"/>
    <col min="2306" max="2306" width="10.21875" customWidth="1"/>
    <col min="2307" max="2307" width="9.6640625" customWidth="1"/>
    <col min="2308" max="2308" width="8.109375" customWidth="1"/>
    <col min="2309" max="2309" width="11.6640625" customWidth="1"/>
    <col min="2310" max="2310" width="2.6640625" customWidth="1"/>
    <col min="2311" max="2311" width="3.6640625" customWidth="1"/>
    <col min="2312" max="2312" width="1.6640625" customWidth="1"/>
    <col min="2313" max="2313" width="11.6640625" customWidth="1"/>
    <col min="2314" max="2314" width="2.6640625" customWidth="1"/>
    <col min="2315" max="2315" width="1.6640625" customWidth="1"/>
    <col min="2317" max="2317" width="4.33203125" customWidth="1"/>
    <col min="2318" max="2318" width="9.77734375" customWidth="1"/>
    <col min="2561" max="2561" width="9.6640625" customWidth="1"/>
    <col min="2562" max="2562" width="10.21875" customWidth="1"/>
    <col min="2563" max="2563" width="9.6640625" customWidth="1"/>
    <col min="2564" max="2564" width="8.109375" customWidth="1"/>
    <col min="2565" max="2565" width="11.6640625" customWidth="1"/>
    <col min="2566" max="2566" width="2.6640625" customWidth="1"/>
    <col min="2567" max="2567" width="3.6640625" customWidth="1"/>
    <col min="2568" max="2568" width="1.6640625" customWidth="1"/>
    <col min="2569" max="2569" width="11.6640625" customWidth="1"/>
    <col min="2570" max="2570" width="2.6640625" customWidth="1"/>
    <col min="2571" max="2571" width="1.6640625" customWidth="1"/>
    <col min="2573" max="2573" width="4.33203125" customWidth="1"/>
    <col min="2574" max="2574" width="9.77734375" customWidth="1"/>
    <col min="2817" max="2817" width="9.6640625" customWidth="1"/>
    <col min="2818" max="2818" width="10.21875" customWidth="1"/>
    <col min="2819" max="2819" width="9.6640625" customWidth="1"/>
    <col min="2820" max="2820" width="8.109375" customWidth="1"/>
    <col min="2821" max="2821" width="11.6640625" customWidth="1"/>
    <col min="2822" max="2822" width="2.6640625" customWidth="1"/>
    <col min="2823" max="2823" width="3.6640625" customWidth="1"/>
    <col min="2824" max="2824" width="1.6640625" customWidth="1"/>
    <col min="2825" max="2825" width="11.6640625" customWidth="1"/>
    <col min="2826" max="2826" width="2.6640625" customWidth="1"/>
    <col min="2827" max="2827" width="1.6640625" customWidth="1"/>
    <col min="2829" max="2829" width="4.33203125" customWidth="1"/>
    <col min="2830" max="2830" width="9.77734375" customWidth="1"/>
    <col min="3073" max="3073" width="9.6640625" customWidth="1"/>
    <col min="3074" max="3074" width="10.21875" customWidth="1"/>
    <col min="3075" max="3075" width="9.6640625" customWidth="1"/>
    <col min="3076" max="3076" width="8.109375" customWidth="1"/>
    <col min="3077" max="3077" width="11.6640625" customWidth="1"/>
    <col min="3078" max="3078" width="2.6640625" customWidth="1"/>
    <col min="3079" max="3079" width="3.6640625" customWidth="1"/>
    <col min="3080" max="3080" width="1.6640625" customWidth="1"/>
    <col min="3081" max="3081" width="11.6640625" customWidth="1"/>
    <col min="3082" max="3082" width="2.6640625" customWidth="1"/>
    <col min="3083" max="3083" width="1.6640625" customWidth="1"/>
    <col min="3085" max="3085" width="4.33203125" customWidth="1"/>
    <col min="3086" max="3086" width="9.77734375" customWidth="1"/>
    <col min="3329" max="3329" width="9.6640625" customWidth="1"/>
    <col min="3330" max="3330" width="10.21875" customWidth="1"/>
    <col min="3331" max="3331" width="9.6640625" customWidth="1"/>
    <col min="3332" max="3332" width="8.109375" customWidth="1"/>
    <col min="3333" max="3333" width="11.6640625" customWidth="1"/>
    <col min="3334" max="3334" width="2.6640625" customWidth="1"/>
    <col min="3335" max="3335" width="3.6640625" customWidth="1"/>
    <col min="3336" max="3336" width="1.6640625" customWidth="1"/>
    <col min="3337" max="3337" width="11.6640625" customWidth="1"/>
    <col min="3338" max="3338" width="2.6640625" customWidth="1"/>
    <col min="3339" max="3339" width="1.6640625" customWidth="1"/>
    <col min="3341" max="3341" width="4.33203125" customWidth="1"/>
    <col min="3342" max="3342" width="9.77734375" customWidth="1"/>
    <col min="3585" max="3585" width="9.6640625" customWidth="1"/>
    <col min="3586" max="3586" width="10.21875" customWidth="1"/>
    <col min="3587" max="3587" width="9.6640625" customWidth="1"/>
    <col min="3588" max="3588" width="8.109375" customWidth="1"/>
    <col min="3589" max="3589" width="11.6640625" customWidth="1"/>
    <col min="3590" max="3590" width="2.6640625" customWidth="1"/>
    <col min="3591" max="3591" width="3.6640625" customWidth="1"/>
    <col min="3592" max="3592" width="1.6640625" customWidth="1"/>
    <col min="3593" max="3593" width="11.6640625" customWidth="1"/>
    <col min="3594" max="3594" width="2.6640625" customWidth="1"/>
    <col min="3595" max="3595" width="1.6640625" customWidth="1"/>
    <col min="3597" max="3597" width="4.33203125" customWidth="1"/>
    <col min="3598" max="3598" width="9.77734375" customWidth="1"/>
    <col min="3841" max="3841" width="9.6640625" customWidth="1"/>
    <col min="3842" max="3842" width="10.21875" customWidth="1"/>
    <col min="3843" max="3843" width="9.6640625" customWidth="1"/>
    <col min="3844" max="3844" width="8.109375" customWidth="1"/>
    <col min="3845" max="3845" width="11.6640625" customWidth="1"/>
    <col min="3846" max="3846" width="2.6640625" customWidth="1"/>
    <col min="3847" max="3847" width="3.6640625" customWidth="1"/>
    <col min="3848" max="3848" width="1.6640625" customWidth="1"/>
    <col min="3849" max="3849" width="11.6640625" customWidth="1"/>
    <col min="3850" max="3850" width="2.6640625" customWidth="1"/>
    <col min="3851" max="3851" width="1.6640625" customWidth="1"/>
    <col min="3853" max="3853" width="4.33203125" customWidth="1"/>
    <col min="3854" max="3854" width="9.77734375" customWidth="1"/>
    <col min="4097" max="4097" width="9.6640625" customWidth="1"/>
    <col min="4098" max="4098" width="10.21875" customWidth="1"/>
    <col min="4099" max="4099" width="9.6640625" customWidth="1"/>
    <col min="4100" max="4100" width="8.109375" customWidth="1"/>
    <col min="4101" max="4101" width="11.6640625" customWidth="1"/>
    <col min="4102" max="4102" width="2.6640625" customWidth="1"/>
    <col min="4103" max="4103" width="3.6640625" customWidth="1"/>
    <col min="4104" max="4104" width="1.6640625" customWidth="1"/>
    <col min="4105" max="4105" width="11.6640625" customWidth="1"/>
    <col min="4106" max="4106" width="2.6640625" customWidth="1"/>
    <col min="4107" max="4107" width="1.6640625" customWidth="1"/>
    <col min="4109" max="4109" width="4.33203125" customWidth="1"/>
    <col min="4110" max="4110" width="9.77734375" customWidth="1"/>
    <col min="4353" max="4353" width="9.6640625" customWidth="1"/>
    <col min="4354" max="4354" width="10.21875" customWidth="1"/>
    <col min="4355" max="4355" width="9.6640625" customWidth="1"/>
    <col min="4356" max="4356" width="8.109375" customWidth="1"/>
    <col min="4357" max="4357" width="11.6640625" customWidth="1"/>
    <col min="4358" max="4358" width="2.6640625" customWidth="1"/>
    <col min="4359" max="4359" width="3.6640625" customWidth="1"/>
    <col min="4360" max="4360" width="1.6640625" customWidth="1"/>
    <col min="4361" max="4361" width="11.6640625" customWidth="1"/>
    <col min="4362" max="4362" width="2.6640625" customWidth="1"/>
    <col min="4363" max="4363" width="1.6640625" customWidth="1"/>
    <col min="4365" max="4365" width="4.33203125" customWidth="1"/>
    <col min="4366" max="4366" width="9.77734375" customWidth="1"/>
    <col min="4609" max="4609" width="9.6640625" customWidth="1"/>
    <col min="4610" max="4610" width="10.21875" customWidth="1"/>
    <col min="4611" max="4611" width="9.6640625" customWidth="1"/>
    <col min="4612" max="4612" width="8.109375" customWidth="1"/>
    <col min="4613" max="4613" width="11.6640625" customWidth="1"/>
    <col min="4614" max="4614" width="2.6640625" customWidth="1"/>
    <col min="4615" max="4615" width="3.6640625" customWidth="1"/>
    <col min="4616" max="4616" width="1.6640625" customWidth="1"/>
    <col min="4617" max="4617" width="11.6640625" customWidth="1"/>
    <col min="4618" max="4618" width="2.6640625" customWidth="1"/>
    <col min="4619" max="4619" width="1.6640625" customWidth="1"/>
    <col min="4621" max="4621" width="4.33203125" customWidth="1"/>
    <col min="4622" max="4622" width="9.77734375" customWidth="1"/>
    <col min="4865" max="4865" width="9.6640625" customWidth="1"/>
    <col min="4866" max="4866" width="10.21875" customWidth="1"/>
    <col min="4867" max="4867" width="9.6640625" customWidth="1"/>
    <col min="4868" max="4868" width="8.109375" customWidth="1"/>
    <col min="4869" max="4869" width="11.6640625" customWidth="1"/>
    <col min="4870" max="4870" width="2.6640625" customWidth="1"/>
    <col min="4871" max="4871" width="3.6640625" customWidth="1"/>
    <col min="4872" max="4872" width="1.6640625" customWidth="1"/>
    <col min="4873" max="4873" width="11.6640625" customWidth="1"/>
    <col min="4874" max="4874" width="2.6640625" customWidth="1"/>
    <col min="4875" max="4875" width="1.6640625" customWidth="1"/>
    <col min="4877" max="4877" width="4.33203125" customWidth="1"/>
    <col min="4878" max="4878" width="9.77734375" customWidth="1"/>
    <col min="5121" max="5121" width="9.6640625" customWidth="1"/>
    <col min="5122" max="5122" width="10.21875" customWidth="1"/>
    <col min="5123" max="5123" width="9.6640625" customWidth="1"/>
    <col min="5124" max="5124" width="8.109375" customWidth="1"/>
    <col min="5125" max="5125" width="11.6640625" customWidth="1"/>
    <col min="5126" max="5126" width="2.6640625" customWidth="1"/>
    <col min="5127" max="5127" width="3.6640625" customWidth="1"/>
    <col min="5128" max="5128" width="1.6640625" customWidth="1"/>
    <col min="5129" max="5129" width="11.6640625" customWidth="1"/>
    <col min="5130" max="5130" width="2.6640625" customWidth="1"/>
    <col min="5131" max="5131" width="1.6640625" customWidth="1"/>
    <col min="5133" max="5133" width="4.33203125" customWidth="1"/>
    <col min="5134" max="5134" width="9.77734375" customWidth="1"/>
    <col min="5377" max="5377" width="9.6640625" customWidth="1"/>
    <col min="5378" max="5378" width="10.21875" customWidth="1"/>
    <col min="5379" max="5379" width="9.6640625" customWidth="1"/>
    <col min="5380" max="5380" width="8.109375" customWidth="1"/>
    <col min="5381" max="5381" width="11.6640625" customWidth="1"/>
    <col min="5382" max="5382" width="2.6640625" customWidth="1"/>
    <col min="5383" max="5383" width="3.6640625" customWidth="1"/>
    <col min="5384" max="5384" width="1.6640625" customWidth="1"/>
    <col min="5385" max="5385" width="11.6640625" customWidth="1"/>
    <col min="5386" max="5386" width="2.6640625" customWidth="1"/>
    <col min="5387" max="5387" width="1.6640625" customWidth="1"/>
    <col min="5389" max="5389" width="4.33203125" customWidth="1"/>
    <col min="5390" max="5390" width="9.77734375" customWidth="1"/>
    <col min="5633" max="5633" width="9.6640625" customWidth="1"/>
    <col min="5634" max="5634" width="10.21875" customWidth="1"/>
    <col min="5635" max="5635" width="9.6640625" customWidth="1"/>
    <col min="5636" max="5636" width="8.109375" customWidth="1"/>
    <col min="5637" max="5637" width="11.6640625" customWidth="1"/>
    <col min="5638" max="5638" width="2.6640625" customWidth="1"/>
    <col min="5639" max="5639" width="3.6640625" customWidth="1"/>
    <col min="5640" max="5640" width="1.6640625" customWidth="1"/>
    <col min="5641" max="5641" width="11.6640625" customWidth="1"/>
    <col min="5642" max="5642" width="2.6640625" customWidth="1"/>
    <col min="5643" max="5643" width="1.6640625" customWidth="1"/>
    <col min="5645" max="5645" width="4.33203125" customWidth="1"/>
    <col min="5646" max="5646" width="9.77734375" customWidth="1"/>
    <col min="5889" max="5889" width="9.6640625" customWidth="1"/>
    <col min="5890" max="5890" width="10.21875" customWidth="1"/>
    <col min="5891" max="5891" width="9.6640625" customWidth="1"/>
    <col min="5892" max="5892" width="8.109375" customWidth="1"/>
    <col min="5893" max="5893" width="11.6640625" customWidth="1"/>
    <col min="5894" max="5894" width="2.6640625" customWidth="1"/>
    <col min="5895" max="5895" width="3.6640625" customWidth="1"/>
    <col min="5896" max="5896" width="1.6640625" customWidth="1"/>
    <col min="5897" max="5897" width="11.6640625" customWidth="1"/>
    <col min="5898" max="5898" width="2.6640625" customWidth="1"/>
    <col min="5899" max="5899" width="1.6640625" customWidth="1"/>
    <col min="5901" max="5901" width="4.33203125" customWidth="1"/>
    <col min="5902" max="5902" width="9.77734375" customWidth="1"/>
    <col min="6145" max="6145" width="9.6640625" customWidth="1"/>
    <col min="6146" max="6146" width="10.21875" customWidth="1"/>
    <col min="6147" max="6147" width="9.6640625" customWidth="1"/>
    <col min="6148" max="6148" width="8.109375" customWidth="1"/>
    <col min="6149" max="6149" width="11.6640625" customWidth="1"/>
    <col min="6150" max="6150" width="2.6640625" customWidth="1"/>
    <col min="6151" max="6151" width="3.6640625" customWidth="1"/>
    <col min="6152" max="6152" width="1.6640625" customWidth="1"/>
    <col min="6153" max="6153" width="11.6640625" customWidth="1"/>
    <col min="6154" max="6154" width="2.6640625" customWidth="1"/>
    <col min="6155" max="6155" width="1.6640625" customWidth="1"/>
    <col min="6157" max="6157" width="4.33203125" customWidth="1"/>
    <col min="6158" max="6158" width="9.77734375" customWidth="1"/>
    <col min="6401" max="6401" width="9.6640625" customWidth="1"/>
    <col min="6402" max="6402" width="10.21875" customWidth="1"/>
    <col min="6403" max="6403" width="9.6640625" customWidth="1"/>
    <col min="6404" max="6404" width="8.109375" customWidth="1"/>
    <col min="6405" max="6405" width="11.6640625" customWidth="1"/>
    <col min="6406" max="6406" width="2.6640625" customWidth="1"/>
    <col min="6407" max="6407" width="3.6640625" customWidth="1"/>
    <col min="6408" max="6408" width="1.6640625" customWidth="1"/>
    <col min="6409" max="6409" width="11.6640625" customWidth="1"/>
    <col min="6410" max="6410" width="2.6640625" customWidth="1"/>
    <col min="6411" max="6411" width="1.6640625" customWidth="1"/>
    <col min="6413" max="6413" width="4.33203125" customWidth="1"/>
    <col min="6414" max="6414" width="9.77734375" customWidth="1"/>
    <col min="6657" max="6657" width="9.6640625" customWidth="1"/>
    <col min="6658" max="6658" width="10.21875" customWidth="1"/>
    <col min="6659" max="6659" width="9.6640625" customWidth="1"/>
    <col min="6660" max="6660" width="8.109375" customWidth="1"/>
    <col min="6661" max="6661" width="11.6640625" customWidth="1"/>
    <col min="6662" max="6662" width="2.6640625" customWidth="1"/>
    <col min="6663" max="6663" width="3.6640625" customWidth="1"/>
    <col min="6664" max="6664" width="1.6640625" customWidth="1"/>
    <col min="6665" max="6665" width="11.6640625" customWidth="1"/>
    <col min="6666" max="6666" width="2.6640625" customWidth="1"/>
    <col min="6667" max="6667" width="1.6640625" customWidth="1"/>
    <col min="6669" max="6669" width="4.33203125" customWidth="1"/>
    <col min="6670" max="6670" width="9.77734375" customWidth="1"/>
    <col min="6913" max="6913" width="9.6640625" customWidth="1"/>
    <col min="6914" max="6914" width="10.21875" customWidth="1"/>
    <col min="6915" max="6915" width="9.6640625" customWidth="1"/>
    <col min="6916" max="6916" width="8.109375" customWidth="1"/>
    <col min="6917" max="6917" width="11.6640625" customWidth="1"/>
    <col min="6918" max="6918" width="2.6640625" customWidth="1"/>
    <col min="6919" max="6919" width="3.6640625" customWidth="1"/>
    <col min="6920" max="6920" width="1.6640625" customWidth="1"/>
    <col min="6921" max="6921" width="11.6640625" customWidth="1"/>
    <col min="6922" max="6922" width="2.6640625" customWidth="1"/>
    <col min="6923" max="6923" width="1.6640625" customWidth="1"/>
    <col min="6925" max="6925" width="4.33203125" customWidth="1"/>
    <col min="6926" max="6926" width="9.77734375" customWidth="1"/>
    <col min="7169" max="7169" width="9.6640625" customWidth="1"/>
    <col min="7170" max="7170" width="10.21875" customWidth="1"/>
    <col min="7171" max="7171" width="9.6640625" customWidth="1"/>
    <col min="7172" max="7172" width="8.109375" customWidth="1"/>
    <col min="7173" max="7173" width="11.6640625" customWidth="1"/>
    <col min="7174" max="7174" width="2.6640625" customWidth="1"/>
    <col min="7175" max="7175" width="3.6640625" customWidth="1"/>
    <col min="7176" max="7176" width="1.6640625" customWidth="1"/>
    <col min="7177" max="7177" width="11.6640625" customWidth="1"/>
    <col min="7178" max="7178" width="2.6640625" customWidth="1"/>
    <col min="7179" max="7179" width="1.6640625" customWidth="1"/>
    <col min="7181" max="7181" width="4.33203125" customWidth="1"/>
    <col min="7182" max="7182" width="9.77734375" customWidth="1"/>
    <col min="7425" max="7425" width="9.6640625" customWidth="1"/>
    <col min="7426" max="7426" width="10.21875" customWidth="1"/>
    <col min="7427" max="7427" width="9.6640625" customWidth="1"/>
    <col min="7428" max="7428" width="8.109375" customWidth="1"/>
    <col min="7429" max="7429" width="11.6640625" customWidth="1"/>
    <col min="7430" max="7430" width="2.6640625" customWidth="1"/>
    <col min="7431" max="7431" width="3.6640625" customWidth="1"/>
    <col min="7432" max="7432" width="1.6640625" customWidth="1"/>
    <col min="7433" max="7433" width="11.6640625" customWidth="1"/>
    <col min="7434" max="7434" width="2.6640625" customWidth="1"/>
    <col min="7435" max="7435" width="1.6640625" customWidth="1"/>
    <col min="7437" max="7437" width="4.33203125" customWidth="1"/>
    <col min="7438" max="7438" width="9.77734375" customWidth="1"/>
    <col min="7681" max="7681" width="9.6640625" customWidth="1"/>
    <col min="7682" max="7682" width="10.21875" customWidth="1"/>
    <col min="7683" max="7683" width="9.6640625" customWidth="1"/>
    <col min="7684" max="7684" width="8.109375" customWidth="1"/>
    <col min="7685" max="7685" width="11.6640625" customWidth="1"/>
    <col min="7686" max="7686" width="2.6640625" customWidth="1"/>
    <col min="7687" max="7687" width="3.6640625" customWidth="1"/>
    <col min="7688" max="7688" width="1.6640625" customWidth="1"/>
    <col min="7689" max="7689" width="11.6640625" customWidth="1"/>
    <col min="7690" max="7690" width="2.6640625" customWidth="1"/>
    <col min="7691" max="7691" width="1.6640625" customWidth="1"/>
    <col min="7693" max="7693" width="4.33203125" customWidth="1"/>
    <col min="7694" max="7694" width="9.77734375" customWidth="1"/>
    <col min="7937" max="7937" width="9.6640625" customWidth="1"/>
    <col min="7938" max="7938" width="10.21875" customWidth="1"/>
    <col min="7939" max="7939" width="9.6640625" customWidth="1"/>
    <col min="7940" max="7940" width="8.109375" customWidth="1"/>
    <col min="7941" max="7941" width="11.6640625" customWidth="1"/>
    <col min="7942" max="7942" width="2.6640625" customWidth="1"/>
    <col min="7943" max="7943" width="3.6640625" customWidth="1"/>
    <col min="7944" max="7944" width="1.6640625" customWidth="1"/>
    <col min="7945" max="7945" width="11.6640625" customWidth="1"/>
    <col min="7946" max="7946" width="2.6640625" customWidth="1"/>
    <col min="7947" max="7947" width="1.6640625" customWidth="1"/>
    <col min="7949" max="7949" width="4.33203125" customWidth="1"/>
    <col min="7950" max="7950" width="9.77734375" customWidth="1"/>
    <col min="8193" max="8193" width="9.6640625" customWidth="1"/>
    <col min="8194" max="8194" width="10.21875" customWidth="1"/>
    <col min="8195" max="8195" width="9.6640625" customWidth="1"/>
    <col min="8196" max="8196" width="8.109375" customWidth="1"/>
    <col min="8197" max="8197" width="11.6640625" customWidth="1"/>
    <col min="8198" max="8198" width="2.6640625" customWidth="1"/>
    <col min="8199" max="8199" width="3.6640625" customWidth="1"/>
    <col min="8200" max="8200" width="1.6640625" customWidth="1"/>
    <col min="8201" max="8201" width="11.6640625" customWidth="1"/>
    <col min="8202" max="8202" width="2.6640625" customWidth="1"/>
    <col min="8203" max="8203" width="1.6640625" customWidth="1"/>
    <col min="8205" max="8205" width="4.33203125" customWidth="1"/>
    <col min="8206" max="8206" width="9.77734375" customWidth="1"/>
    <col min="8449" max="8449" width="9.6640625" customWidth="1"/>
    <col min="8450" max="8450" width="10.21875" customWidth="1"/>
    <col min="8451" max="8451" width="9.6640625" customWidth="1"/>
    <col min="8452" max="8452" width="8.109375" customWidth="1"/>
    <col min="8453" max="8453" width="11.6640625" customWidth="1"/>
    <col min="8454" max="8454" width="2.6640625" customWidth="1"/>
    <col min="8455" max="8455" width="3.6640625" customWidth="1"/>
    <col min="8456" max="8456" width="1.6640625" customWidth="1"/>
    <col min="8457" max="8457" width="11.6640625" customWidth="1"/>
    <col min="8458" max="8458" width="2.6640625" customWidth="1"/>
    <col min="8459" max="8459" width="1.6640625" customWidth="1"/>
    <col min="8461" max="8461" width="4.33203125" customWidth="1"/>
    <col min="8462" max="8462" width="9.77734375" customWidth="1"/>
    <col min="8705" max="8705" width="9.6640625" customWidth="1"/>
    <col min="8706" max="8706" width="10.21875" customWidth="1"/>
    <col min="8707" max="8707" width="9.6640625" customWidth="1"/>
    <col min="8708" max="8708" width="8.109375" customWidth="1"/>
    <col min="8709" max="8709" width="11.6640625" customWidth="1"/>
    <col min="8710" max="8710" width="2.6640625" customWidth="1"/>
    <col min="8711" max="8711" width="3.6640625" customWidth="1"/>
    <col min="8712" max="8712" width="1.6640625" customWidth="1"/>
    <col min="8713" max="8713" width="11.6640625" customWidth="1"/>
    <col min="8714" max="8714" width="2.6640625" customWidth="1"/>
    <col min="8715" max="8715" width="1.6640625" customWidth="1"/>
    <col min="8717" max="8717" width="4.33203125" customWidth="1"/>
    <col min="8718" max="8718" width="9.77734375" customWidth="1"/>
    <col min="8961" max="8961" width="9.6640625" customWidth="1"/>
    <col min="8962" max="8962" width="10.21875" customWidth="1"/>
    <col min="8963" max="8963" width="9.6640625" customWidth="1"/>
    <col min="8964" max="8964" width="8.109375" customWidth="1"/>
    <col min="8965" max="8965" width="11.6640625" customWidth="1"/>
    <col min="8966" max="8966" width="2.6640625" customWidth="1"/>
    <col min="8967" max="8967" width="3.6640625" customWidth="1"/>
    <col min="8968" max="8968" width="1.6640625" customWidth="1"/>
    <col min="8969" max="8969" width="11.6640625" customWidth="1"/>
    <col min="8970" max="8970" width="2.6640625" customWidth="1"/>
    <col min="8971" max="8971" width="1.6640625" customWidth="1"/>
    <col min="8973" max="8973" width="4.33203125" customWidth="1"/>
    <col min="8974" max="8974" width="9.77734375" customWidth="1"/>
    <col min="9217" max="9217" width="9.6640625" customWidth="1"/>
    <col min="9218" max="9218" width="10.21875" customWidth="1"/>
    <col min="9219" max="9219" width="9.6640625" customWidth="1"/>
    <col min="9220" max="9220" width="8.109375" customWidth="1"/>
    <col min="9221" max="9221" width="11.6640625" customWidth="1"/>
    <col min="9222" max="9222" width="2.6640625" customWidth="1"/>
    <col min="9223" max="9223" width="3.6640625" customWidth="1"/>
    <col min="9224" max="9224" width="1.6640625" customWidth="1"/>
    <col min="9225" max="9225" width="11.6640625" customWidth="1"/>
    <col min="9226" max="9226" width="2.6640625" customWidth="1"/>
    <col min="9227" max="9227" width="1.6640625" customWidth="1"/>
    <col min="9229" max="9229" width="4.33203125" customWidth="1"/>
    <col min="9230" max="9230" width="9.77734375" customWidth="1"/>
    <col min="9473" max="9473" width="9.6640625" customWidth="1"/>
    <col min="9474" max="9474" width="10.21875" customWidth="1"/>
    <col min="9475" max="9475" width="9.6640625" customWidth="1"/>
    <col min="9476" max="9476" width="8.109375" customWidth="1"/>
    <col min="9477" max="9477" width="11.6640625" customWidth="1"/>
    <col min="9478" max="9478" width="2.6640625" customWidth="1"/>
    <col min="9479" max="9479" width="3.6640625" customWidth="1"/>
    <col min="9480" max="9480" width="1.6640625" customWidth="1"/>
    <col min="9481" max="9481" width="11.6640625" customWidth="1"/>
    <col min="9482" max="9482" width="2.6640625" customWidth="1"/>
    <col min="9483" max="9483" width="1.6640625" customWidth="1"/>
    <col min="9485" max="9485" width="4.33203125" customWidth="1"/>
    <col min="9486" max="9486" width="9.77734375" customWidth="1"/>
    <col min="9729" max="9729" width="9.6640625" customWidth="1"/>
    <col min="9730" max="9730" width="10.21875" customWidth="1"/>
    <col min="9731" max="9731" width="9.6640625" customWidth="1"/>
    <col min="9732" max="9732" width="8.109375" customWidth="1"/>
    <col min="9733" max="9733" width="11.6640625" customWidth="1"/>
    <col min="9734" max="9734" width="2.6640625" customWidth="1"/>
    <col min="9735" max="9735" width="3.6640625" customWidth="1"/>
    <col min="9736" max="9736" width="1.6640625" customWidth="1"/>
    <col min="9737" max="9737" width="11.6640625" customWidth="1"/>
    <col min="9738" max="9738" width="2.6640625" customWidth="1"/>
    <col min="9739" max="9739" width="1.6640625" customWidth="1"/>
    <col min="9741" max="9741" width="4.33203125" customWidth="1"/>
    <col min="9742" max="9742" width="9.77734375" customWidth="1"/>
    <col min="9985" max="9985" width="9.6640625" customWidth="1"/>
    <col min="9986" max="9986" width="10.21875" customWidth="1"/>
    <col min="9987" max="9987" width="9.6640625" customWidth="1"/>
    <col min="9988" max="9988" width="8.109375" customWidth="1"/>
    <col min="9989" max="9989" width="11.6640625" customWidth="1"/>
    <col min="9990" max="9990" width="2.6640625" customWidth="1"/>
    <col min="9991" max="9991" width="3.6640625" customWidth="1"/>
    <col min="9992" max="9992" width="1.6640625" customWidth="1"/>
    <col min="9993" max="9993" width="11.6640625" customWidth="1"/>
    <col min="9994" max="9994" width="2.6640625" customWidth="1"/>
    <col min="9995" max="9995" width="1.6640625" customWidth="1"/>
    <col min="9997" max="9997" width="4.33203125" customWidth="1"/>
    <col min="9998" max="9998" width="9.77734375" customWidth="1"/>
    <col min="10241" max="10241" width="9.6640625" customWidth="1"/>
    <col min="10242" max="10242" width="10.21875" customWidth="1"/>
    <col min="10243" max="10243" width="9.6640625" customWidth="1"/>
    <col min="10244" max="10244" width="8.109375" customWidth="1"/>
    <col min="10245" max="10245" width="11.6640625" customWidth="1"/>
    <col min="10246" max="10246" width="2.6640625" customWidth="1"/>
    <col min="10247" max="10247" width="3.6640625" customWidth="1"/>
    <col min="10248" max="10248" width="1.6640625" customWidth="1"/>
    <col min="10249" max="10249" width="11.6640625" customWidth="1"/>
    <col min="10250" max="10250" width="2.6640625" customWidth="1"/>
    <col min="10251" max="10251" width="1.6640625" customWidth="1"/>
    <col min="10253" max="10253" width="4.33203125" customWidth="1"/>
    <col min="10254" max="10254" width="9.77734375" customWidth="1"/>
    <col min="10497" max="10497" width="9.6640625" customWidth="1"/>
    <col min="10498" max="10498" width="10.21875" customWidth="1"/>
    <col min="10499" max="10499" width="9.6640625" customWidth="1"/>
    <col min="10500" max="10500" width="8.109375" customWidth="1"/>
    <col min="10501" max="10501" width="11.6640625" customWidth="1"/>
    <col min="10502" max="10502" width="2.6640625" customWidth="1"/>
    <col min="10503" max="10503" width="3.6640625" customWidth="1"/>
    <col min="10504" max="10504" width="1.6640625" customWidth="1"/>
    <col min="10505" max="10505" width="11.6640625" customWidth="1"/>
    <col min="10506" max="10506" width="2.6640625" customWidth="1"/>
    <col min="10507" max="10507" width="1.6640625" customWidth="1"/>
    <col min="10509" max="10509" width="4.33203125" customWidth="1"/>
    <col min="10510" max="10510" width="9.77734375" customWidth="1"/>
    <col min="10753" max="10753" width="9.6640625" customWidth="1"/>
    <col min="10754" max="10754" width="10.21875" customWidth="1"/>
    <col min="10755" max="10755" width="9.6640625" customWidth="1"/>
    <col min="10756" max="10756" width="8.109375" customWidth="1"/>
    <col min="10757" max="10757" width="11.6640625" customWidth="1"/>
    <col min="10758" max="10758" width="2.6640625" customWidth="1"/>
    <col min="10759" max="10759" width="3.6640625" customWidth="1"/>
    <col min="10760" max="10760" width="1.6640625" customWidth="1"/>
    <col min="10761" max="10761" width="11.6640625" customWidth="1"/>
    <col min="10762" max="10762" width="2.6640625" customWidth="1"/>
    <col min="10763" max="10763" width="1.6640625" customWidth="1"/>
    <col min="10765" max="10765" width="4.33203125" customWidth="1"/>
    <col min="10766" max="10766" width="9.77734375" customWidth="1"/>
    <col min="11009" max="11009" width="9.6640625" customWidth="1"/>
    <col min="11010" max="11010" width="10.21875" customWidth="1"/>
    <col min="11011" max="11011" width="9.6640625" customWidth="1"/>
    <col min="11012" max="11012" width="8.109375" customWidth="1"/>
    <col min="11013" max="11013" width="11.6640625" customWidth="1"/>
    <col min="11014" max="11014" width="2.6640625" customWidth="1"/>
    <col min="11015" max="11015" width="3.6640625" customWidth="1"/>
    <col min="11016" max="11016" width="1.6640625" customWidth="1"/>
    <col min="11017" max="11017" width="11.6640625" customWidth="1"/>
    <col min="11018" max="11018" width="2.6640625" customWidth="1"/>
    <col min="11019" max="11019" width="1.6640625" customWidth="1"/>
    <col min="11021" max="11021" width="4.33203125" customWidth="1"/>
    <col min="11022" max="11022" width="9.77734375" customWidth="1"/>
    <col min="11265" max="11265" width="9.6640625" customWidth="1"/>
    <col min="11266" max="11266" width="10.21875" customWidth="1"/>
    <col min="11267" max="11267" width="9.6640625" customWidth="1"/>
    <col min="11268" max="11268" width="8.109375" customWidth="1"/>
    <col min="11269" max="11269" width="11.6640625" customWidth="1"/>
    <col min="11270" max="11270" width="2.6640625" customWidth="1"/>
    <col min="11271" max="11271" width="3.6640625" customWidth="1"/>
    <col min="11272" max="11272" width="1.6640625" customWidth="1"/>
    <col min="11273" max="11273" width="11.6640625" customWidth="1"/>
    <col min="11274" max="11274" width="2.6640625" customWidth="1"/>
    <col min="11275" max="11275" width="1.6640625" customWidth="1"/>
    <col min="11277" max="11277" width="4.33203125" customWidth="1"/>
    <col min="11278" max="11278" width="9.77734375" customWidth="1"/>
    <col min="11521" max="11521" width="9.6640625" customWidth="1"/>
    <col min="11522" max="11522" width="10.21875" customWidth="1"/>
    <col min="11523" max="11523" width="9.6640625" customWidth="1"/>
    <col min="11524" max="11524" width="8.109375" customWidth="1"/>
    <col min="11525" max="11525" width="11.6640625" customWidth="1"/>
    <col min="11526" max="11526" width="2.6640625" customWidth="1"/>
    <col min="11527" max="11527" width="3.6640625" customWidth="1"/>
    <col min="11528" max="11528" width="1.6640625" customWidth="1"/>
    <col min="11529" max="11529" width="11.6640625" customWidth="1"/>
    <col min="11530" max="11530" width="2.6640625" customWidth="1"/>
    <col min="11531" max="11531" width="1.6640625" customWidth="1"/>
    <col min="11533" max="11533" width="4.33203125" customWidth="1"/>
    <col min="11534" max="11534" width="9.77734375" customWidth="1"/>
    <col min="11777" max="11777" width="9.6640625" customWidth="1"/>
    <col min="11778" max="11778" width="10.21875" customWidth="1"/>
    <col min="11779" max="11779" width="9.6640625" customWidth="1"/>
    <col min="11780" max="11780" width="8.109375" customWidth="1"/>
    <col min="11781" max="11781" width="11.6640625" customWidth="1"/>
    <col min="11782" max="11782" width="2.6640625" customWidth="1"/>
    <col min="11783" max="11783" width="3.6640625" customWidth="1"/>
    <col min="11784" max="11784" width="1.6640625" customWidth="1"/>
    <col min="11785" max="11785" width="11.6640625" customWidth="1"/>
    <col min="11786" max="11786" width="2.6640625" customWidth="1"/>
    <col min="11787" max="11787" width="1.6640625" customWidth="1"/>
    <col min="11789" max="11789" width="4.33203125" customWidth="1"/>
    <col min="11790" max="11790" width="9.77734375" customWidth="1"/>
    <col min="12033" max="12033" width="9.6640625" customWidth="1"/>
    <col min="12034" max="12034" width="10.21875" customWidth="1"/>
    <col min="12035" max="12035" width="9.6640625" customWidth="1"/>
    <col min="12036" max="12036" width="8.109375" customWidth="1"/>
    <col min="12037" max="12037" width="11.6640625" customWidth="1"/>
    <col min="12038" max="12038" width="2.6640625" customWidth="1"/>
    <col min="12039" max="12039" width="3.6640625" customWidth="1"/>
    <col min="12040" max="12040" width="1.6640625" customWidth="1"/>
    <col min="12041" max="12041" width="11.6640625" customWidth="1"/>
    <col min="12042" max="12042" width="2.6640625" customWidth="1"/>
    <col min="12043" max="12043" width="1.6640625" customWidth="1"/>
    <col min="12045" max="12045" width="4.33203125" customWidth="1"/>
    <col min="12046" max="12046" width="9.77734375" customWidth="1"/>
    <col min="12289" max="12289" width="9.6640625" customWidth="1"/>
    <col min="12290" max="12290" width="10.21875" customWidth="1"/>
    <col min="12291" max="12291" width="9.6640625" customWidth="1"/>
    <col min="12292" max="12292" width="8.109375" customWidth="1"/>
    <col min="12293" max="12293" width="11.6640625" customWidth="1"/>
    <col min="12294" max="12294" width="2.6640625" customWidth="1"/>
    <col min="12295" max="12295" width="3.6640625" customWidth="1"/>
    <col min="12296" max="12296" width="1.6640625" customWidth="1"/>
    <col min="12297" max="12297" width="11.6640625" customWidth="1"/>
    <col min="12298" max="12298" width="2.6640625" customWidth="1"/>
    <col min="12299" max="12299" width="1.6640625" customWidth="1"/>
    <col min="12301" max="12301" width="4.33203125" customWidth="1"/>
    <col min="12302" max="12302" width="9.77734375" customWidth="1"/>
    <col min="12545" max="12545" width="9.6640625" customWidth="1"/>
    <col min="12546" max="12546" width="10.21875" customWidth="1"/>
    <col min="12547" max="12547" width="9.6640625" customWidth="1"/>
    <col min="12548" max="12548" width="8.109375" customWidth="1"/>
    <col min="12549" max="12549" width="11.6640625" customWidth="1"/>
    <col min="12550" max="12550" width="2.6640625" customWidth="1"/>
    <col min="12551" max="12551" width="3.6640625" customWidth="1"/>
    <col min="12552" max="12552" width="1.6640625" customWidth="1"/>
    <col min="12553" max="12553" width="11.6640625" customWidth="1"/>
    <col min="12554" max="12554" width="2.6640625" customWidth="1"/>
    <col min="12555" max="12555" width="1.6640625" customWidth="1"/>
    <col min="12557" max="12557" width="4.33203125" customWidth="1"/>
    <col min="12558" max="12558" width="9.77734375" customWidth="1"/>
    <col min="12801" max="12801" width="9.6640625" customWidth="1"/>
    <col min="12802" max="12802" width="10.21875" customWidth="1"/>
    <col min="12803" max="12803" width="9.6640625" customWidth="1"/>
    <col min="12804" max="12804" width="8.109375" customWidth="1"/>
    <col min="12805" max="12805" width="11.6640625" customWidth="1"/>
    <col min="12806" max="12806" width="2.6640625" customWidth="1"/>
    <col min="12807" max="12807" width="3.6640625" customWidth="1"/>
    <col min="12808" max="12808" width="1.6640625" customWidth="1"/>
    <col min="12809" max="12809" width="11.6640625" customWidth="1"/>
    <col min="12810" max="12810" width="2.6640625" customWidth="1"/>
    <col min="12811" max="12811" width="1.6640625" customWidth="1"/>
    <col min="12813" max="12813" width="4.33203125" customWidth="1"/>
    <col min="12814" max="12814" width="9.77734375" customWidth="1"/>
    <col min="13057" max="13057" width="9.6640625" customWidth="1"/>
    <col min="13058" max="13058" width="10.21875" customWidth="1"/>
    <col min="13059" max="13059" width="9.6640625" customWidth="1"/>
    <col min="13060" max="13060" width="8.109375" customWidth="1"/>
    <col min="13061" max="13061" width="11.6640625" customWidth="1"/>
    <col min="13062" max="13062" width="2.6640625" customWidth="1"/>
    <col min="13063" max="13063" width="3.6640625" customWidth="1"/>
    <col min="13064" max="13064" width="1.6640625" customWidth="1"/>
    <col min="13065" max="13065" width="11.6640625" customWidth="1"/>
    <col min="13066" max="13066" width="2.6640625" customWidth="1"/>
    <col min="13067" max="13067" width="1.6640625" customWidth="1"/>
    <col min="13069" max="13069" width="4.33203125" customWidth="1"/>
    <col min="13070" max="13070" width="9.77734375" customWidth="1"/>
    <col min="13313" max="13313" width="9.6640625" customWidth="1"/>
    <col min="13314" max="13314" width="10.21875" customWidth="1"/>
    <col min="13315" max="13315" width="9.6640625" customWidth="1"/>
    <col min="13316" max="13316" width="8.109375" customWidth="1"/>
    <col min="13317" max="13317" width="11.6640625" customWidth="1"/>
    <col min="13318" max="13318" width="2.6640625" customWidth="1"/>
    <col min="13319" max="13319" width="3.6640625" customWidth="1"/>
    <col min="13320" max="13320" width="1.6640625" customWidth="1"/>
    <col min="13321" max="13321" width="11.6640625" customWidth="1"/>
    <col min="13322" max="13322" width="2.6640625" customWidth="1"/>
    <col min="13323" max="13323" width="1.6640625" customWidth="1"/>
    <col min="13325" max="13325" width="4.33203125" customWidth="1"/>
    <col min="13326" max="13326" width="9.77734375" customWidth="1"/>
    <col min="13569" max="13569" width="9.6640625" customWidth="1"/>
    <col min="13570" max="13570" width="10.21875" customWidth="1"/>
    <col min="13571" max="13571" width="9.6640625" customWidth="1"/>
    <col min="13572" max="13572" width="8.109375" customWidth="1"/>
    <col min="13573" max="13573" width="11.6640625" customWidth="1"/>
    <col min="13574" max="13574" width="2.6640625" customWidth="1"/>
    <col min="13575" max="13575" width="3.6640625" customWidth="1"/>
    <col min="13576" max="13576" width="1.6640625" customWidth="1"/>
    <col min="13577" max="13577" width="11.6640625" customWidth="1"/>
    <col min="13578" max="13578" width="2.6640625" customWidth="1"/>
    <col min="13579" max="13579" width="1.6640625" customWidth="1"/>
    <col min="13581" max="13581" width="4.33203125" customWidth="1"/>
    <col min="13582" max="13582" width="9.77734375" customWidth="1"/>
    <col min="13825" max="13825" width="9.6640625" customWidth="1"/>
    <col min="13826" max="13826" width="10.21875" customWidth="1"/>
    <col min="13827" max="13827" width="9.6640625" customWidth="1"/>
    <col min="13828" max="13828" width="8.109375" customWidth="1"/>
    <col min="13829" max="13829" width="11.6640625" customWidth="1"/>
    <col min="13830" max="13830" width="2.6640625" customWidth="1"/>
    <col min="13831" max="13831" width="3.6640625" customWidth="1"/>
    <col min="13832" max="13832" width="1.6640625" customWidth="1"/>
    <col min="13833" max="13833" width="11.6640625" customWidth="1"/>
    <col min="13834" max="13834" width="2.6640625" customWidth="1"/>
    <col min="13835" max="13835" width="1.6640625" customWidth="1"/>
    <col min="13837" max="13837" width="4.33203125" customWidth="1"/>
    <col min="13838" max="13838" width="9.77734375" customWidth="1"/>
    <col min="14081" max="14081" width="9.6640625" customWidth="1"/>
    <col min="14082" max="14082" width="10.21875" customWidth="1"/>
    <col min="14083" max="14083" width="9.6640625" customWidth="1"/>
    <col min="14084" max="14084" width="8.109375" customWidth="1"/>
    <col min="14085" max="14085" width="11.6640625" customWidth="1"/>
    <col min="14086" max="14086" width="2.6640625" customWidth="1"/>
    <col min="14087" max="14087" width="3.6640625" customWidth="1"/>
    <col min="14088" max="14088" width="1.6640625" customWidth="1"/>
    <col min="14089" max="14089" width="11.6640625" customWidth="1"/>
    <col min="14090" max="14090" width="2.6640625" customWidth="1"/>
    <col min="14091" max="14091" width="1.6640625" customWidth="1"/>
    <col min="14093" max="14093" width="4.33203125" customWidth="1"/>
    <col min="14094" max="14094" width="9.77734375" customWidth="1"/>
    <col min="14337" max="14337" width="9.6640625" customWidth="1"/>
    <col min="14338" max="14338" width="10.21875" customWidth="1"/>
    <col min="14339" max="14339" width="9.6640625" customWidth="1"/>
    <col min="14340" max="14340" width="8.109375" customWidth="1"/>
    <col min="14341" max="14341" width="11.6640625" customWidth="1"/>
    <col min="14342" max="14342" width="2.6640625" customWidth="1"/>
    <col min="14343" max="14343" width="3.6640625" customWidth="1"/>
    <col min="14344" max="14344" width="1.6640625" customWidth="1"/>
    <col min="14345" max="14345" width="11.6640625" customWidth="1"/>
    <col min="14346" max="14346" width="2.6640625" customWidth="1"/>
    <col min="14347" max="14347" width="1.6640625" customWidth="1"/>
    <col min="14349" max="14349" width="4.33203125" customWidth="1"/>
    <col min="14350" max="14350" width="9.77734375" customWidth="1"/>
    <col min="14593" max="14593" width="9.6640625" customWidth="1"/>
    <col min="14594" max="14594" width="10.21875" customWidth="1"/>
    <col min="14595" max="14595" width="9.6640625" customWidth="1"/>
    <col min="14596" max="14596" width="8.109375" customWidth="1"/>
    <col min="14597" max="14597" width="11.6640625" customWidth="1"/>
    <col min="14598" max="14598" width="2.6640625" customWidth="1"/>
    <col min="14599" max="14599" width="3.6640625" customWidth="1"/>
    <col min="14600" max="14600" width="1.6640625" customWidth="1"/>
    <col min="14601" max="14601" width="11.6640625" customWidth="1"/>
    <col min="14602" max="14602" width="2.6640625" customWidth="1"/>
    <col min="14603" max="14603" width="1.6640625" customWidth="1"/>
    <col min="14605" max="14605" width="4.33203125" customWidth="1"/>
    <col min="14606" max="14606" width="9.77734375" customWidth="1"/>
    <col min="14849" max="14849" width="9.6640625" customWidth="1"/>
    <col min="14850" max="14850" width="10.21875" customWidth="1"/>
    <col min="14851" max="14851" width="9.6640625" customWidth="1"/>
    <col min="14852" max="14852" width="8.109375" customWidth="1"/>
    <col min="14853" max="14853" width="11.6640625" customWidth="1"/>
    <col min="14854" max="14854" width="2.6640625" customWidth="1"/>
    <col min="14855" max="14855" width="3.6640625" customWidth="1"/>
    <col min="14856" max="14856" width="1.6640625" customWidth="1"/>
    <col min="14857" max="14857" width="11.6640625" customWidth="1"/>
    <col min="14858" max="14858" width="2.6640625" customWidth="1"/>
    <col min="14859" max="14859" width="1.6640625" customWidth="1"/>
    <col min="14861" max="14861" width="4.33203125" customWidth="1"/>
    <col min="14862" max="14862" width="9.77734375" customWidth="1"/>
    <col min="15105" max="15105" width="9.6640625" customWidth="1"/>
    <col min="15106" max="15106" width="10.21875" customWidth="1"/>
    <col min="15107" max="15107" width="9.6640625" customWidth="1"/>
    <col min="15108" max="15108" width="8.109375" customWidth="1"/>
    <col min="15109" max="15109" width="11.6640625" customWidth="1"/>
    <col min="15110" max="15110" width="2.6640625" customWidth="1"/>
    <col min="15111" max="15111" width="3.6640625" customWidth="1"/>
    <col min="15112" max="15112" width="1.6640625" customWidth="1"/>
    <col min="15113" max="15113" width="11.6640625" customWidth="1"/>
    <col min="15114" max="15114" width="2.6640625" customWidth="1"/>
    <col min="15115" max="15115" width="1.6640625" customWidth="1"/>
    <col min="15117" max="15117" width="4.33203125" customWidth="1"/>
    <col min="15118" max="15118" width="9.77734375" customWidth="1"/>
    <col min="15361" max="15361" width="9.6640625" customWidth="1"/>
    <col min="15362" max="15362" width="10.21875" customWidth="1"/>
    <col min="15363" max="15363" width="9.6640625" customWidth="1"/>
    <col min="15364" max="15364" width="8.109375" customWidth="1"/>
    <col min="15365" max="15365" width="11.6640625" customWidth="1"/>
    <col min="15366" max="15366" width="2.6640625" customWidth="1"/>
    <col min="15367" max="15367" width="3.6640625" customWidth="1"/>
    <col min="15368" max="15368" width="1.6640625" customWidth="1"/>
    <col min="15369" max="15369" width="11.6640625" customWidth="1"/>
    <col min="15370" max="15370" width="2.6640625" customWidth="1"/>
    <col min="15371" max="15371" width="1.6640625" customWidth="1"/>
    <col min="15373" max="15373" width="4.33203125" customWidth="1"/>
    <col min="15374" max="15374" width="9.77734375" customWidth="1"/>
    <col min="15617" max="15617" width="9.6640625" customWidth="1"/>
    <col min="15618" max="15618" width="10.21875" customWidth="1"/>
    <col min="15619" max="15619" width="9.6640625" customWidth="1"/>
    <col min="15620" max="15620" width="8.109375" customWidth="1"/>
    <col min="15621" max="15621" width="11.6640625" customWidth="1"/>
    <col min="15622" max="15622" width="2.6640625" customWidth="1"/>
    <col min="15623" max="15623" width="3.6640625" customWidth="1"/>
    <col min="15624" max="15624" width="1.6640625" customWidth="1"/>
    <col min="15625" max="15625" width="11.6640625" customWidth="1"/>
    <col min="15626" max="15626" width="2.6640625" customWidth="1"/>
    <col min="15627" max="15627" width="1.6640625" customWidth="1"/>
    <col min="15629" max="15629" width="4.33203125" customWidth="1"/>
    <col min="15630" max="15630" width="9.77734375" customWidth="1"/>
    <col min="15873" max="15873" width="9.6640625" customWidth="1"/>
    <col min="15874" max="15874" width="10.21875" customWidth="1"/>
    <col min="15875" max="15875" width="9.6640625" customWidth="1"/>
    <col min="15876" max="15876" width="8.109375" customWidth="1"/>
    <col min="15877" max="15877" width="11.6640625" customWidth="1"/>
    <col min="15878" max="15878" width="2.6640625" customWidth="1"/>
    <col min="15879" max="15879" width="3.6640625" customWidth="1"/>
    <col min="15880" max="15880" width="1.6640625" customWidth="1"/>
    <col min="15881" max="15881" width="11.6640625" customWidth="1"/>
    <col min="15882" max="15882" width="2.6640625" customWidth="1"/>
    <col min="15883" max="15883" width="1.6640625" customWidth="1"/>
    <col min="15885" max="15885" width="4.33203125" customWidth="1"/>
    <col min="15886" max="15886" width="9.77734375" customWidth="1"/>
    <col min="16129" max="16129" width="9.6640625" customWidth="1"/>
    <col min="16130" max="16130" width="10.21875" customWidth="1"/>
    <col min="16131" max="16131" width="9.6640625" customWidth="1"/>
    <col min="16132" max="16132" width="8.109375" customWidth="1"/>
    <col min="16133" max="16133" width="11.6640625" customWidth="1"/>
    <col min="16134" max="16134" width="2.6640625" customWidth="1"/>
    <col min="16135" max="16135" width="3.6640625" customWidth="1"/>
    <col min="16136" max="16136" width="1.6640625" customWidth="1"/>
    <col min="16137" max="16137" width="11.6640625" customWidth="1"/>
    <col min="16138" max="16138" width="2.6640625" customWidth="1"/>
    <col min="16139" max="16139" width="1.6640625" customWidth="1"/>
    <col min="16141" max="16141" width="4.33203125" customWidth="1"/>
    <col min="16142" max="16142" width="9.77734375" customWidth="1"/>
  </cols>
  <sheetData>
    <row r="1" spans="1:13" ht="15" customHeight="1" x14ac:dyDescent="0.2">
      <c r="L1" s="106"/>
    </row>
    <row r="2" spans="1:13" ht="21" x14ac:dyDescent="0.2">
      <c r="A2" s="225" t="s">
        <v>9</v>
      </c>
      <c r="B2" s="225"/>
      <c r="C2" s="225"/>
      <c r="D2" s="225"/>
      <c r="E2" s="225"/>
      <c r="F2" s="225"/>
      <c r="G2" s="225"/>
      <c r="H2" s="225"/>
      <c r="I2" s="225"/>
      <c r="J2" s="225"/>
      <c r="K2" s="225"/>
      <c r="L2" s="225"/>
      <c r="M2" s="225"/>
    </row>
    <row r="3" spans="1:13" ht="15" customHeight="1" x14ac:dyDescent="0.2"/>
    <row r="4" spans="1:13" ht="15" customHeight="1" x14ac:dyDescent="0.2">
      <c r="A4" t="s">
        <v>164</v>
      </c>
      <c r="B4" s="217"/>
      <c r="C4" s="217"/>
      <c r="D4" s="217"/>
    </row>
    <row r="5" spans="1:13" ht="15" customHeight="1" x14ac:dyDescent="0.2">
      <c r="B5" s="59"/>
      <c r="C5" s="59"/>
      <c r="D5" s="59"/>
    </row>
    <row r="6" spans="1:13" x14ac:dyDescent="0.2">
      <c r="A6" t="s">
        <v>189</v>
      </c>
    </row>
    <row r="7" spans="1:13" ht="15" customHeight="1" x14ac:dyDescent="0.2">
      <c r="A7" t="s">
        <v>190</v>
      </c>
      <c r="E7" s="108"/>
      <c r="F7" t="s">
        <v>168</v>
      </c>
      <c r="L7" s="24"/>
    </row>
    <row r="8" spans="1:13" ht="7.5" customHeight="1" x14ac:dyDescent="0.2">
      <c r="L8" s="24"/>
    </row>
    <row r="9" spans="1:13" ht="15" customHeight="1" x14ac:dyDescent="0.2">
      <c r="E9" s="108"/>
      <c r="F9" t="s">
        <v>168</v>
      </c>
      <c r="L9" s="24"/>
    </row>
    <row r="10" spans="1:13" ht="7.5" customHeight="1" x14ac:dyDescent="0.2">
      <c r="L10" s="24"/>
    </row>
    <row r="11" spans="1:13" ht="15" customHeight="1" x14ac:dyDescent="0.2">
      <c r="E11" s="108"/>
      <c r="F11" t="s">
        <v>168</v>
      </c>
      <c r="L11" s="24"/>
    </row>
    <row r="12" spans="1:13" ht="5.25" customHeight="1" x14ac:dyDescent="0.2">
      <c r="E12" s="108"/>
      <c r="L12" s="24"/>
    </row>
    <row r="13" spans="1:13" ht="15" customHeight="1" x14ac:dyDescent="0.2">
      <c r="E13" s="109">
        <f>E7+E9+E11</f>
        <v>0</v>
      </c>
      <c r="F13" s="110" t="s">
        <v>168</v>
      </c>
      <c r="L13" s="24" t="s">
        <v>191</v>
      </c>
      <c r="M13" t="s">
        <v>192</v>
      </c>
    </row>
    <row r="14" spans="1:13" ht="15" customHeight="1" x14ac:dyDescent="0.2">
      <c r="A14" s="111"/>
      <c r="B14" s="111"/>
      <c r="C14" s="111"/>
      <c r="D14" s="111"/>
      <c r="E14" s="112"/>
      <c r="F14" s="111"/>
      <c r="G14" s="111"/>
      <c r="H14" s="111"/>
      <c r="I14" s="111"/>
      <c r="J14" s="111"/>
      <c r="K14" s="111"/>
      <c r="L14" s="113"/>
      <c r="M14" s="111"/>
    </row>
    <row r="15" spans="1:13" ht="7.5" customHeight="1" x14ac:dyDescent="0.2">
      <c r="L15" s="24"/>
    </row>
    <row r="16" spans="1:13" ht="15" customHeight="1" x14ac:dyDescent="0.2">
      <c r="A16" t="s">
        <v>193</v>
      </c>
      <c r="E16" s="114"/>
      <c r="F16" t="s">
        <v>168</v>
      </c>
      <c r="L16" s="24" t="s">
        <v>191</v>
      </c>
      <c r="M16" t="s">
        <v>194</v>
      </c>
    </row>
    <row r="17" spans="1:13" ht="7.5" customHeight="1" x14ac:dyDescent="0.2">
      <c r="A17" s="111"/>
      <c r="B17" s="111"/>
      <c r="C17" s="111"/>
      <c r="D17" s="111"/>
      <c r="E17" s="111"/>
      <c r="F17" s="111"/>
      <c r="G17" s="111"/>
      <c r="H17" s="111"/>
      <c r="I17" s="111"/>
      <c r="J17" s="111"/>
      <c r="K17" s="111"/>
      <c r="L17" s="113"/>
      <c r="M17" s="111"/>
    </row>
    <row r="18" spans="1:13" ht="15" customHeight="1" x14ac:dyDescent="0.2">
      <c r="A18" s="115" t="s">
        <v>195</v>
      </c>
      <c r="B18" s="115"/>
      <c r="C18" s="115"/>
      <c r="D18" s="115"/>
      <c r="E18" s="116">
        <v>0</v>
      </c>
      <c r="F18" s="115" t="s">
        <v>168</v>
      </c>
      <c r="G18" s="115"/>
      <c r="H18" s="115"/>
      <c r="I18" s="115"/>
      <c r="J18" s="115"/>
      <c r="K18" s="115"/>
      <c r="L18" s="117" t="s">
        <v>191</v>
      </c>
      <c r="M18" s="115" t="s">
        <v>196</v>
      </c>
    </row>
    <row r="19" spans="1:13" ht="7.5" customHeight="1" x14ac:dyDescent="0.2">
      <c r="A19" s="111"/>
      <c r="B19" s="111"/>
      <c r="C19" s="111"/>
      <c r="D19" s="111"/>
      <c r="E19" s="111"/>
      <c r="F19" s="111"/>
      <c r="G19" s="111"/>
      <c r="H19" s="111"/>
      <c r="I19" s="111"/>
      <c r="J19" s="111"/>
      <c r="K19" s="111"/>
      <c r="L19" s="113"/>
      <c r="M19" s="111"/>
    </row>
    <row r="20" spans="1:13" ht="15" customHeight="1" x14ac:dyDescent="0.2">
      <c r="A20" s="115" t="s">
        <v>197</v>
      </c>
      <c r="B20" s="115"/>
      <c r="C20" s="115"/>
      <c r="D20" s="115"/>
      <c r="E20" s="118">
        <f>E16-E18</f>
        <v>0</v>
      </c>
      <c r="F20" s="115" t="s">
        <v>168</v>
      </c>
      <c r="G20" s="115"/>
      <c r="H20" s="115"/>
      <c r="I20" s="115"/>
      <c r="J20" s="115"/>
      <c r="K20" s="115"/>
      <c r="L20" s="117" t="s">
        <v>191</v>
      </c>
      <c r="M20" s="115" t="s">
        <v>198</v>
      </c>
    </row>
    <row r="21" spans="1:13" ht="7.5" customHeight="1" x14ac:dyDescent="0.2">
      <c r="A21" s="111"/>
      <c r="B21" s="111"/>
      <c r="C21" s="111"/>
      <c r="D21" s="111"/>
      <c r="E21" s="111"/>
      <c r="F21" s="111"/>
      <c r="G21" s="111"/>
      <c r="H21" s="111"/>
      <c r="I21" s="111"/>
      <c r="J21" s="111"/>
      <c r="K21" s="111"/>
      <c r="L21" s="111"/>
      <c r="M21" s="111"/>
    </row>
    <row r="22" spans="1:13" x14ac:dyDescent="0.2">
      <c r="A22" s="115"/>
      <c r="B22" s="115"/>
      <c r="C22" s="115"/>
      <c r="D22" s="115"/>
      <c r="E22" s="115"/>
      <c r="F22" s="115"/>
      <c r="G22" s="115"/>
      <c r="H22" s="119"/>
      <c r="I22" s="115"/>
      <c r="J22" s="115"/>
      <c r="K22" s="115"/>
      <c r="L22" s="115"/>
      <c r="M22" s="115"/>
    </row>
    <row r="24" spans="1:13" ht="15" customHeight="1" x14ac:dyDescent="0.2"/>
    <row r="25" spans="1:13" ht="7.5" customHeight="1" x14ac:dyDescent="0.2">
      <c r="H25" s="120" t="s">
        <v>199</v>
      </c>
      <c r="I25" s="121"/>
      <c r="L25" s="24"/>
    </row>
    <row r="26" spans="1:13" ht="15" customHeight="1" x14ac:dyDescent="0.2">
      <c r="A26" t="s">
        <v>200</v>
      </c>
      <c r="E26" s="122"/>
      <c r="F26" t="s">
        <v>168</v>
      </c>
      <c r="H26" s="17" t="s">
        <v>201</v>
      </c>
      <c r="I26" s="121"/>
      <c r="J26" t="s">
        <v>168</v>
      </c>
      <c r="K26" t="s">
        <v>202</v>
      </c>
      <c r="L26" s="24"/>
    </row>
    <row r="27" spans="1:13" ht="7.5" customHeight="1" x14ac:dyDescent="0.2">
      <c r="E27" s="123"/>
      <c r="H27" s="120" t="s">
        <v>199</v>
      </c>
      <c r="I27" s="121"/>
      <c r="L27" s="24"/>
    </row>
    <row r="28" spans="1:13" ht="15" customHeight="1" x14ac:dyDescent="0.2">
      <c r="E28" s="122"/>
      <c r="F28" t="s">
        <v>168</v>
      </c>
      <c r="H28" s="17" t="s">
        <v>201</v>
      </c>
      <c r="I28" s="121"/>
      <c r="J28" t="s">
        <v>168</v>
      </c>
      <c r="K28" t="s">
        <v>202</v>
      </c>
      <c r="L28" s="24"/>
    </row>
    <row r="29" spans="1:13" ht="7.5" customHeight="1" x14ac:dyDescent="0.2">
      <c r="E29" s="123"/>
      <c r="H29" s="120" t="s">
        <v>199</v>
      </c>
      <c r="I29" s="121"/>
      <c r="L29" s="24"/>
    </row>
    <row r="30" spans="1:13" ht="15" customHeight="1" x14ac:dyDescent="0.2">
      <c r="E30" s="122"/>
      <c r="F30" t="s">
        <v>168</v>
      </c>
      <c r="H30" s="17" t="s">
        <v>201</v>
      </c>
      <c r="I30" s="121"/>
      <c r="J30" t="s">
        <v>168</v>
      </c>
      <c r="K30" t="s">
        <v>202</v>
      </c>
      <c r="L30" s="24"/>
    </row>
    <row r="31" spans="1:13" ht="7.5" customHeight="1" x14ac:dyDescent="0.2">
      <c r="H31" s="120" t="s">
        <v>199</v>
      </c>
    </row>
    <row r="32" spans="1:13" x14ac:dyDescent="0.2">
      <c r="D32" t="s">
        <v>203</v>
      </c>
      <c r="E32" s="109">
        <f>E26+E28+E30</f>
        <v>0</v>
      </c>
      <c r="F32" s="110" t="s">
        <v>168</v>
      </c>
      <c r="H32" s="17" t="s">
        <v>201</v>
      </c>
      <c r="I32" s="109">
        <f>I26+I28+I30</f>
        <v>0</v>
      </c>
      <c r="J32" s="110" t="s">
        <v>168</v>
      </c>
      <c r="K32" t="s">
        <v>202</v>
      </c>
      <c r="L32" s="24" t="s">
        <v>191</v>
      </c>
      <c r="M32" t="s">
        <v>204</v>
      </c>
    </row>
    <row r="33" spans="1:13" x14ac:dyDescent="0.2">
      <c r="A33" s="111"/>
      <c r="B33" s="111"/>
      <c r="C33" s="111"/>
      <c r="D33" s="111"/>
      <c r="E33" s="111"/>
      <c r="F33" s="111"/>
      <c r="G33" s="111"/>
      <c r="H33" s="111"/>
      <c r="I33" s="111"/>
      <c r="J33" s="111"/>
      <c r="K33" s="111"/>
      <c r="L33" s="113"/>
      <c r="M33" s="111"/>
    </row>
    <row r="34" spans="1:13" ht="15" customHeight="1" x14ac:dyDescent="0.2">
      <c r="A34" s="115" t="s">
        <v>205</v>
      </c>
      <c r="B34" s="115"/>
      <c r="C34" s="115"/>
      <c r="D34" s="115"/>
      <c r="E34" s="116"/>
      <c r="F34" s="115" t="s">
        <v>168</v>
      </c>
      <c r="G34" s="115"/>
      <c r="H34" s="115"/>
      <c r="I34" s="115"/>
      <c r="J34" s="115"/>
      <c r="K34" s="115"/>
      <c r="L34" s="115"/>
      <c r="M34" s="115"/>
    </row>
    <row r="35" spans="1:13" ht="7.5" customHeight="1" x14ac:dyDescent="0.2">
      <c r="E35" s="123"/>
      <c r="L35" s="24"/>
    </row>
    <row r="36" spans="1:13" ht="15" customHeight="1" x14ac:dyDescent="0.2">
      <c r="E36" s="108"/>
      <c r="F36" t="s">
        <v>168</v>
      </c>
      <c r="L36" s="24"/>
    </row>
    <row r="37" spans="1:13" ht="7.5" customHeight="1" x14ac:dyDescent="0.2">
      <c r="E37" s="123"/>
      <c r="L37" s="24"/>
    </row>
    <row r="38" spans="1:13" ht="15" customHeight="1" x14ac:dyDescent="0.2">
      <c r="E38" s="122"/>
      <c r="F38" t="s">
        <v>168</v>
      </c>
      <c r="L38" s="24"/>
    </row>
    <row r="39" spans="1:13" ht="7.5" customHeight="1" x14ac:dyDescent="0.2">
      <c r="L39" s="24"/>
    </row>
    <row r="40" spans="1:13" ht="15" customHeight="1" x14ac:dyDescent="0.2">
      <c r="D40" t="s">
        <v>203</v>
      </c>
      <c r="E40" s="109">
        <f>E34+E36+E38</f>
        <v>0</v>
      </c>
      <c r="F40" s="110" t="s">
        <v>168</v>
      </c>
      <c r="L40" s="24" t="s">
        <v>191</v>
      </c>
      <c r="M40" t="s">
        <v>206</v>
      </c>
    </row>
    <row r="41" spans="1:13" ht="7.5" customHeight="1" x14ac:dyDescent="0.2">
      <c r="A41" s="111"/>
      <c r="B41" s="111"/>
      <c r="C41" s="111"/>
      <c r="D41" s="111"/>
      <c r="E41" s="111"/>
      <c r="F41" s="111"/>
      <c r="G41" s="111"/>
      <c r="H41" s="111"/>
      <c r="I41" s="111"/>
      <c r="J41" s="111"/>
      <c r="K41" s="111"/>
      <c r="L41" s="113"/>
      <c r="M41" s="111"/>
    </row>
    <row r="42" spans="1:13" ht="7.5" customHeight="1" x14ac:dyDescent="0.2">
      <c r="H42" s="120" t="s">
        <v>199</v>
      </c>
      <c r="L42" s="24"/>
    </row>
    <row r="43" spans="1:13" ht="15" customHeight="1" x14ac:dyDescent="0.2">
      <c r="A43" t="s">
        <v>207</v>
      </c>
      <c r="E43" s="124" t="e">
        <f>IF(INT((E13-E20)*E32/E40)&lt;0,0,INT(E13-E20)*E32/E40)</f>
        <v>#DIV/0!</v>
      </c>
      <c r="F43" s="110" t="s">
        <v>168</v>
      </c>
      <c r="H43" s="17" t="s">
        <v>201</v>
      </c>
      <c r="I43" s="124" t="e">
        <f>IF(INT((E13-E20)*I32/E40)&lt;0,0,INT(E13-E20)*I32/E40)</f>
        <v>#DIV/0!</v>
      </c>
      <c r="J43" s="110" t="s">
        <v>168</v>
      </c>
      <c r="K43" t="s">
        <v>202</v>
      </c>
      <c r="L43" s="24" t="s">
        <v>191</v>
      </c>
      <c r="M43" t="s">
        <v>208</v>
      </c>
    </row>
    <row r="44" spans="1:13" ht="15" customHeight="1" x14ac:dyDescent="0.2">
      <c r="E44" s="125"/>
      <c r="H44" s="17"/>
      <c r="I44" s="125"/>
      <c r="L44" s="24"/>
    </row>
    <row r="45" spans="1:13" ht="15" customHeight="1" x14ac:dyDescent="0.2">
      <c r="E45" s="125"/>
      <c r="H45" s="17"/>
      <c r="I45" s="125"/>
      <c r="L45" s="24"/>
    </row>
    <row r="46" spans="1:13" ht="15" customHeight="1" x14ac:dyDescent="0.2">
      <c r="E46" s="125"/>
      <c r="H46" s="17"/>
      <c r="I46" s="125"/>
      <c r="L46" s="24"/>
    </row>
    <row r="47" spans="1:13" ht="5.25" customHeight="1" x14ac:dyDescent="0.2"/>
    <row r="48" spans="1:13" x14ac:dyDescent="0.2">
      <c r="A48" t="s">
        <v>209</v>
      </c>
    </row>
    <row r="49" spans="1:1" ht="15" customHeight="1" x14ac:dyDescent="0.2">
      <c r="A49" t="s">
        <v>210</v>
      </c>
    </row>
    <row r="50" spans="1:1" ht="15" customHeight="1" x14ac:dyDescent="0.2">
      <c r="A50" t="s">
        <v>211</v>
      </c>
    </row>
  </sheetData>
  <mergeCells count="2">
    <mergeCell ref="A2:M2"/>
    <mergeCell ref="B4:D4"/>
  </mergeCells>
  <phoneticPr fontId="2"/>
  <pageMargins left="0.78" right="0.78" top="1" bottom="1" header="0.51200000000000001" footer="0.51200000000000001"/>
  <pageSetup paperSize="9" orientation="portrait"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8AD8A-7EF8-4383-8C6B-924460C77DF1}">
  <dimension ref="A1:M50"/>
  <sheetViews>
    <sheetView showGridLines="0" view="pageBreakPreview" zoomScaleNormal="115" zoomScaleSheetLayoutView="100" workbookViewId="0"/>
  </sheetViews>
  <sheetFormatPr defaultRowHeight="13.2" x14ac:dyDescent="0.2"/>
  <cols>
    <col min="1" max="1" width="9.6640625" customWidth="1"/>
    <col min="2" max="2" width="10.21875" customWidth="1"/>
    <col min="3" max="3" width="9.6640625" customWidth="1"/>
    <col min="4" max="4" width="8.109375" customWidth="1"/>
    <col min="5" max="5" width="11.6640625" customWidth="1"/>
    <col min="6" max="6" width="2.6640625" customWidth="1"/>
    <col min="7" max="7" width="3.6640625" customWidth="1"/>
    <col min="8" max="8" width="1.6640625" customWidth="1"/>
    <col min="9" max="9" width="11.6640625" customWidth="1"/>
    <col min="10" max="10" width="2.6640625" customWidth="1"/>
    <col min="11" max="11" width="1.6640625" customWidth="1"/>
    <col min="13" max="13" width="4.33203125" customWidth="1"/>
    <col min="14" max="14" width="6.109375" customWidth="1"/>
    <col min="257" max="257" width="9.6640625" customWidth="1"/>
    <col min="258" max="258" width="10.21875" customWidth="1"/>
    <col min="259" max="259" width="9.6640625" customWidth="1"/>
    <col min="260" max="260" width="8.109375" customWidth="1"/>
    <col min="261" max="261" width="11.6640625" customWidth="1"/>
    <col min="262" max="262" width="2.6640625" customWidth="1"/>
    <col min="263" max="263" width="3.6640625" customWidth="1"/>
    <col min="264" max="264" width="1.6640625" customWidth="1"/>
    <col min="265" max="265" width="11.6640625" customWidth="1"/>
    <col min="266" max="266" width="2.6640625" customWidth="1"/>
    <col min="267" max="267" width="1.6640625" customWidth="1"/>
    <col min="269" max="269" width="4.33203125" customWidth="1"/>
    <col min="270" max="270" width="6.109375" customWidth="1"/>
    <col min="513" max="513" width="9.6640625" customWidth="1"/>
    <col min="514" max="514" width="10.21875" customWidth="1"/>
    <col min="515" max="515" width="9.6640625" customWidth="1"/>
    <col min="516" max="516" width="8.109375" customWidth="1"/>
    <col min="517" max="517" width="11.6640625" customWidth="1"/>
    <col min="518" max="518" width="2.6640625" customWidth="1"/>
    <col min="519" max="519" width="3.6640625" customWidth="1"/>
    <col min="520" max="520" width="1.6640625" customWidth="1"/>
    <col min="521" max="521" width="11.6640625" customWidth="1"/>
    <col min="522" max="522" width="2.6640625" customWidth="1"/>
    <col min="523" max="523" width="1.6640625" customWidth="1"/>
    <col min="525" max="525" width="4.33203125" customWidth="1"/>
    <col min="526" max="526" width="6.109375" customWidth="1"/>
    <col min="769" max="769" width="9.6640625" customWidth="1"/>
    <col min="770" max="770" width="10.21875" customWidth="1"/>
    <col min="771" max="771" width="9.6640625" customWidth="1"/>
    <col min="772" max="772" width="8.109375" customWidth="1"/>
    <col min="773" max="773" width="11.6640625" customWidth="1"/>
    <col min="774" max="774" width="2.6640625" customWidth="1"/>
    <col min="775" max="775" width="3.6640625" customWidth="1"/>
    <col min="776" max="776" width="1.6640625" customWidth="1"/>
    <col min="777" max="777" width="11.6640625" customWidth="1"/>
    <col min="778" max="778" width="2.6640625" customWidth="1"/>
    <col min="779" max="779" width="1.6640625" customWidth="1"/>
    <col min="781" max="781" width="4.33203125" customWidth="1"/>
    <col min="782" max="782" width="6.109375" customWidth="1"/>
    <col min="1025" max="1025" width="9.6640625" customWidth="1"/>
    <col min="1026" max="1026" width="10.21875" customWidth="1"/>
    <col min="1027" max="1027" width="9.6640625" customWidth="1"/>
    <col min="1028" max="1028" width="8.109375" customWidth="1"/>
    <col min="1029" max="1029" width="11.6640625" customWidth="1"/>
    <col min="1030" max="1030" width="2.6640625" customWidth="1"/>
    <col min="1031" max="1031" width="3.6640625" customWidth="1"/>
    <col min="1032" max="1032" width="1.6640625" customWidth="1"/>
    <col min="1033" max="1033" width="11.6640625" customWidth="1"/>
    <col min="1034" max="1034" width="2.6640625" customWidth="1"/>
    <col min="1035" max="1035" width="1.6640625" customWidth="1"/>
    <col min="1037" max="1037" width="4.33203125" customWidth="1"/>
    <col min="1038" max="1038" width="6.109375" customWidth="1"/>
    <col min="1281" max="1281" width="9.6640625" customWidth="1"/>
    <col min="1282" max="1282" width="10.21875" customWidth="1"/>
    <col min="1283" max="1283" width="9.6640625" customWidth="1"/>
    <col min="1284" max="1284" width="8.109375" customWidth="1"/>
    <col min="1285" max="1285" width="11.6640625" customWidth="1"/>
    <col min="1286" max="1286" width="2.6640625" customWidth="1"/>
    <col min="1287" max="1287" width="3.6640625" customWidth="1"/>
    <col min="1288" max="1288" width="1.6640625" customWidth="1"/>
    <col min="1289" max="1289" width="11.6640625" customWidth="1"/>
    <col min="1290" max="1290" width="2.6640625" customWidth="1"/>
    <col min="1291" max="1291" width="1.6640625" customWidth="1"/>
    <col min="1293" max="1293" width="4.33203125" customWidth="1"/>
    <col min="1294" max="1294" width="6.109375" customWidth="1"/>
    <col min="1537" max="1537" width="9.6640625" customWidth="1"/>
    <col min="1538" max="1538" width="10.21875" customWidth="1"/>
    <col min="1539" max="1539" width="9.6640625" customWidth="1"/>
    <col min="1540" max="1540" width="8.109375" customWidth="1"/>
    <col min="1541" max="1541" width="11.6640625" customWidth="1"/>
    <col min="1542" max="1542" width="2.6640625" customWidth="1"/>
    <col min="1543" max="1543" width="3.6640625" customWidth="1"/>
    <col min="1544" max="1544" width="1.6640625" customWidth="1"/>
    <col min="1545" max="1545" width="11.6640625" customWidth="1"/>
    <col min="1546" max="1546" width="2.6640625" customWidth="1"/>
    <col min="1547" max="1547" width="1.6640625" customWidth="1"/>
    <col min="1549" max="1549" width="4.33203125" customWidth="1"/>
    <col min="1550" max="1550" width="6.109375" customWidth="1"/>
    <col min="1793" max="1793" width="9.6640625" customWidth="1"/>
    <col min="1794" max="1794" width="10.21875" customWidth="1"/>
    <col min="1795" max="1795" width="9.6640625" customWidth="1"/>
    <col min="1796" max="1796" width="8.109375" customWidth="1"/>
    <col min="1797" max="1797" width="11.6640625" customWidth="1"/>
    <col min="1798" max="1798" width="2.6640625" customWidth="1"/>
    <col min="1799" max="1799" width="3.6640625" customWidth="1"/>
    <col min="1800" max="1800" width="1.6640625" customWidth="1"/>
    <col min="1801" max="1801" width="11.6640625" customWidth="1"/>
    <col min="1802" max="1802" width="2.6640625" customWidth="1"/>
    <col min="1803" max="1803" width="1.6640625" customWidth="1"/>
    <col min="1805" max="1805" width="4.33203125" customWidth="1"/>
    <col min="1806" max="1806" width="6.109375" customWidth="1"/>
    <col min="2049" max="2049" width="9.6640625" customWidth="1"/>
    <col min="2050" max="2050" width="10.21875" customWidth="1"/>
    <col min="2051" max="2051" width="9.6640625" customWidth="1"/>
    <col min="2052" max="2052" width="8.109375" customWidth="1"/>
    <col min="2053" max="2053" width="11.6640625" customWidth="1"/>
    <col min="2054" max="2054" width="2.6640625" customWidth="1"/>
    <col min="2055" max="2055" width="3.6640625" customWidth="1"/>
    <col min="2056" max="2056" width="1.6640625" customWidth="1"/>
    <col min="2057" max="2057" width="11.6640625" customWidth="1"/>
    <col min="2058" max="2058" width="2.6640625" customWidth="1"/>
    <col min="2059" max="2059" width="1.6640625" customWidth="1"/>
    <col min="2061" max="2061" width="4.33203125" customWidth="1"/>
    <col min="2062" max="2062" width="6.109375" customWidth="1"/>
    <col min="2305" max="2305" width="9.6640625" customWidth="1"/>
    <col min="2306" max="2306" width="10.21875" customWidth="1"/>
    <col min="2307" max="2307" width="9.6640625" customWidth="1"/>
    <col min="2308" max="2308" width="8.109375" customWidth="1"/>
    <col min="2309" max="2309" width="11.6640625" customWidth="1"/>
    <col min="2310" max="2310" width="2.6640625" customWidth="1"/>
    <col min="2311" max="2311" width="3.6640625" customWidth="1"/>
    <col min="2312" max="2312" width="1.6640625" customWidth="1"/>
    <col min="2313" max="2313" width="11.6640625" customWidth="1"/>
    <col min="2314" max="2314" width="2.6640625" customWidth="1"/>
    <col min="2315" max="2315" width="1.6640625" customWidth="1"/>
    <col min="2317" max="2317" width="4.33203125" customWidth="1"/>
    <col min="2318" max="2318" width="6.109375" customWidth="1"/>
    <col min="2561" max="2561" width="9.6640625" customWidth="1"/>
    <col min="2562" max="2562" width="10.21875" customWidth="1"/>
    <col min="2563" max="2563" width="9.6640625" customWidth="1"/>
    <col min="2564" max="2564" width="8.109375" customWidth="1"/>
    <col min="2565" max="2565" width="11.6640625" customWidth="1"/>
    <col min="2566" max="2566" width="2.6640625" customWidth="1"/>
    <col min="2567" max="2567" width="3.6640625" customWidth="1"/>
    <col min="2568" max="2568" width="1.6640625" customWidth="1"/>
    <col min="2569" max="2569" width="11.6640625" customWidth="1"/>
    <col min="2570" max="2570" width="2.6640625" customWidth="1"/>
    <col min="2571" max="2571" width="1.6640625" customWidth="1"/>
    <col min="2573" max="2573" width="4.33203125" customWidth="1"/>
    <col min="2574" max="2574" width="6.109375" customWidth="1"/>
    <col min="2817" max="2817" width="9.6640625" customWidth="1"/>
    <col min="2818" max="2818" width="10.21875" customWidth="1"/>
    <col min="2819" max="2819" width="9.6640625" customWidth="1"/>
    <col min="2820" max="2820" width="8.109375" customWidth="1"/>
    <col min="2821" max="2821" width="11.6640625" customWidth="1"/>
    <col min="2822" max="2822" width="2.6640625" customWidth="1"/>
    <col min="2823" max="2823" width="3.6640625" customWidth="1"/>
    <col min="2824" max="2824" width="1.6640625" customWidth="1"/>
    <col min="2825" max="2825" width="11.6640625" customWidth="1"/>
    <col min="2826" max="2826" width="2.6640625" customWidth="1"/>
    <col min="2827" max="2827" width="1.6640625" customWidth="1"/>
    <col min="2829" max="2829" width="4.33203125" customWidth="1"/>
    <col min="2830" max="2830" width="6.109375" customWidth="1"/>
    <col min="3073" max="3073" width="9.6640625" customWidth="1"/>
    <col min="3074" max="3074" width="10.21875" customWidth="1"/>
    <col min="3075" max="3075" width="9.6640625" customWidth="1"/>
    <col min="3076" max="3076" width="8.109375" customWidth="1"/>
    <col min="3077" max="3077" width="11.6640625" customWidth="1"/>
    <col min="3078" max="3078" width="2.6640625" customWidth="1"/>
    <col min="3079" max="3079" width="3.6640625" customWidth="1"/>
    <col min="3080" max="3080" width="1.6640625" customWidth="1"/>
    <col min="3081" max="3081" width="11.6640625" customWidth="1"/>
    <col min="3082" max="3082" width="2.6640625" customWidth="1"/>
    <col min="3083" max="3083" width="1.6640625" customWidth="1"/>
    <col min="3085" max="3085" width="4.33203125" customWidth="1"/>
    <col min="3086" max="3086" width="6.109375" customWidth="1"/>
    <col min="3329" max="3329" width="9.6640625" customWidth="1"/>
    <col min="3330" max="3330" width="10.21875" customWidth="1"/>
    <col min="3331" max="3331" width="9.6640625" customWidth="1"/>
    <col min="3332" max="3332" width="8.109375" customWidth="1"/>
    <col min="3333" max="3333" width="11.6640625" customWidth="1"/>
    <col min="3334" max="3334" width="2.6640625" customWidth="1"/>
    <col min="3335" max="3335" width="3.6640625" customWidth="1"/>
    <col min="3336" max="3336" width="1.6640625" customWidth="1"/>
    <col min="3337" max="3337" width="11.6640625" customWidth="1"/>
    <col min="3338" max="3338" width="2.6640625" customWidth="1"/>
    <col min="3339" max="3339" width="1.6640625" customWidth="1"/>
    <col min="3341" max="3341" width="4.33203125" customWidth="1"/>
    <col min="3342" max="3342" width="6.109375" customWidth="1"/>
    <col min="3585" max="3585" width="9.6640625" customWidth="1"/>
    <col min="3586" max="3586" width="10.21875" customWidth="1"/>
    <col min="3587" max="3587" width="9.6640625" customWidth="1"/>
    <col min="3588" max="3588" width="8.109375" customWidth="1"/>
    <col min="3589" max="3589" width="11.6640625" customWidth="1"/>
    <col min="3590" max="3590" width="2.6640625" customWidth="1"/>
    <col min="3591" max="3591" width="3.6640625" customWidth="1"/>
    <col min="3592" max="3592" width="1.6640625" customWidth="1"/>
    <col min="3593" max="3593" width="11.6640625" customWidth="1"/>
    <col min="3594" max="3594" width="2.6640625" customWidth="1"/>
    <col min="3595" max="3595" width="1.6640625" customWidth="1"/>
    <col min="3597" max="3597" width="4.33203125" customWidth="1"/>
    <col min="3598" max="3598" width="6.109375" customWidth="1"/>
    <col min="3841" max="3841" width="9.6640625" customWidth="1"/>
    <col min="3842" max="3842" width="10.21875" customWidth="1"/>
    <col min="3843" max="3843" width="9.6640625" customWidth="1"/>
    <col min="3844" max="3844" width="8.109375" customWidth="1"/>
    <col min="3845" max="3845" width="11.6640625" customWidth="1"/>
    <col min="3846" max="3846" width="2.6640625" customWidth="1"/>
    <col min="3847" max="3847" width="3.6640625" customWidth="1"/>
    <col min="3848" max="3848" width="1.6640625" customWidth="1"/>
    <col min="3849" max="3849" width="11.6640625" customWidth="1"/>
    <col min="3850" max="3850" width="2.6640625" customWidth="1"/>
    <col min="3851" max="3851" width="1.6640625" customWidth="1"/>
    <col min="3853" max="3853" width="4.33203125" customWidth="1"/>
    <col min="3854" max="3854" width="6.109375" customWidth="1"/>
    <col min="4097" max="4097" width="9.6640625" customWidth="1"/>
    <col min="4098" max="4098" width="10.21875" customWidth="1"/>
    <col min="4099" max="4099" width="9.6640625" customWidth="1"/>
    <col min="4100" max="4100" width="8.109375" customWidth="1"/>
    <col min="4101" max="4101" width="11.6640625" customWidth="1"/>
    <col min="4102" max="4102" width="2.6640625" customWidth="1"/>
    <col min="4103" max="4103" width="3.6640625" customWidth="1"/>
    <col min="4104" max="4104" width="1.6640625" customWidth="1"/>
    <col min="4105" max="4105" width="11.6640625" customWidth="1"/>
    <col min="4106" max="4106" width="2.6640625" customWidth="1"/>
    <col min="4107" max="4107" width="1.6640625" customWidth="1"/>
    <col min="4109" max="4109" width="4.33203125" customWidth="1"/>
    <col min="4110" max="4110" width="6.109375" customWidth="1"/>
    <col min="4353" max="4353" width="9.6640625" customWidth="1"/>
    <col min="4354" max="4354" width="10.21875" customWidth="1"/>
    <col min="4355" max="4355" width="9.6640625" customWidth="1"/>
    <col min="4356" max="4356" width="8.109375" customWidth="1"/>
    <col min="4357" max="4357" width="11.6640625" customWidth="1"/>
    <col min="4358" max="4358" width="2.6640625" customWidth="1"/>
    <col min="4359" max="4359" width="3.6640625" customWidth="1"/>
    <col min="4360" max="4360" width="1.6640625" customWidth="1"/>
    <col min="4361" max="4361" width="11.6640625" customWidth="1"/>
    <col min="4362" max="4362" width="2.6640625" customWidth="1"/>
    <col min="4363" max="4363" width="1.6640625" customWidth="1"/>
    <col min="4365" max="4365" width="4.33203125" customWidth="1"/>
    <col min="4366" max="4366" width="6.109375" customWidth="1"/>
    <col min="4609" max="4609" width="9.6640625" customWidth="1"/>
    <col min="4610" max="4610" width="10.21875" customWidth="1"/>
    <col min="4611" max="4611" width="9.6640625" customWidth="1"/>
    <col min="4612" max="4612" width="8.109375" customWidth="1"/>
    <col min="4613" max="4613" width="11.6640625" customWidth="1"/>
    <col min="4614" max="4614" width="2.6640625" customWidth="1"/>
    <col min="4615" max="4615" width="3.6640625" customWidth="1"/>
    <col min="4616" max="4616" width="1.6640625" customWidth="1"/>
    <col min="4617" max="4617" width="11.6640625" customWidth="1"/>
    <col min="4618" max="4618" width="2.6640625" customWidth="1"/>
    <col min="4619" max="4619" width="1.6640625" customWidth="1"/>
    <col min="4621" max="4621" width="4.33203125" customWidth="1"/>
    <col min="4622" max="4622" width="6.109375" customWidth="1"/>
    <col min="4865" max="4865" width="9.6640625" customWidth="1"/>
    <col min="4866" max="4866" width="10.21875" customWidth="1"/>
    <col min="4867" max="4867" width="9.6640625" customWidth="1"/>
    <col min="4868" max="4868" width="8.109375" customWidth="1"/>
    <col min="4869" max="4869" width="11.6640625" customWidth="1"/>
    <col min="4870" max="4870" width="2.6640625" customWidth="1"/>
    <col min="4871" max="4871" width="3.6640625" customWidth="1"/>
    <col min="4872" max="4872" width="1.6640625" customWidth="1"/>
    <col min="4873" max="4873" width="11.6640625" customWidth="1"/>
    <col min="4874" max="4874" width="2.6640625" customWidth="1"/>
    <col min="4875" max="4875" width="1.6640625" customWidth="1"/>
    <col min="4877" max="4877" width="4.33203125" customWidth="1"/>
    <col min="4878" max="4878" width="6.109375" customWidth="1"/>
    <col min="5121" max="5121" width="9.6640625" customWidth="1"/>
    <col min="5122" max="5122" width="10.21875" customWidth="1"/>
    <col min="5123" max="5123" width="9.6640625" customWidth="1"/>
    <col min="5124" max="5124" width="8.109375" customWidth="1"/>
    <col min="5125" max="5125" width="11.6640625" customWidth="1"/>
    <col min="5126" max="5126" width="2.6640625" customWidth="1"/>
    <col min="5127" max="5127" width="3.6640625" customWidth="1"/>
    <col min="5128" max="5128" width="1.6640625" customWidth="1"/>
    <col min="5129" max="5129" width="11.6640625" customWidth="1"/>
    <col min="5130" max="5130" width="2.6640625" customWidth="1"/>
    <col min="5131" max="5131" width="1.6640625" customWidth="1"/>
    <col min="5133" max="5133" width="4.33203125" customWidth="1"/>
    <col min="5134" max="5134" width="6.109375" customWidth="1"/>
    <col min="5377" max="5377" width="9.6640625" customWidth="1"/>
    <col min="5378" max="5378" width="10.21875" customWidth="1"/>
    <col min="5379" max="5379" width="9.6640625" customWidth="1"/>
    <col min="5380" max="5380" width="8.109375" customWidth="1"/>
    <col min="5381" max="5381" width="11.6640625" customWidth="1"/>
    <col min="5382" max="5382" width="2.6640625" customWidth="1"/>
    <col min="5383" max="5383" width="3.6640625" customWidth="1"/>
    <col min="5384" max="5384" width="1.6640625" customWidth="1"/>
    <col min="5385" max="5385" width="11.6640625" customWidth="1"/>
    <col min="5386" max="5386" width="2.6640625" customWidth="1"/>
    <col min="5387" max="5387" width="1.6640625" customWidth="1"/>
    <col min="5389" max="5389" width="4.33203125" customWidth="1"/>
    <col min="5390" max="5390" width="6.109375" customWidth="1"/>
    <col min="5633" max="5633" width="9.6640625" customWidth="1"/>
    <col min="5634" max="5634" width="10.21875" customWidth="1"/>
    <col min="5635" max="5635" width="9.6640625" customWidth="1"/>
    <col min="5636" max="5636" width="8.109375" customWidth="1"/>
    <col min="5637" max="5637" width="11.6640625" customWidth="1"/>
    <col min="5638" max="5638" width="2.6640625" customWidth="1"/>
    <col min="5639" max="5639" width="3.6640625" customWidth="1"/>
    <col min="5640" max="5640" width="1.6640625" customWidth="1"/>
    <col min="5641" max="5641" width="11.6640625" customWidth="1"/>
    <col min="5642" max="5642" width="2.6640625" customWidth="1"/>
    <col min="5643" max="5643" width="1.6640625" customWidth="1"/>
    <col min="5645" max="5645" width="4.33203125" customWidth="1"/>
    <col min="5646" max="5646" width="6.109375" customWidth="1"/>
    <col min="5889" max="5889" width="9.6640625" customWidth="1"/>
    <col min="5890" max="5890" width="10.21875" customWidth="1"/>
    <col min="5891" max="5891" width="9.6640625" customWidth="1"/>
    <col min="5892" max="5892" width="8.109375" customWidth="1"/>
    <col min="5893" max="5893" width="11.6640625" customWidth="1"/>
    <col min="5894" max="5894" width="2.6640625" customWidth="1"/>
    <col min="5895" max="5895" width="3.6640625" customWidth="1"/>
    <col min="5896" max="5896" width="1.6640625" customWidth="1"/>
    <col min="5897" max="5897" width="11.6640625" customWidth="1"/>
    <col min="5898" max="5898" width="2.6640625" customWidth="1"/>
    <col min="5899" max="5899" width="1.6640625" customWidth="1"/>
    <col min="5901" max="5901" width="4.33203125" customWidth="1"/>
    <col min="5902" max="5902" width="6.109375" customWidth="1"/>
    <col min="6145" max="6145" width="9.6640625" customWidth="1"/>
    <col min="6146" max="6146" width="10.21875" customWidth="1"/>
    <col min="6147" max="6147" width="9.6640625" customWidth="1"/>
    <col min="6148" max="6148" width="8.109375" customWidth="1"/>
    <col min="6149" max="6149" width="11.6640625" customWidth="1"/>
    <col min="6150" max="6150" width="2.6640625" customWidth="1"/>
    <col min="6151" max="6151" width="3.6640625" customWidth="1"/>
    <col min="6152" max="6152" width="1.6640625" customWidth="1"/>
    <col min="6153" max="6153" width="11.6640625" customWidth="1"/>
    <col min="6154" max="6154" width="2.6640625" customWidth="1"/>
    <col min="6155" max="6155" width="1.6640625" customWidth="1"/>
    <col min="6157" max="6157" width="4.33203125" customWidth="1"/>
    <col min="6158" max="6158" width="6.109375" customWidth="1"/>
    <col min="6401" max="6401" width="9.6640625" customWidth="1"/>
    <col min="6402" max="6402" width="10.21875" customWidth="1"/>
    <col min="6403" max="6403" width="9.6640625" customWidth="1"/>
    <col min="6404" max="6404" width="8.109375" customWidth="1"/>
    <col min="6405" max="6405" width="11.6640625" customWidth="1"/>
    <col min="6406" max="6406" width="2.6640625" customWidth="1"/>
    <col min="6407" max="6407" width="3.6640625" customWidth="1"/>
    <col min="6408" max="6408" width="1.6640625" customWidth="1"/>
    <col min="6409" max="6409" width="11.6640625" customWidth="1"/>
    <col min="6410" max="6410" width="2.6640625" customWidth="1"/>
    <col min="6411" max="6411" width="1.6640625" customWidth="1"/>
    <col min="6413" max="6413" width="4.33203125" customWidth="1"/>
    <col min="6414" max="6414" width="6.109375" customWidth="1"/>
    <col min="6657" max="6657" width="9.6640625" customWidth="1"/>
    <col min="6658" max="6658" width="10.21875" customWidth="1"/>
    <col min="6659" max="6659" width="9.6640625" customWidth="1"/>
    <col min="6660" max="6660" width="8.109375" customWidth="1"/>
    <col min="6661" max="6661" width="11.6640625" customWidth="1"/>
    <col min="6662" max="6662" width="2.6640625" customWidth="1"/>
    <col min="6663" max="6663" width="3.6640625" customWidth="1"/>
    <col min="6664" max="6664" width="1.6640625" customWidth="1"/>
    <col min="6665" max="6665" width="11.6640625" customWidth="1"/>
    <col min="6666" max="6666" width="2.6640625" customWidth="1"/>
    <col min="6667" max="6667" width="1.6640625" customWidth="1"/>
    <col min="6669" max="6669" width="4.33203125" customWidth="1"/>
    <col min="6670" max="6670" width="6.109375" customWidth="1"/>
    <col min="6913" max="6913" width="9.6640625" customWidth="1"/>
    <col min="6914" max="6914" width="10.21875" customWidth="1"/>
    <col min="6915" max="6915" width="9.6640625" customWidth="1"/>
    <col min="6916" max="6916" width="8.109375" customWidth="1"/>
    <col min="6917" max="6917" width="11.6640625" customWidth="1"/>
    <col min="6918" max="6918" width="2.6640625" customWidth="1"/>
    <col min="6919" max="6919" width="3.6640625" customWidth="1"/>
    <col min="6920" max="6920" width="1.6640625" customWidth="1"/>
    <col min="6921" max="6921" width="11.6640625" customWidth="1"/>
    <col min="6922" max="6922" width="2.6640625" customWidth="1"/>
    <col min="6923" max="6923" width="1.6640625" customWidth="1"/>
    <col min="6925" max="6925" width="4.33203125" customWidth="1"/>
    <col min="6926" max="6926" width="6.109375" customWidth="1"/>
    <col min="7169" max="7169" width="9.6640625" customWidth="1"/>
    <col min="7170" max="7170" width="10.21875" customWidth="1"/>
    <col min="7171" max="7171" width="9.6640625" customWidth="1"/>
    <col min="7172" max="7172" width="8.109375" customWidth="1"/>
    <col min="7173" max="7173" width="11.6640625" customWidth="1"/>
    <col min="7174" max="7174" width="2.6640625" customWidth="1"/>
    <col min="7175" max="7175" width="3.6640625" customWidth="1"/>
    <col min="7176" max="7176" width="1.6640625" customWidth="1"/>
    <col min="7177" max="7177" width="11.6640625" customWidth="1"/>
    <col min="7178" max="7178" width="2.6640625" customWidth="1"/>
    <col min="7179" max="7179" width="1.6640625" customWidth="1"/>
    <col min="7181" max="7181" width="4.33203125" customWidth="1"/>
    <col min="7182" max="7182" width="6.109375" customWidth="1"/>
    <col min="7425" max="7425" width="9.6640625" customWidth="1"/>
    <col min="7426" max="7426" width="10.21875" customWidth="1"/>
    <col min="7427" max="7427" width="9.6640625" customWidth="1"/>
    <col min="7428" max="7428" width="8.109375" customWidth="1"/>
    <col min="7429" max="7429" width="11.6640625" customWidth="1"/>
    <col min="7430" max="7430" width="2.6640625" customWidth="1"/>
    <col min="7431" max="7431" width="3.6640625" customWidth="1"/>
    <col min="7432" max="7432" width="1.6640625" customWidth="1"/>
    <col min="7433" max="7433" width="11.6640625" customWidth="1"/>
    <col min="7434" max="7434" width="2.6640625" customWidth="1"/>
    <col min="7435" max="7435" width="1.6640625" customWidth="1"/>
    <col min="7437" max="7437" width="4.33203125" customWidth="1"/>
    <col min="7438" max="7438" width="6.109375" customWidth="1"/>
    <col min="7681" max="7681" width="9.6640625" customWidth="1"/>
    <col min="7682" max="7682" width="10.21875" customWidth="1"/>
    <col min="7683" max="7683" width="9.6640625" customWidth="1"/>
    <col min="7684" max="7684" width="8.109375" customWidth="1"/>
    <col min="7685" max="7685" width="11.6640625" customWidth="1"/>
    <col min="7686" max="7686" width="2.6640625" customWidth="1"/>
    <col min="7687" max="7687" width="3.6640625" customWidth="1"/>
    <col min="7688" max="7688" width="1.6640625" customWidth="1"/>
    <col min="7689" max="7689" width="11.6640625" customWidth="1"/>
    <col min="7690" max="7690" width="2.6640625" customWidth="1"/>
    <col min="7691" max="7691" width="1.6640625" customWidth="1"/>
    <col min="7693" max="7693" width="4.33203125" customWidth="1"/>
    <col min="7694" max="7694" width="6.109375" customWidth="1"/>
    <col min="7937" max="7937" width="9.6640625" customWidth="1"/>
    <col min="7938" max="7938" width="10.21875" customWidth="1"/>
    <col min="7939" max="7939" width="9.6640625" customWidth="1"/>
    <col min="7940" max="7940" width="8.109375" customWidth="1"/>
    <col min="7941" max="7941" width="11.6640625" customWidth="1"/>
    <col min="7942" max="7942" width="2.6640625" customWidth="1"/>
    <col min="7943" max="7943" width="3.6640625" customWidth="1"/>
    <col min="7944" max="7944" width="1.6640625" customWidth="1"/>
    <col min="7945" max="7945" width="11.6640625" customWidth="1"/>
    <col min="7946" max="7946" width="2.6640625" customWidth="1"/>
    <col min="7947" max="7947" width="1.6640625" customWidth="1"/>
    <col min="7949" max="7949" width="4.33203125" customWidth="1"/>
    <col min="7950" max="7950" width="6.109375" customWidth="1"/>
    <col min="8193" max="8193" width="9.6640625" customWidth="1"/>
    <col min="8194" max="8194" width="10.21875" customWidth="1"/>
    <col min="8195" max="8195" width="9.6640625" customWidth="1"/>
    <col min="8196" max="8196" width="8.109375" customWidth="1"/>
    <col min="8197" max="8197" width="11.6640625" customWidth="1"/>
    <col min="8198" max="8198" width="2.6640625" customWidth="1"/>
    <col min="8199" max="8199" width="3.6640625" customWidth="1"/>
    <col min="8200" max="8200" width="1.6640625" customWidth="1"/>
    <col min="8201" max="8201" width="11.6640625" customWidth="1"/>
    <col min="8202" max="8202" width="2.6640625" customWidth="1"/>
    <col min="8203" max="8203" width="1.6640625" customWidth="1"/>
    <col min="8205" max="8205" width="4.33203125" customWidth="1"/>
    <col min="8206" max="8206" width="6.109375" customWidth="1"/>
    <col min="8449" max="8449" width="9.6640625" customWidth="1"/>
    <col min="8450" max="8450" width="10.21875" customWidth="1"/>
    <col min="8451" max="8451" width="9.6640625" customWidth="1"/>
    <col min="8452" max="8452" width="8.109375" customWidth="1"/>
    <col min="8453" max="8453" width="11.6640625" customWidth="1"/>
    <col min="8454" max="8454" width="2.6640625" customWidth="1"/>
    <col min="8455" max="8455" width="3.6640625" customWidth="1"/>
    <col min="8456" max="8456" width="1.6640625" customWidth="1"/>
    <col min="8457" max="8457" width="11.6640625" customWidth="1"/>
    <col min="8458" max="8458" width="2.6640625" customWidth="1"/>
    <col min="8459" max="8459" width="1.6640625" customWidth="1"/>
    <col min="8461" max="8461" width="4.33203125" customWidth="1"/>
    <col min="8462" max="8462" width="6.109375" customWidth="1"/>
    <col min="8705" max="8705" width="9.6640625" customWidth="1"/>
    <col min="8706" max="8706" width="10.21875" customWidth="1"/>
    <col min="8707" max="8707" width="9.6640625" customWidth="1"/>
    <col min="8708" max="8708" width="8.109375" customWidth="1"/>
    <col min="8709" max="8709" width="11.6640625" customWidth="1"/>
    <col min="8710" max="8710" width="2.6640625" customWidth="1"/>
    <col min="8711" max="8711" width="3.6640625" customWidth="1"/>
    <col min="8712" max="8712" width="1.6640625" customWidth="1"/>
    <col min="8713" max="8713" width="11.6640625" customWidth="1"/>
    <col min="8714" max="8714" width="2.6640625" customWidth="1"/>
    <col min="8715" max="8715" width="1.6640625" customWidth="1"/>
    <col min="8717" max="8717" width="4.33203125" customWidth="1"/>
    <col min="8718" max="8718" width="6.109375" customWidth="1"/>
    <col min="8961" max="8961" width="9.6640625" customWidth="1"/>
    <col min="8962" max="8962" width="10.21875" customWidth="1"/>
    <col min="8963" max="8963" width="9.6640625" customWidth="1"/>
    <col min="8964" max="8964" width="8.109375" customWidth="1"/>
    <col min="8965" max="8965" width="11.6640625" customWidth="1"/>
    <col min="8966" max="8966" width="2.6640625" customWidth="1"/>
    <col min="8967" max="8967" width="3.6640625" customWidth="1"/>
    <col min="8968" max="8968" width="1.6640625" customWidth="1"/>
    <col min="8969" max="8969" width="11.6640625" customWidth="1"/>
    <col min="8970" max="8970" width="2.6640625" customWidth="1"/>
    <col min="8971" max="8971" width="1.6640625" customWidth="1"/>
    <col min="8973" max="8973" width="4.33203125" customWidth="1"/>
    <col min="8974" max="8974" width="6.109375" customWidth="1"/>
    <col min="9217" max="9217" width="9.6640625" customWidth="1"/>
    <col min="9218" max="9218" width="10.21875" customWidth="1"/>
    <col min="9219" max="9219" width="9.6640625" customWidth="1"/>
    <col min="9220" max="9220" width="8.109375" customWidth="1"/>
    <col min="9221" max="9221" width="11.6640625" customWidth="1"/>
    <col min="9222" max="9222" width="2.6640625" customWidth="1"/>
    <col min="9223" max="9223" width="3.6640625" customWidth="1"/>
    <col min="9224" max="9224" width="1.6640625" customWidth="1"/>
    <col min="9225" max="9225" width="11.6640625" customWidth="1"/>
    <col min="9226" max="9226" width="2.6640625" customWidth="1"/>
    <col min="9227" max="9227" width="1.6640625" customWidth="1"/>
    <col min="9229" max="9229" width="4.33203125" customWidth="1"/>
    <col min="9230" max="9230" width="6.109375" customWidth="1"/>
    <col min="9473" max="9473" width="9.6640625" customWidth="1"/>
    <col min="9474" max="9474" width="10.21875" customWidth="1"/>
    <col min="9475" max="9475" width="9.6640625" customWidth="1"/>
    <col min="9476" max="9476" width="8.109375" customWidth="1"/>
    <col min="9477" max="9477" width="11.6640625" customWidth="1"/>
    <col min="9478" max="9478" width="2.6640625" customWidth="1"/>
    <col min="9479" max="9479" width="3.6640625" customWidth="1"/>
    <col min="9480" max="9480" width="1.6640625" customWidth="1"/>
    <col min="9481" max="9481" width="11.6640625" customWidth="1"/>
    <col min="9482" max="9482" width="2.6640625" customWidth="1"/>
    <col min="9483" max="9483" width="1.6640625" customWidth="1"/>
    <col min="9485" max="9485" width="4.33203125" customWidth="1"/>
    <col min="9486" max="9486" width="6.109375" customWidth="1"/>
    <col min="9729" max="9729" width="9.6640625" customWidth="1"/>
    <col min="9730" max="9730" width="10.21875" customWidth="1"/>
    <col min="9731" max="9731" width="9.6640625" customWidth="1"/>
    <col min="9732" max="9732" width="8.109375" customWidth="1"/>
    <col min="9733" max="9733" width="11.6640625" customWidth="1"/>
    <col min="9734" max="9734" width="2.6640625" customWidth="1"/>
    <col min="9735" max="9735" width="3.6640625" customWidth="1"/>
    <col min="9736" max="9736" width="1.6640625" customWidth="1"/>
    <col min="9737" max="9737" width="11.6640625" customWidth="1"/>
    <col min="9738" max="9738" width="2.6640625" customWidth="1"/>
    <col min="9739" max="9739" width="1.6640625" customWidth="1"/>
    <col min="9741" max="9741" width="4.33203125" customWidth="1"/>
    <col min="9742" max="9742" width="6.109375" customWidth="1"/>
    <col min="9985" max="9985" width="9.6640625" customWidth="1"/>
    <col min="9986" max="9986" width="10.21875" customWidth="1"/>
    <col min="9987" max="9987" width="9.6640625" customWidth="1"/>
    <col min="9988" max="9988" width="8.109375" customWidth="1"/>
    <col min="9989" max="9989" width="11.6640625" customWidth="1"/>
    <col min="9990" max="9990" width="2.6640625" customWidth="1"/>
    <col min="9991" max="9991" width="3.6640625" customWidth="1"/>
    <col min="9992" max="9992" width="1.6640625" customWidth="1"/>
    <col min="9993" max="9993" width="11.6640625" customWidth="1"/>
    <col min="9994" max="9994" width="2.6640625" customWidth="1"/>
    <col min="9995" max="9995" width="1.6640625" customWidth="1"/>
    <col min="9997" max="9997" width="4.33203125" customWidth="1"/>
    <col min="9998" max="9998" width="6.109375" customWidth="1"/>
    <col min="10241" max="10241" width="9.6640625" customWidth="1"/>
    <col min="10242" max="10242" width="10.21875" customWidth="1"/>
    <col min="10243" max="10243" width="9.6640625" customWidth="1"/>
    <col min="10244" max="10244" width="8.109375" customWidth="1"/>
    <col min="10245" max="10245" width="11.6640625" customWidth="1"/>
    <col min="10246" max="10246" width="2.6640625" customWidth="1"/>
    <col min="10247" max="10247" width="3.6640625" customWidth="1"/>
    <col min="10248" max="10248" width="1.6640625" customWidth="1"/>
    <col min="10249" max="10249" width="11.6640625" customWidth="1"/>
    <col min="10250" max="10250" width="2.6640625" customWidth="1"/>
    <col min="10251" max="10251" width="1.6640625" customWidth="1"/>
    <col min="10253" max="10253" width="4.33203125" customWidth="1"/>
    <col min="10254" max="10254" width="6.109375" customWidth="1"/>
    <col min="10497" max="10497" width="9.6640625" customWidth="1"/>
    <col min="10498" max="10498" width="10.21875" customWidth="1"/>
    <col min="10499" max="10499" width="9.6640625" customWidth="1"/>
    <col min="10500" max="10500" width="8.109375" customWidth="1"/>
    <col min="10501" max="10501" width="11.6640625" customWidth="1"/>
    <col min="10502" max="10502" width="2.6640625" customWidth="1"/>
    <col min="10503" max="10503" width="3.6640625" customWidth="1"/>
    <col min="10504" max="10504" width="1.6640625" customWidth="1"/>
    <col min="10505" max="10505" width="11.6640625" customWidth="1"/>
    <col min="10506" max="10506" width="2.6640625" customWidth="1"/>
    <col min="10507" max="10507" width="1.6640625" customWidth="1"/>
    <col min="10509" max="10509" width="4.33203125" customWidth="1"/>
    <col min="10510" max="10510" width="6.109375" customWidth="1"/>
    <col min="10753" max="10753" width="9.6640625" customWidth="1"/>
    <col min="10754" max="10754" width="10.21875" customWidth="1"/>
    <col min="10755" max="10755" width="9.6640625" customWidth="1"/>
    <col min="10756" max="10756" width="8.109375" customWidth="1"/>
    <col min="10757" max="10757" width="11.6640625" customWidth="1"/>
    <col min="10758" max="10758" width="2.6640625" customWidth="1"/>
    <col min="10759" max="10759" width="3.6640625" customWidth="1"/>
    <col min="10760" max="10760" width="1.6640625" customWidth="1"/>
    <col min="10761" max="10761" width="11.6640625" customWidth="1"/>
    <col min="10762" max="10762" width="2.6640625" customWidth="1"/>
    <col min="10763" max="10763" width="1.6640625" customWidth="1"/>
    <col min="10765" max="10765" width="4.33203125" customWidth="1"/>
    <col min="10766" max="10766" width="6.109375" customWidth="1"/>
    <col min="11009" max="11009" width="9.6640625" customWidth="1"/>
    <col min="11010" max="11010" width="10.21875" customWidth="1"/>
    <col min="11011" max="11011" width="9.6640625" customWidth="1"/>
    <col min="11012" max="11012" width="8.109375" customWidth="1"/>
    <col min="11013" max="11013" width="11.6640625" customWidth="1"/>
    <col min="11014" max="11014" width="2.6640625" customWidth="1"/>
    <col min="11015" max="11015" width="3.6640625" customWidth="1"/>
    <col min="11016" max="11016" width="1.6640625" customWidth="1"/>
    <col min="11017" max="11017" width="11.6640625" customWidth="1"/>
    <col min="11018" max="11018" width="2.6640625" customWidth="1"/>
    <col min="11019" max="11019" width="1.6640625" customWidth="1"/>
    <col min="11021" max="11021" width="4.33203125" customWidth="1"/>
    <col min="11022" max="11022" width="6.109375" customWidth="1"/>
    <col min="11265" max="11265" width="9.6640625" customWidth="1"/>
    <col min="11266" max="11266" width="10.21875" customWidth="1"/>
    <col min="11267" max="11267" width="9.6640625" customWidth="1"/>
    <col min="11268" max="11268" width="8.109375" customWidth="1"/>
    <col min="11269" max="11269" width="11.6640625" customWidth="1"/>
    <col min="11270" max="11270" width="2.6640625" customWidth="1"/>
    <col min="11271" max="11271" width="3.6640625" customWidth="1"/>
    <col min="11272" max="11272" width="1.6640625" customWidth="1"/>
    <col min="11273" max="11273" width="11.6640625" customWidth="1"/>
    <col min="11274" max="11274" width="2.6640625" customWidth="1"/>
    <col min="11275" max="11275" width="1.6640625" customWidth="1"/>
    <col min="11277" max="11277" width="4.33203125" customWidth="1"/>
    <col min="11278" max="11278" width="6.109375" customWidth="1"/>
    <col min="11521" max="11521" width="9.6640625" customWidth="1"/>
    <col min="11522" max="11522" width="10.21875" customWidth="1"/>
    <col min="11523" max="11523" width="9.6640625" customWidth="1"/>
    <col min="11524" max="11524" width="8.109375" customWidth="1"/>
    <col min="11525" max="11525" width="11.6640625" customWidth="1"/>
    <col min="11526" max="11526" width="2.6640625" customWidth="1"/>
    <col min="11527" max="11527" width="3.6640625" customWidth="1"/>
    <col min="11528" max="11528" width="1.6640625" customWidth="1"/>
    <col min="11529" max="11529" width="11.6640625" customWidth="1"/>
    <col min="11530" max="11530" width="2.6640625" customWidth="1"/>
    <col min="11531" max="11531" width="1.6640625" customWidth="1"/>
    <col min="11533" max="11533" width="4.33203125" customWidth="1"/>
    <col min="11534" max="11534" width="6.109375" customWidth="1"/>
    <col min="11777" max="11777" width="9.6640625" customWidth="1"/>
    <col min="11778" max="11778" width="10.21875" customWidth="1"/>
    <col min="11779" max="11779" width="9.6640625" customWidth="1"/>
    <col min="11780" max="11780" width="8.109375" customWidth="1"/>
    <col min="11781" max="11781" width="11.6640625" customWidth="1"/>
    <col min="11782" max="11782" width="2.6640625" customWidth="1"/>
    <col min="11783" max="11783" width="3.6640625" customWidth="1"/>
    <col min="11784" max="11784" width="1.6640625" customWidth="1"/>
    <col min="11785" max="11785" width="11.6640625" customWidth="1"/>
    <col min="11786" max="11786" width="2.6640625" customWidth="1"/>
    <col min="11787" max="11787" width="1.6640625" customWidth="1"/>
    <col min="11789" max="11789" width="4.33203125" customWidth="1"/>
    <col min="11790" max="11790" width="6.109375" customWidth="1"/>
    <col min="12033" max="12033" width="9.6640625" customWidth="1"/>
    <col min="12034" max="12034" width="10.21875" customWidth="1"/>
    <col min="12035" max="12035" width="9.6640625" customWidth="1"/>
    <col min="12036" max="12036" width="8.109375" customWidth="1"/>
    <col min="12037" max="12037" width="11.6640625" customWidth="1"/>
    <col min="12038" max="12038" width="2.6640625" customWidth="1"/>
    <col min="12039" max="12039" width="3.6640625" customWidth="1"/>
    <col min="12040" max="12040" width="1.6640625" customWidth="1"/>
    <col min="12041" max="12041" width="11.6640625" customWidth="1"/>
    <col min="12042" max="12042" width="2.6640625" customWidth="1"/>
    <col min="12043" max="12043" width="1.6640625" customWidth="1"/>
    <col min="12045" max="12045" width="4.33203125" customWidth="1"/>
    <col min="12046" max="12046" width="6.109375" customWidth="1"/>
    <col min="12289" max="12289" width="9.6640625" customWidth="1"/>
    <col min="12290" max="12290" width="10.21875" customWidth="1"/>
    <col min="12291" max="12291" width="9.6640625" customWidth="1"/>
    <col min="12292" max="12292" width="8.109375" customWidth="1"/>
    <col min="12293" max="12293" width="11.6640625" customWidth="1"/>
    <col min="12294" max="12294" width="2.6640625" customWidth="1"/>
    <col min="12295" max="12295" width="3.6640625" customWidth="1"/>
    <col min="12296" max="12296" width="1.6640625" customWidth="1"/>
    <col min="12297" max="12297" width="11.6640625" customWidth="1"/>
    <col min="12298" max="12298" width="2.6640625" customWidth="1"/>
    <col min="12299" max="12299" width="1.6640625" customWidth="1"/>
    <col min="12301" max="12301" width="4.33203125" customWidth="1"/>
    <col min="12302" max="12302" width="6.109375" customWidth="1"/>
    <col min="12545" max="12545" width="9.6640625" customWidth="1"/>
    <col min="12546" max="12546" width="10.21875" customWidth="1"/>
    <col min="12547" max="12547" width="9.6640625" customWidth="1"/>
    <col min="12548" max="12548" width="8.109375" customWidth="1"/>
    <col min="12549" max="12549" width="11.6640625" customWidth="1"/>
    <col min="12550" max="12550" width="2.6640625" customWidth="1"/>
    <col min="12551" max="12551" width="3.6640625" customWidth="1"/>
    <col min="12552" max="12552" width="1.6640625" customWidth="1"/>
    <col min="12553" max="12553" width="11.6640625" customWidth="1"/>
    <col min="12554" max="12554" width="2.6640625" customWidth="1"/>
    <col min="12555" max="12555" width="1.6640625" customWidth="1"/>
    <col min="12557" max="12557" width="4.33203125" customWidth="1"/>
    <col min="12558" max="12558" width="6.109375" customWidth="1"/>
    <col min="12801" max="12801" width="9.6640625" customWidth="1"/>
    <col min="12802" max="12802" width="10.21875" customWidth="1"/>
    <col min="12803" max="12803" width="9.6640625" customWidth="1"/>
    <col min="12804" max="12804" width="8.109375" customWidth="1"/>
    <col min="12805" max="12805" width="11.6640625" customWidth="1"/>
    <col min="12806" max="12806" width="2.6640625" customWidth="1"/>
    <col min="12807" max="12807" width="3.6640625" customWidth="1"/>
    <col min="12808" max="12808" width="1.6640625" customWidth="1"/>
    <col min="12809" max="12809" width="11.6640625" customWidth="1"/>
    <col min="12810" max="12810" width="2.6640625" customWidth="1"/>
    <col min="12811" max="12811" width="1.6640625" customWidth="1"/>
    <col min="12813" max="12813" width="4.33203125" customWidth="1"/>
    <col min="12814" max="12814" width="6.109375" customWidth="1"/>
    <col min="13057" max="13057" width="9.6640625" customWidth="1"/>
    <col min="13058" max="13058" width="10.21875" customWidth="1"/>
    <col min="13059" max="13059" width="9.6640625" customWidth="1"/>
    <col min="13060" max="13060" width="8.109375" customWidth="1"/>
    <col min="13061" max="13061" width="11.6640625" customWidth="1"/>
    <col min="13062" max="13062" width="2.6640625" customWidth="1"/>
    <col min="13063" max="13063" width="3.6640625" customWidth="1"/>
    <col min="13064" max="13064" width="1.6640625" customWidth="1"/>
    <col min="13065" max="13065" width="11.6640625" customWidth="1"/>
    <col min="13066" max="13066" width="2.6640625" customWidth="1"/>
    <col min="13067" max="13067" width="1.6640625" customWidth="1"/>
    <col min="13069" max="13069" width="4.33203125" customWidth="1"/>
    <col min="13070" max="13070" width="6.109375" customWidth="1"/>
    <col min="13313" max="13313" width="9.6640625" customWidth="1"/>
    <col min="13314" max="13314" width="10.21875" customWidth="1"/>
    <col min="13315" max="13315" width="9.6640625" customWidth="1"/>
    <col min="13316" max="13316" width="8.109375" customWidth="1"/>
    <col min="13317" max="13317" width="11.6640625" customWidth="1"/>
    <col min="13318" max="13318" width="2.6640625" customWidth="1"/>
    <col min="13319" max="13319" width="3.6640625" customWidth="1"/>
    <col min="13320" max="13320" width="1.6640625" customWidth="1"/>
    <col min="13321" max="13321" width="11.6640625" customWidth="1"/>
    <col min="13322" max="13322" width="2.6640625" customWidth="1"/>
    <col min="13323" max="13323" width="1.6640625" customWidth="1"/>
    <col min="13325" max="13325" width="4.33203125" customWidth="1"/>
    <col min="13326" max="13326" width="6.109375" customWidth="1"/>
    <col min="13569" max="13569" width="9.6640625" customWidth="1"/>
    <col min="13570" max="13570" width="10.21875" customWidth="1"/>
    <col min="13571" max="13571" width="9.6640625" customWidth="1"/>
    <col min="13572" max="13572" width="8.109375" customWidth="1"/>
    <col min="13573" max="13573" width="11.6640625" customWidth="1"/>
    <col min="13574" max="13574" width="2.6640625" customWidth="1"/>
    <col min="13575" max="13575" width="3.6640625" customWidth="1"/>
    <col min="13576" max="13576" width="1.6640625" customWidth="1"/>
    <col min="13577" max="13577" width="11.6640625" customWidth="1"/>
    <col min="13578" max="13578" width="2.6640625" customWidth="1"/>
    <col min="13579" max="13579" width="1.6640625" customWidth="1"/>
    <col min="13581" max="13581" width="4.33203125" customWidth="1"/>
    <col min="13582" max="13582" width="6.109375" customWidth="1"/>
    <col min="13825" max="13825" width="9.6640625" customWidth="1"/>
    <col min="13826" max="13826" width="10.21875" customWidth="1"/>
    <col min="13827" max="13827" width="9.6640625" customWidth="1"/>
    <col min="13828" max="13828" width="8.109375" customWidth="1"/>
    <col min="13829" max="13829" width="11.6640625" customWidth="1"/>
    <col min="13830" max="13830" width="2.6640625" customWidth="1"/>
    <col min="13831" max="13831" width="3.6640625" customWidth="1"/>
    <col min="13832" max="13832" width="1.6640625" customWidth="1"/>
    <col min="13833" max="13833" width="11.6640625" customWidth="1"/>
    <col min="13834" max="13834" width="2.6640625" customWidth="1"/>
    <col min="13835" max="13835" width="1.6640625" customWidth="1"/>
    <col min="13837" max="13837" width="4.33203125" customWidth="1"/>
    <col min="13838" max="13838" width="6.109375" customWidth="1"/>
    <col min="14081" max="14081" width="9.6640625" customWidth="1"/>
    <col min="14082" max="14082" width="10.21875" customWidth="1"/>
    <col min="14083" max="14083" width="9.6640625" customWidth="1"/>
    <col min="14084" max="14084" width="8.109375" customWidth="1"/>
    <col min="14085" max="14085" width="11.6640625" customWidth="1"/>
    <col min="14086" max="14086" width="2.6640625" customWidth="1"/>
    <col min="14087" max="14087" width="3.6640625" customWidth="1"/>
    <col min="14088" max="14088" width="1.6640625" customWidth="1"/>
    <col min="14089" max="14089" width="11.6640625" customWidth="1"/>
    <col min="14090" max="14090" width="2.6640625" customWidth="1"/>
    <col min="14091" max="14091" width="1.6640625" customWidth="1"/>
    <col min="14093" max="14093" width="4.33203125" customWidth="1"/>
    <col min="14094" max="14094" width="6.109375" customWidth="1"/>
    <col min="14337" max="14337" width="9.6640625" customWidth="1"/>
    <col min="14338" max="14338" width="10.21875" customWidth="1"/>
    <col min="14339" max="14339" width="9.6640625" customWidth="1"/>
    <col min="14340" max="14340" width="8.109375" customWidth="1"/>
    <col min="14341" max="14341" width="11.6640625" customWidth="1"/>
    <col min="14342" max="14342" width="2.6640625" customWidth="1"/>
    <col min="14343" max="14343" width="3.6640625" customWidth="1"/>
    <col min="14344" max="14344" width="1.6640625" customWidth="1"/>
    <col min="14345" max="14345" width="11.6640625" customWidth="1"/>
    <col min="14346" max="14346" width="2.6640625" customWidth="1"/>
    <col min="14347" max="14347" width="1.6640625" customWidth="1"/>
    <col min="14349" max="14349" width="4.33203125" customWidth="1"/>
    <col min="14350" max="14350" width="6.109375" customWidth="1"/>
    <col min="14593" max="14593" width="9.6640625" customWidth="1"/>
    <col min="14594" max="14594" width="10.21875" customWidth="1"/>
    <col min="14595" max="14595" width="9.6640625" customWidth="1"/>
    <col min="14596" max="14596" width="8.109375" customWidth="1"/>
    <col min="14597" max="14597" width="11.6640625" customWidth="1"/>
    <col min="14598" max="14598" width="2.6640625" customWidth="1"/>
    <col min="14599" max="14599" width="3.6640625" customWidth="1"/>
    <col min="14600" max="14600" width="1.6640625" customWidth="1"/>
    <col min="14601" max="14601" width="11.6640625" customWidth="1"/>
    <col min="14602" max="14602" width="2.6640625" customWidth="1"/>
    <col min="14603" max="14603" width="1.6640625" customWidth="1"/>
    <col min="14605" max="14605" width="4.33203125" customWidth="1"/>
    <col min="14606" max="14606" width="6.109375" customWidth="1"/>
    <col min="14849" max="14849" width="9.6640625" customWidth="1"/>
    <col min="14850" max="14850" width="10.21875" customWidth="1"/>
    <col min="14851" max="14851" width="9.6640625" customWidth="1"/>
    <col min="14852" max="14852" width="8.109375" customWidth="1"/>
    <col min="14853" max="14853" width="11.6640625" customWidth="1"/>
    <col min="14854" max="14854" width="2.6640625" customWidth="1"/>
    <col min="14855" max="14855" width="3.6640625" customWidth="1"/>
    <col min="14856" max="14856" width="1.6640625" customWidth="1"/>
    <col min="14857" max="14857" width="11.6640625" customWidth="1"/>
    <col min="14858" max="14858" width="2.6640625" customWidth="1"/>
    <col min="14859" max="14859" width="1.6640625" customWidth="1"/>
    <col min="14861" max="14861" width="4.33203125" customWidth="1"/>
    <col min="14862" max="14862" width="6.109375" customWidth="1"/>
    <col min="15105" max="15105" width="9.6640625" customWidth="1"/>
    <col min="15106" max="15106" width="10.21875" customWidth="1"/>
    <col min="15107" max="15107" width="9.6640625" customWidth="1"/>
    <col min="15108" max="15108" width="8.109375" customWidth="1"/>
    <col min="15109" max="15109" width="11.6640625" customWidth="1"/>
    <col min="15110" max="15110" width="2.6640625" customWidth="1"/>
    <col min="15111" max="15111" width="3.6640625" customWidth="1"/>
    <col min="15112" max="15112" width="1.6640625" customWidth="1"/>
    <col min="15113" max="15113" width="11.6640625" customWidth="1"/>
    <col min="15114" max="15114" width="2.6640625" customWidth="1"/>
    <col min="15115" max="15115" width="1.6640625" customWidth="1"/>
    <col min="15117" max="15117" width="4.33203125" customWidth="1"/>
    <col min="15118" max="15118" width="6.109375" customWidth="1"/>
    <col min="15361" max="15361" width="9.6640625" customWidth="1"/>
    <col min="15362" max="15362" width="10.21875" customWidth="1"/>
    <col min="15363" max="15363" width="9.6640625" customWidth="1"/>
    <col min="15364" max="15364" width="8.109375" customWidth="1"/>
    <col min="15365" max="15365" width="11.6640625" customWidth="1"/>
    <col min="15366" max="15366" width="2.6640625" customWidth="1"/>
    <col min="15367" max="15367" width="3.6640625" customWidth="1"/>
    <col min="15368" max="15368" width="1.6640625" customWidth="1"/>
    <col min="15369" max="15369" width="11.6640625" customWidth="1"/>
    <col min="15370" max="15370" width="2.6640625" customWidth="1"/>
    <col min="15371" max="15371" width="1.6640625" customWidth="1"/>
    <col min="15373" max="15373" width="4.33203125" customWidth="1"/>
    <col min="15374" max="15374" width="6.109375" customWidth="1"/>
    <col min="15617" max="15617" width="9.6640625" customWidth="1"/>
    <col min="15618" max="15618" width="10.21875" customWidth="1"/>
    <col min="15619" max="15619" width="9.6640625" customWidth="1"/>
    <col min="15620" max="15620" width="8.109375" customWidth="1"/>
    <col min="15621" max="15621" width="11.6640625" customWidth="1"/>
    <col min="15622" max="15622" width="2.6640625" customWidth="1"/>
    <col min="15623" max="15623" width="3.6640625" customWidth="1"/>
    <col min="15624" max="15624" width="1.6640625" customWidth="1"/>
    <col min="15625" max="15625" width="11.6640625" customWidth="1"/>
    <col min="15626" max="15626" width="2.6640625" customWidth="1"/>
    <col min="15627" max="15627" width="1.6640625" customWidth="1"/>
    <col min="15629" max="15629" width="4.33203125" customWidth="1"/>
    <col min="15630" max="15630" width="6.109375" customWidth="1"/>
    <col min="15873" max="15873" width="9.6640625" customWidth="1"/>
    <col min="15874" max="15874" width="10.21875" customWidth="1"/>
    <col min="15875" max="15875" width="9.6640625" customWidth="1"/>
    <col min="15876" max="15876" width="8.109375" customWidth="1"/>
    <col min="15877" max="15877" width="11.6640625" customWidth="1"/>
    <col min="15878" max="15878" width="2.6640625" customWidth="1"/>
    <col min="15879" max="15879" width="3.6640625" customWidth="1"/>
    <col min="15880" max="15880" width="1.6640625" customWidth="1"/>
    <col min="15881" max="15881" width="11.6640625" customWidth="1"/>
    <col min="15882" max="15882" width="2.6640625" customWidth="1"/>
    <col min="15883" max="15883" width="1.6640625" customWidth="1"/>
    <col min="15885" max="15885" width="4.33203125" customWidth="1"/>
    <col min="15886" max="15886" width="6.109375" customWidth="1"/>
    <col min="16129" max="16129" width="9.6640625" customWidth="1"/>
    <col min="16130" max="16130" width="10.21875" customWidth="1"/>
    <col min="16131" max="16131" width="9.6640625" customWidth="1"/>
    <col min="16132" max="16132" width="8.109375" customWidth="1"/>
    <col min="16133" max="16133" width="11.6640625" customWidth="1"/>
    <col min="16134" max="16134" width="2.6640625" customWidth="1"/>
    <col min="16135" max="16135" width="3.6640625" customWidth="1"/>
    <col min="16136" max="16136" width="1.6640625" customWidth="1"/>
    <col min="16137" max="16137" width="11.6640625" customWidth="1"/>
    <col min="16138" max="16138" width="2.6640625" customWidth="1"/>
    <col min="16139" max="16139" width="1.6640625" customWidth="1"/>
    <col min="16141" max="16141" width="4.33203125" customWidth="1"/>
    <col min="16142" max="16142" width="6.109375" customWidth="1"/>
  </cols>
  <sheetData>
    <row r="1" spans="1:13" ht="15" customHeight="1" x14ac:dyDescent="0.2">
      <c r="L1" s="106" t="s">
        <v>139</v>
      </c>
    </row>
    <row r="2" spans="1:13" ht="21" x14ac:dyDescent="0.2">
      <c r="A2" s="225" t="s">
        <v>9</v>
      </c>
      <c r="B2" s="225"/>
      <c r="C2" s="225"/>
      <c r="D2" s="225"/>
      <c r="E2" s="225"/>
      <c r="F2" s="225"/>
      <c r="G2" s="225"/>
      <c r="H2" s="225"/>
      <c r="I2" s="225"/>
      <c r="J2" s="225"/>
      <c r="K2" s="225"/>
      <c r="L2" s="225"/>
      <c r="M2" s="225"/>
    </row>
    <row r="3" spans="1:13" ht="15" customHeight="1" x14ac:dyDescent="0.2"/>
    <row r="4" spans="1:13" ht="15" customHeight="1" x14ac:dyDescent="0.2">
      <c r="A4" t="s">
        <v>164</v>
      </c>
      <c r="B4" s="217" t="s">
        <v>212</v>
      </c>
      <c r="C4" s="217"/>
      <c r="D4" s="217"/>
    </row>
    <row r="5" spans="1:13" ht="15" customHeight="1" x14ac:dyDescent="0.2">
      <c r="B5" s="59"/>
      <c r="C5" s="59"/>
      <c r="D5" s="59"/>
    </row>
    <row r="6" spans="1:13" x14ac:dyDescent="0.2">
      <c r="A6" t="s">
        <v>189</v>
      </c>
    </row>
    <row r="7" spans="1:13" ht="15" customHeight="1" x14ac:dyDescent="0.2">
      <c r="A7" t="s">
        <v>190</v>
      </c>
      <c r="D7" t="s">
        <v>213</v>
      </c>
      <c r="E7" s="108">
        <v>26188183</v>
      </c>
      <c r="F7" t="s">
        <v>168</v>
      </c>
      <c r="L7" s="24"/>
    </row>
    <row r="8" spans="1:13" ht="7.5" customHeight="1" x14ac:dyDescent="0.2">
      <c r="L8" s="24"/>
    </row>
    <row r="9" spans="1:13" ht="15" customHeight="1" x14ac:dyDescent="0.2">
      <c r="D9" t="s">
        <v>214</v>
      </c>
      <c r="E9" s="108">
        <v>11997061</v>
      </c>
      <c r="F9" t="s">
        <v>168</v>
      </c>
      <c r="L9" s="24"/>
    </row>
    <row r="10" spans="1:13" ht="7.5" customHeight="1" x14ac:dyDescent="0.2">
      <c r="L10" s="24"/>
    </row>
    <row r="11" spans="1:13" ht="15" customHeight="1" x14ac:dyDescent="0.2">
      <c r="D11" t="s">
        <v>215</v>
      </c>
      <c r="E11" s="108">
        <v>20192459</v>
      </c>
      <c r="F11" t="s">
        <v>168</v>
      </c>
      <c r="L11" s="24"/>
    </row>
    <row r="12" spans="1:13" ht="5.25" customHeight="1" x14ac:dyDescent="0.2">
      <c r="E12" s="108"/>
      <c r="L12" s="24"/>
    </row>
    <row r="13" spans="1:13" ht="15" customHeight="1" x14ac:dyDescent="0.2">
      <c r="E13" s="109">
        <f>E7+E9+E11</f>
        <v>58377703</v>
      </c>
      <c r="F13" s="110" t="s">
        <v>168</v>
      </c>
      <c r="L13" s="24" t="s">
        <v>191</v>
      </c>
      <c r="M13" t="s">
        <v>192</v>
      </c>
    </row>
    <row r="14" spans="1:13" ht="15" customHeight="1" x14ac:dyDescent="0.2">
      <c r="A14" s="111"/>
      <c r="B14" s="111"/>
      <c r="C14" s="111"/>
      <c r="D14" s="111"/>
      <c r="E14" s="112"/>
      <c r="F14" s="111"/>
      <c r="G14" s="111"/>
      <c r="H14" s="111"/>
      <c r="I14" s="111"/>
      <c r="J14" s="111"/>
      <c r="K14" s="111"/>
      <c r="L14" s="113"/>
      <c r="M14" s="111"/>
    </row>
    <row r="15" spans="1:13" ht="7.5" customHeight="1" x14ac:dyDescent="0.2">
      <c r="L15" s="24"/>
    </row>
    <row r="16" spans="1:13" ht="15" customHeight="1" x14ac:dyDescent="0.2">
      <c r="A16" t="s">
        <v>193</v>
      </c>
      <c r="E16" s="114">
        <v>15516668</v>
      </c>
      <c r="F16" t="s">
        <v>168</v>
      </c>
      <c r="L16" s="24" t="s">
        <v>191</v>
      </c>
      <c r="M16" t="s">
        <v>194</v>
      </c>
    </row>
    <row r="17" spans="1:13" ht="7.5" customHeight="1" x14ac:dyDescent="0.2">
      <c r="A17" s="111"/>
      <c r="B17" s="111"/>
      <c r="C17" s="111"/>
      <c r="D17" s="111"/>
      <c r="E17" s="111"/>
      <c r="F17" s="111"/>
      <c r="G17" s="111"/>
      <c r="H17" s="111"/>
      <c r="I17" s="111"/>
      <c r="J17" s="111"/>
      <c r="K17" s="111"/>
      <c r="L17" s="113"/>
      <c r="M17" s="111"/>
    </row>
    <row r="18" spans="1:13" ht="15" customHeight="1" x14ac:dyDescent="0.2">
      <c r="A18" s="115" t="s">
        <v>195</v>
      </c>
      <c r="B18" s="115"/>
      <c r="C18" s="115"/>
      <c r="D18" s="115"/>
      <c r="E18" s="116">
        <v>0</v>
      </c>
      <c r="F18" s="115" t="s">
        <v>168</v>
      </c>
      <c r="G18" s="115"/>
      <c r="H18" s="115"/>
      <c r="I18" s="115"/>
      <c r="J18" s="115"/>
      <c r="K18" s="115"/>
      <c r="L18" s="117" t="s">
        <v>191</v>
      </c>
      <c r="M18" s="115" t="s">
        <v>196</v>
      </c>
    </row>
    <row r="19" spans="1:13" ht="7.5" customHeight="1" x14ac:dyDescent="0.2">
      <c r="A19" s="111"/>
      <c r="B19" s="111"/>
      <c r="C19" s="111"/>
      <c r="D19" s="111"/>
      <c r="E19" s="111"/>
      <c r="F19" s="111"/>
      <c r="G19" s="111"/>
      <c r="H19" s="111"/>
      <c r="I19" s="111"/>
      <c r="J19" s="111"/>
      <c r="K19" s="111"/>
      <c r="L19" s="113"/>
      <c r="M19" s="111"/>
    </row>
    <row r="20" spans="1:13" ht="15" customHeight="1" x14ac:dyDescent="0.2">
      <c r="A20" s="115" t="s">
        <v>197</v>
      </c>
      <c r="B20" s="115"/>
      <c r="C20" s="115"/>
      <c r="D20" s="115"/>
      <c r="E20" s="118">
        <f>E16-E18</f>
        <v>15516668</v>
      </c>
      <c r="F20" s="115" t="s">
        <v>168</v>
      </c>
      <c r="G20" s="115"/>
      <c r="H20" s="115"/>
      <c r="I20" s="115"/>
      <c r="J20" s="115"/>
      <c r="K20" s="115"/>
      <c r="L20" s="117" t="s">
        <v>191</v>
      </c>
      <c r="M20" s="115" t="s">
        <v>198</v>
      </c>
    </row>
    <row r="21" spans="1:13" ht="7.5" customHeight="1" x14ac:dyDescent="0.2">
      <c r="A21" s="111"/>
      <c r="B21" s="111"/>
      <c r="C21" s="111"/>
      <c r="D21" s="111"/>
      <c r="E21" s="111"/>
      <c r="F21" s="111"/>
      <c r="G21" s="111"/>
      <c r="H21" s="111"/>
      <c r="I21" s="111"/>
      <c r="J21" s="111"/>
      <c r="K21" s="111"/>
      <c r="L21" s="111"/>
      <c r="M21" s="111"/>
    </row>
    <row r="22" spans="1:13" x14ac:dyDescent="0.2">
      <c r="A22" s="115"/>
      <c r="B22" s="115"/>
      <c r="C22" s="115"/>
      <c r="D22" s="115"/>
      <c r="E22" s="115"/>
      <c r="F22" s="115"/>
      <c r="G22" s="115"/>
      <c r="H22" s="119"/>
      <c r="I22" s="115"/>
      <c r="J22" s="115"/>
      <c r="K22" s="115"/>
      <c r="L22" s="115"/>
      <c r="M22" s="115"/>
    </row>
    <row r="24" spans="1:13" ht="15" customHeight="1" x14ac:dyDescent="0.2"/>
    <row r="25" spans="1:13" ht="7.5" customHeight="1" x14ac:dyDescent="0.2">
      <c r="H25" s="120" t="s">
        <v>199</v>
      </c>
      <c r="I25" s="121"/>
      <c r="L25" s="24"/>
    </row>
    <row r="26" spans="1:13" ht="15" customHeight="1" x14ac:dyDescent="0.2">
      <c r="A26" t="s">
        <v>200</v>
      </c>
      <c r="D26" t="s">
        <v>213</v>
      </c>
      <c r="E26" s="122">
        <v>187500000</v>
      </c>
      <c r="F26" t="s">
        <v>168</v>
      </c>
      <c r="H26" s="17" t="s">
        <v>201</v>
      </c>
      <c r="I26" s="121">
        <v>125000000</v>
      </c>
      <c r="J26" t="s">
        <v>168</v>
      </c>
      <c r="K26" t="s">
        <v>202</v>
      </c>
      <c r="L26" s="24"/>
    </row>
    <row r="27" spans="1:13" ht="7.5" customHeight="1" x14ac:dyDescent="0.2">
      <c r="E27" s="123"/>
      <c r="H27" s="120" t="s">
        <v>199</v>
      </c>
      <c r="I27" s="121"/>
      <c r="L27" s="24"/>
    </row>
    <row r="28" spans="1:13" ht="15" customHeight="1" x14ac:dyDescent="0.2">
      <c r="D28" t="s">
        <v>214</v>
      </c>
      <c r="E28" s="122">
        <v>37500000</v>
      </c>
      <c r="F28" t="s">
        <v>168</v>
      </c>
      <c r="H28" s="17" t="s">
        <v>201</v>
      </c>
      <c r="I28" s="121">
        <v>25000000</v>
      </c>
      <c r="J28" t="s">
        <v>168</v>
      </c>
      <c r="K28" t="s">
        <v>202</v>
      </c>
      <c r="L28" s="24"/>
    </row>
    <row r="29" spans="1:13" ht="7.5" customHeight="1" x14ac:dyDescent="0.2">
      <c r="E29" s="123"/>
      <c r="H29" s="120" t="s">
        <v>199</v>
      </c>
      <c r="I29" s="121"/>
      <c r="L29" s="24"/>
    </row>
    <row r="30" spans="1:13" ht="15" customHeight="1" x14ac:dyDescent="0.2">
      <c r="D30" t="s">
        <v>215</v>
      </c>
      <c r="E30" s="122">
        <v>52500000</v>
      </c>
      <c r="F30" t="s">
        <v>168</v>
      </c>
      <c r="H30" s="17" t="s">
        <v>201</v>
      </c>
      <c r="I30" s="121">
        <v>35000000</v>
      </c>
      <c r="J30" t="s">
        <v>168</v>
      </c>
      <c r="K30" t="s">
        <v>202</v>
      </c>
      <c r="L30" s="24"/>
    </row>
    <row r="31" spans="1:13" ht="7.5" customHeight="1" x14ac:dyDescent="0.2">
      <c r="H31" s="120" t="s">
        <v>199</v>
      </c>
    </row>
    <row r="32" spans="1:13" x14ac:dyDescent="0.2">
      <c r="D32" t="s">
        <v>203</v>
      </c>
      <c r="E32" s="109">
        <f>E26+E28+E30</f>
        <v>277500000</v>
      </c>
      <c r="F32" s="110" t="s">
        <v>168</v>
      </c>
      <c r="H32" s="17" t="s">
        <v>201</v>
      </c>
      <c r="I32" s="109">
        <f>I26+I28+I30</f>
        <v>185000000</v>
      </c>
      <c r="J32" s="110" t="s">
        <v>168</v>
      </c>
      <c r="K32" t="s">
        <v>202</v>
      </c>
      <c r="L32" s="24" t="s">
        <v>191</v>
      </c>
      <c r="M32" t="s">
        <v>204</v>
      </c>
    </row>
    <row r="33" spans="1:13" x14ac:dyDescent="0.2">
      <c r="A33" s="111"/>
      <c r="B33" s="111"/>
      <c r="C33" s="111"/>
      <c r="D33" s="111"/>
      <c r="E33" s="111"/>
      <c r="F33" s="111"/>
      <c r="G33" s="111"/>
      <c r="H33" s="111"/>
      <c r="I33" s="111"/>
      <c r="J33" s="111"/>
      <c r="K33" s="111"/>
      <c r="L33" s="113"/>
      <c r="M33" s="111"/>
    </row>
    <row r="34" spans="1:13" ht="15" customHeight="1" x14ac:dyDescent="0.2">
      <c r="A34" s="115" t="s">
        <v>205</v>
      </c>
      <c r="B34" s="115"/>
      <c r="C34" s="115"/>
      <c r="D34" t="s">
        <v>213</v>
      </c>
      <c r="E34" s="116">
        <v>250000000</v>
      </c>
      <c r="F34" s="115" t="s">
        <v>168</v>
      </c>
      <c r="G34" s="115"/>
      <c r="H34" s="115"/>
      <c r="I34" s="115"/>
      <c r="J34" s="115"/>
      <c r="K34" s="115"/>
      <c r="L34" s="115"/>
      <c r="M34" s="115"/>
    </row>
    <row r="35" spans="1:13" ht="7.5" customHeight="1" x14ac:dyDescent="0.2">
      <c r="E35" s="123"/>
      <c r="L35" s="24"/>
    </row>
    <row r="36" spans="1:13" ht="15" customHeight="1" x14ac:dyDescent="0.2">
      <c r="D36" t="s">
        <v>214</v>
      </c>
      <c r="E36" s="108">
        <v>50000000</v>
      </c>
      <c r="F36" t="s">
        <v>168</v>
      </c>
      <c r="L36" s="24"/>
    </row>
    <row r="37" spans="1:13" ht="7.5" customHeight="1" x14ac:dyDescent="0.2">
      <c r="E37" s="123"/>
      <c r="L37" s="24"/>
    </row>
    <row r="38" spans="1:13" ht="15" customHeight="1" x14ac:dyDescent="0.2">
      <c r="D38" t="s">
        <v>215</v>
      </c>
      <c r="E38" s="122">
        <v>70000000</v>
      </c>
      <c r="F38" t="s">
        <v>168</v>
      </c>
      <c r="L38" s="24"/>
    </row>
    <row r="39" spans="1:13" ht="7.5" customHeight="1" x14ac:dyDescent="0.2">
      <c r="L39" s="24"/>
    </row>
    <row r="40" spans="1:13" ht="15" customHeight="1" x14ac:dyDescent="0.2">
      <c r="D40" t="s">
        <v>203</v>
      </c>
      <c r="E40" s="109">
        <f>E34+E36+E38</f>
        <v>370000000</v>
      </c>
      <c r="F40" s="110" t="s">
        <v>168</v>
      </c>
      <c r="L40" s="24" t="s">
        <v>191</v>
      </c>
      <c r="M40" t="s">
        <v>206</v>
      </c>
    </row>
    <row r="41" spans="1:13" ht="7.5" customHeight="1" x14ac:dyDescent="0.2">
      <c r="A41" s="111"/>
      <c r="B41" s="111"/>
      <c r="C41" s="111"/>
      <c r="D41" s="111"/>
      <c r="E41" s="111"/>
      <c r="F41" s="111"/>
      <c r="G41" s="111"/>
      <c r="H41" s="111"/>
      <c r="I41" s="111"/>
      <c r="J41" s="111"/>
      <c r="K41" s="111"/>
      <c r="L41" s="113"/>
      <c r="M41" s="111"/>
    </row>
    <row r="42" spans="1:13" ht="7.5" customHeight="1" x14ac:dyDescent="0.2">
      <c r="H42" s="120" t="s">
        <v>199</v>
      </c>
      <c r="L42" s="24"/>
    </row>
    <row r="43" spans="1:13" ht="15" customHeight="1" x14ac:dyDescent="0.2">
      <c r="A43" t="s">
        <v>207</v>
      </c>
      <c r="E43" s="125">
        <f>IF(INT((E13-E20)*E32/E40)&lt;0,0,INT(E13-E20)*E32/E40)</f>
        <v>32145776.25</v>
      </c>
      <c r="F43" t="s">
        <v>168</v>
      </c>
      <c r="H43" s="17" t="s">
        <v>201</v>
      </c>
      <c r="I43" s="125">
        <f>IF(INT((E13-E20)*I32/E40)&lt;0,0,INT(E13-E20)*I32/E40)</f>
        <v>21430517.5</v>
      </c>
      <c r="J43" t="s">
        <v>168</v>
      </c>
      <c r="K43" t="s">
        <v>202</v>
      </c>
      <c r="L43" s="24" t="s">
        <v>191</v>
      </c>
      <c r="M43" t="s">
        <v>208</v>
      </c>
    </row>
    <row r="44" spans="1:13" ht="15" customHeight="1" x14ac:dyDescent="0.2">
      <c r="E44" s="125"/>
      <c r="H44" s="17"/>
      <c r="I44" s="125"/>
      <c r="L44" s="24"/>
    </row>
    <row r="45" spans="1:13" ht="15" customHeight="1" x14ac:dyDescent="0.2">
      <c r="E45" s="125"/>
      <c r="H45" s="17"/>
      <c r="I45" s="125"/>
      <c r="L45" s="24"/>
    </row>
    <row r="46" spans="1:13" ht="15" customHeight="1" x14ac:dyDescent="0.2">
      <c r="E46" s="125"/>
      <c r="H46" s="17"/>
      <c r="I46" s="125"/>
      <c r="L46" s="24"/>
    </row>
    <row r="47" spans="1:13" ht="5.25" customHeight="1" x14ac:dyDescent="0.2"/>
    <row r="48" spans="1:13" x14ac:dyDescent="0.2">
      <c r="A48" t="s">
        <v>209</v>
      </c>
    </row>
    <row r="49" spans="1:1" ht="15" customHeight="1" x14ac:dyDescent="0.2">
      <c r="A49" t="s">
        <v>210</v>
      </c>
    </row>
    <row r="50" spans="1:1" ht="15" customHeight="1" x14ac:dyDescent="0.2">
      <c r="A50" t="s">
        <v>211</v>
      </c>
    </row>
  </sheetData>
  <mergeCells count="2">
    <mergeCell ref="A2:M2"/>
    <mergeCell ref="B4:D4"/>
  </mergeCells>
  <phoneticPr fontId="2"/>
  <pageMargins left="0.78" right="0.78" top="1" bottom="1" header="0.51200000000000001" footer="0.51200000000000001"/>
  <pageSetup paperSize="9"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3709A-99FB-4891-B9EF-BD9CC05B724C}">
  <dimension ref="A1:G18"/>
  <sheetViews>
    <sheetView view="pageBreakPreview" zoomScale="60" zoomScaleNormal="115" workbookViewId="0"/>
  </sheetViews>
  <sheetFormatPr defaultColWidth="9" defaultRowHeight="14.4" x14ac:dyDescent="0.2"/>
  <cols>
    <col min="1" max="1" width="3.77734375" style="5" customWidth="1"/>
    <col min="2" max="2" width="11.6640625" style="5" customWidth="1"/>
    <col min="3" max="3" width="12.6640625" style="5" customWidth="1"/>
    <col min="4" max="4" width="9.6640625" style="5" customWidth="1"/>
    <col min="5" max="5" width="17.6640625" style="5" customWidth="1"/>
    <col min="6" max="6" width="13.6640625" style="5" customWidth="1"/>
    <col min="7" max="7" width="17.6640625" style="5" customWidth="1"/>
    <col min="8" max="256" width="9" style="5"/>
    <col min="257" max="257" width="3.77734375" style="5" customWidth="1"/>
    <col min="258" max="258" width="11.6640625" style="5" customWidth="1"/>
    <col min="259" max="259" width="12.6640625" style="5" customWidth="1"/>
    <col min="260" max="260" width="9.6640625" style="5" customWidth="1"/>
    <col min="261" max="261" width="17.6640625" style="5" customWidth="1"/>
    <col min="262" max="262" width="13.6640625" style="5" customWidth="1"/>
    <col min="263" max="263" width="17.6640625" style="5" customWidth="1"/>
    <col min="264" max="512" width="9" style="5"/>
    <col min="513" max="513" width="3.77734375" style="5" customWidth="1"/>
    <col min="514" max="514" width="11.6640625" style="5" customWidth="1"/>
    <col min="515" max="515" width="12.6640625" style="5" customWidth="1"/>
    <col min="516" max="516" width="9.6640625" style="5" customWidth="1"/>
    <col min="517" max="517" width="17.6640625" style="5" customWidth="1"/>
    <col min="518" max="518" width="13.6640625" style="5" customWidth="1"/>
    <col min="519" max="519" width="17.6640625" style="5" customWidth="1"/>
    <col min="520" max="768" width="9" style="5"/>
    <col min="769" max="769" width="3.77734375" style="5" customWidth="1"/>
    <col min="770" max="770" width="11.6640625" style="5" customWidth="1"/>
    <col min="771" max="771" width="12.6640625" style="5" customWidth="1"/>
    <col min="772" max="772" width="9.6640625" style="5" customWidth="1"/>
    <col min="773" max="773" width="17.6640625" style="5" customWidth="1"/>
    <col min="774" max="774" width="13.6640625" style="5" customWidth="1"/>
    <col min="775" max="775" width="17.6640625" style="5" customWidth="1"/>
    <col min="776" max="1024" width="9" style="5"/>
    <col min="1025" max="1025" width="3.77734375" style="5" customWidth="1"/>
    <col min="1026" max="1026" width="11.6640625" style="5" customWidth="1"/>
    <col min="1027" max="1027" width="12.6640625" style="5" customWidth="1"/>
    <col min="1028" max="1028" width="9.6640625" style="5" customWidth="1"/>
    <col min="1029" max="1029" width="17.6640625" style="5" customWidth="1"/>
    <col min="1030" max="1030" width="13.6640625" style="5" customWidth="1"/>
    <col min="1031" max="1031" width="17.6640625" style="5" customWidth="1"/>
    <col min="1032" max="1280" width="9" style="5"/>
    <col min="1281" max="1281" width="3.77734375" style="5" customWidth="1"/>
    <col min="1282" max="1282" width="11.6640625" style="5" customWidth="1"/>
    <col min="1283" max="1283" width="12.6640625" style="5" customWidth="1"/>
    <col min="1284" max="1284" width="9.6640625" style="5" customWidth="1"/>
    <col min="1285" max="1285" width="17.6640625" style="5" customWidth="1"/>
    <col min="1286" max="1286" width="13.6640625" style="5" customWidth="1"/>
    <col min="1287" max="1287" width="17.6640625" style="5" customWidth="1"/>
    <col min="1288" max="1536" width="9" style="5"/>
    <col min="1537" max="1537" width="3.77734375" style="5" customWidth="1"/>
    <col min="1538" max="1538" width="11.6640625" style="5" customWidth="1"/>
    <col min="1539" max="1539" width="12.6640625" style="5" customWidth="1"/>
    <col min="1540" max="1540" width="9.6640625" style="5" customWidth="1"/>
    <col min="1541" max="1541" width="17.6640625" style="5" customWidth="1"/>
    <col min="1542" max="1542" width="13.6640625" style="5" customWidth="1"/>
    <col min="1543" max="1543" width="17.6640625" style="5" customWidth="1"/>
    <col min="1544" max="1792" width="9" style="5"/>
    <col min="1793" max="1793" width="3.77734375" style="5" customWidth="1"/>
    <col min="1794" max="1794" width="11.6640625" style="5" customWidth="1"/>
    <col min="1795" max="1795" width="12.6640625" style="5" customWidth="1"/>
    <col min="1796" max="1796" width="9.6640625" style="5" customWidth="1"/>
    <col min="1797" max="1797" width="17.6640625" style="5" customWidth="1"/>
    <col min="1798" max="1798" width="13.6640625" style="5" customWidth="1"/>
    <col min="1799" max="1799" width="17.6640625" style="5" customWidth="1"/>
    <col min="1800" max="2048" width="9" style="5"/>
    <col min="2049" max="2049" width="3.77734375" style="5" customWidth="1"/>
    <col min="2050" max="2050" width="11.6640625" style="5" customWidth="1"/>
    <col min="2051" max="2051" width="12.6640625" style="5" customWidth="1"/>
    <col min="2052" max="2052" width="9.6640625" style="5" customWidth="1"/>
    <col min="2053" max="2053" width="17.6640625" style="5" customWidth="1"/>
    <col min="2054" max="2054" width="13.6640625" style="5" customWidth="1"/>
    <col min="2055" max="2055" width="17.6640625" style="5" customWidth="1"/>
    <col min="2056" max="2304" width="9" style="5"/>
    <col min="2305" max="2305" width="3.77734375" style="5" customWidth="1"/>
    <col min="2306" max="2306" width="11.6640625" style="5" customWidth="1"/>
    <col min="2307" max="2307" width="12.6640625" style="5" customWidth="1"/>
    <col min="2308" max="2308" width="9.6640625" style="5" customWidth="1"/>
    <col min="2309" max="2309" width="17.6640625" style="5" customWidth="1"/>
    <col min="2310" max="2310" width="13.6640625" style="5" customWidth="1"/>
    <col min="2311" max="2311" width="17.6640625" style="5" customWidth="1"/>
    <col min="2312" max="2560" width="9" style="5"/>
    <col min="2561" max="2561" width="3.77734375" style="5" customWidth="1"/>
    <col min="2562" max="2562" width="11.6640625" style="5" customWidth="1"/>
    <col min="2563" max="2563" width="12.6640625" style="5" customWidth="1"/>
    <col min="2564" max="2564" width="9.6640625" style="5" customWidth="1"/>
    <col min="2565" max="2565" width="17.6640625" style="5" customWidth="1"/>
    <col min="2566" max="2566" width="13.6640625" style="5" customWidth="1"/>
    <col min="2567" max="2567" width="17.6640625" style="5" customWidth="1"/>
    <col min="2568" max="2816" width="9" style="5"/>
    <col min="2817" max="2817" width="3.77734375" style="5" customWidth="1"/>
    <col min="2818" max="2818" width="11.6640625" style="5" customWidth="1"/>
    <col min="2819" max="2819" width="12.6640625" style="5" customWidth="1"/>
    <col min="2820" max="2820" width="9.6640625" style="5" customWidth="1"/>
    <col min="2821" max="2821" width="17.6640625" style="5" customWidth="1"/>
    <col min="2822" max="2822" width="13.6640625" style="5" customWidth="1"/>
    <col min="2823" max="2823" width="17.6640625" style="5" customWidth="1"/>
    <col min="2824" max="3072" width="9" style="5"/>
    <col min="3073" max="3073" width="3.77734375" style="5" customWidth="1"/>
    <col min="3074" max="3074" width="11.6640625" style="5" customWidth="1"/>
    <col min="3075" max="3075" width="12.6640625" style="5" customWidth="1"/>
    <col min="3076" max="3076" width="9.6640625" style="5" customWidth="1"/>
    <col min="3077" max="3077" width="17.6640625" style="5" customWidth="1"/>
    <col min="3078" max="3078" width="13.6640625" style="5" customWidth="1"/>
    <col min="3079" max="3079" width="17.6640625" style="5" customWidth="1"/>
    <col min="3080" max="3328" width="9" style="5"/>
    <col min="3329" max="3329" width="3.77734375" style="5" customWidth="1"/>
    <col min="3330" max="3330" width="11.6640625" style="5" customWidth="1"/>
    <col min="3331" max="3331" width="12.6640625" style="5" customWidth="1"/>
    <col min="3332" max="3332" width="9.6640625" style="5" customWidth="1"/>
    <col min="3333" max="3333" width="17.6640625" style="5" customWidth="1"/>
    <col min="3334" max="3334" width="13.6640625" style="5" customWidth="1"/>
    <col min="3335" max="3335" width="17.6640625" style="5" customWidth="1"/>
    <col min="3336" max="3584" width="9" style="5"/>
    <col min="3585" max="3585" width="3.77734375" style="5" customWidth="1"/>
    <col min="3586" max="3586" width="11.6640625" style="5" customWidth="1"/>
    <col min="3587" max="3587" width="12.6640625" style="5" customWidth="1"/>
    <col min="3588" max="3588" width="9.6640625" style="5" customWidth="1"/>
    <col min="3589" max="3589" width="17.6640625" style="5" customWidth="1"/>
    <col min="3590" max="3590" width="13.6640625" style="5" customWidth="1"/>
    <col min="3591" max="3591" width="17.6640625" style="5" customWidth="1"/>
    <col min="3592" max="3840" width="9" style="5"/>
    <col min="3841" max="3841" width="3.77734375" style="5" customWidth="1"/>
    <col min="3842" max="3842" width="11.6640625" style="5" customWidth="1"/>
    <col min="3843" max="3843" width="12.6640625" style="5" customWidth="1"/>
    <col min="3844" max="3844" width="9.6640625" style="5" customWidth="1"/>
    <col min="3845" max="3845" width="17.6640625" style="5" customWidth="1"/>
    <col min="3846" max="3846" width="13.6640625" style="5" customWidth="1"/>
    <col min="3847" max="3847" width="17.6640625" style="5" customWidth="1"/>
    <col min="3848" max="4096" width="9" style="5"/>
    <col min="4097" max="4097" width="3.77734375" style="5" customWidth="1"/>
    <col min="4098" max="4098" width="11.6640625" style="5" customWidth="1"/>
    <col min="4099" max="4099" width="12.6640625" style="5" customWidth="1"/>
    <col min="4100" max="4100" width="9.6640625" style="5" customWidth="1"/>
    <col min="4101" max="4101" width="17.6640625" style="5" customWidth="1"/>
    <col min="4102" max="4102" width="13.6640625" style="5" customWidth="1"/>
    <col min="4103" max="4103" width="17.6640625" style="5" customWidth="1"/>
    <col min="4104" max="4352" width="9" style="5"/>
    <col min="4353" max="4353" width="3.77734375" style="5" customWidth="1"/>
    <col min="4354" max="4354" width="11.6640625" style="5" customWidth="1"/>
    <col min="4355" max="4355" width="12.6640625" style="5" customWidth="1"/>
    <col min="4356" max="4356" width="9.6640625" style="5" customWidth="1"/>
    <col min="4357" max="4357" width="17.6640625" style="5" customWidth="1"/>
    <col min="4358" max="4358" width="13.6640625" style="5" customWidth="1"/>
    <col min="4359" max="4359" width="17.6640625" style="5" customWidth="1"/>
    <col min="4360" max="4608" width="9" style="5"/>
    <col min="4609" max="4609" width="3.77734375" style="5" customWidth="1"/>
    <col min="4610" max="4610" width="11.6640625" style="5" customWidth="1"/>
    <col min="4611" max="4611" width="12.6640625" style="5" customWidth="1"/>
    <col min="4612" max="4612" width="9.6640625" style="5" customWidth="1"/>
    <col min="4613" max="4613" width="17.6640625" style="5" customWidth="1"/>
    <col min="4614" max="4614" width="13.6640625" style="5" customWidth="1"/>
    <col min="4615" max="4615" width="17.6640625" style="5" customWidth="1"/>
    <col min="4616" max="4864" width="9" style="5"/>
    <col min="4865" max="4865" width="3.77734375" style="5" customWidth="1"/>
    <col min="4866" max="4866" width="11.6640625" style="5" customWidth="1"/>
    <col min="4867" max="4867" width="12.6640625" style="5" customWidth="1"/>
    <col min="4868" max="4868" width="9.6640625" style="5" customWidth="1"/>
    <col min="4869" max="4869" width="17.6640625" style="5" customWidth="1"/>
    <col min="4870" max="4870" width="13.6640625" style="5" customWidth="1"/>
    <col min="4871" max="4871" width="17.6640625" style="5" customWidth="1"/>
    <col min="4872" max="5120" width="9" style="5"/>
    <col min="5121" max="5121" width="3.77734375" style="5" customWidth="1"/>
    <col min="5122" max="5122" width="11.6640625" style="5" customWidth="1"/>
    <col min="5123" max="5123" width="12.6640625" style="5" customWidth="1"/>
    <col min="5124" max="5124" width="9.6640625" style="5" customWidth="1"/>
    <col min="5125" max="5125" width="17.6640625" style="5" customWidth="1"/>
    <col min="5126" max="5126" width="13.6640625" style="5" customWidth="1"/>
    <col min="5127" max="5127" width="17.6640625" style="5" customWidth="1"/>
    <col min="5128" max="5376" width="9" style="5"/>
    <col min="5377" max="5377" width="3.77734375" style="5" customWidth="1"/>
    <col min="5378" max="5378" width="11.6640625" style="5" customWidth="1"/>
    <col min="5379" max="5379" width="12.6640625" style="5" customWidth="1"/>
    <col min="5380" max="5380" width="9.6640625" style="5" customWidth="1"/>
    <col min="5381" max="5381" width="17.6640625" style="5" customWidth="1"/>
    <col min="5382" max="5382" width="13.6640625" style="5" customWidth="1"/>
    <col min="5383" max="5383" width="17.6640625" style="5" customWidth="1"/>
    <col min="5384" max="5632" width="9" style="5"/>
    <col min="5633" max="5633" width="3.77734375" style="5" customWidth="1"/>
    <col min="5634" max="5634" width="11.6640625" style="5" customWidth="1"/>
    <col min="5635" max="5635" width="12.6640625" style="5" customWidth="1"/>
    <col min="5636" max="5636" width="9.6640625" style="5" customWidth="1"/>
    <col min="5637" max="5637" width="17.6640625" style="5" customWidth="1"/>
    <col min="5638" max="5638" width="13.6640625" style="5" customWidth="1"/>
    <col min="5639" max="5639" width="17.6640625" style="5" customWidth="1"/>
    <col min="5640" max="5888" width="9" style="5"/>
    <col min="5889" max="5889" width="3.77734375" style="5" customWidth="1"/>
    <col min="5890" max="5890" width="11.6640625" style="5" customWidth="1"/>
    <col min="5891" max="5891" width="12.6640625" style="5" customWidth="1"/>
    <col min="5892" max="5892" width="9.6640625" style="5" customWidth="1"/>
    <col min="5893" max="5893" width="17.6640625" style="5" customWidth="1"/>
    <col min="5894" max="5894" width="13.6640625" style="5" customWidth="1"/>
    <col min="5895" max="5895" width="17.6640625" style="5" customWidth="1"/>
    <col min="5896" max="6144" width="9" style="5"/>
    <col min="6145" max="6145" width="3.77734375" style="5" customWidth="1"/>
    <col min="6146" max="6146" width="11.6640625" style="5" customWidth="1"/>
    <col min="6147" max="6147" width="12.6640625" style="5" customWidth="1"/>
    <col min="6148" max="6148" width="9.6640625" style="5" customWidth="1"/>
    <col min="6149" max="6149" width="17.6640625" style="5" customWidth="1"/>
    <col min="6150" max="6150" width="13.6640625" style="5" customWidth="1"/>
    <col min="6151" max="6151" width="17.6640625" style="5" customWidth="1"/>
    <col min="6152" max="6400" width="9" style="5"/>
    <col min="6401" max="6401" width="3.77734375" style="5" customWidth="1"/>
    <col min="6402" max="6402" width="11.6640625" style="5" customWidth="1"/>
    <col min="6403" max="6403" width="12.6640625" style="5" customWidth="1"/>
    <col min="6404" max="6404" width="9.6640625" style="5" customWidth="1"/>
    <col min="6405" max="6405" width="17.6640625" style="5" customWidth="1"/>
    <col min="6406" max="6406" width="13.6640625" style="5" customWidth="1"/>
    <col min="6407" max="6407" width="17.6640625" style="5" customWidth="1"/>
    <col min="6408" max="6656" width="9" style="5"/>
    <col min="6657" max="6657" width="3.77734375" style="5" customWidth="1"/>
    <col min="6658" max="6658" width="11.6640625" style="5" customWidth="1"/>
    <col min="6659" max="6659" width="12.6640625" style="5" customWidth="1"/>
    <col min="6660" max="6660" width="9.6640625" style="5" customWidth="1"/>
    <col min="6661" max="6661" width="17.6640625" style="5" customWidth="1"/>
    <col min="6662" max="6662" width="13.6640625" style="5" customWidth="1"/>
    <col min="6663" max="6663" width="17.6640625" style="5" customWidth="1"/>
    <col min="6664" max="6912" width="9" style="5"/>
    <col min="6913" max="6913" width="3.77734375" style="5" customWidth="1"/>
    <col min="6914" max="6914" width="11.6640625" style="5" customWidth="1"/>
    <col min="6915" max="6915" width="12.6640625" style="5" customWidth="1"/>
    <col min="6916" max="6916" width="9.6640625" style="5" customWidth="1"/>
    <col min="6917" max="6917" width="17.6640625" style="5" customWidth="1"/>
    <col min="6918" max="6918" width="13.6640625" style="5" customWidth="1"/>
    <col min="6919" max="6919" width="17.6640625" style="5" customWidth="1"/>
    <col min="6920" max="7168" width="9" style="5"/>
    <col min="7169" max="7169" width="3.77734375" style="5" customWidth="1"/>
    <col min="7170" max="7170" width="11.6640625" style="5" customWidth="1"/>
    <col min="7171" max="7171" width="12.6640625" style="5" customWidth="1"/>
    <col min="7172" max="7172" width="9.6640625" style="5" customWidth="1"/>
    <col min="7173" max="7173" width="17.6640625" style="5" customWidth="1"/>
    <col min="7174" max="7174" width="13.6640625" style="5" customWidth="1"/>
    <col min="7175" max="7175" width="17.6640625" style="5" customWidth="1"/>
    <col min="7176" max="7424" width="9" style="5"/>
    <col min="7425" max="7425" width="3.77734375" style="5" customWidth="1"/>
    <col min="7426" max="7426" width="11.6640625" style="5" customWidth="1"/>
    <col min="7427" max="7427" width="12.6640625" style="5" customWidth="1"/>
    <col min="7428" max="7428" width="9.6640625" style="5" customWidth="1"/>
    <col min="7429" max="7429" width="17.6640625" style="5" customWidth="1"/>
    <col min="7430" max="7430" width="13.6640625" style="5" customWidth="1"/>
    <col min="7431" max="7431" width="17.6640625" style="5" customWidth="1"/>
    <col min="7432" max="7680" width="9" style="5"/>
    <col min="7681" max="7681" width="3.77734375" style="5" customWidth="1"/>
    <col min="7682" max="7682" width="11.6640625" style="5" customWidth="1"/>
    <col min="7683" max="7683" width="12.6640625" style="5" customWidth="1"/>
    <col min="7684" max="7684" width="9.6640625" style="5" customWidth="1"/>
    <col min="7685" max="7685" width="17.6640625" style="5" customWidth="1"/>
    <col min="7686" max="7686" width="13.6640625" style="5" customWidth="1"/>
    <col min="7687" max="7687" width="17.6640625" style="5" customWidth="1"/>
    <col min="7688" max="7936" width="9" style="5"/>
    <col min="7937" max="7937" width="3.77734375" style="5" customWidth="1"/>
    <col min="7938" max="7938" width="11.6640625" style="5" customWidth="1"/>
    <col min="7939" max="7939" width="12.6640625" style="5" customWidth="1"/>
    <col min="7940" max="7940" width="9.6640625" style="5" customWidth="1"/>
    <col min="7941" max="7941" width="17.6640625" style="5" customWidth="1"/>
    <col min="7942" max="7942" width="13.6640625" style="5" customWidth="1"/>
    <col min="7943" max="7943" width="17.6640625" style="5" customWidth="1"/>
    <col min="7944" max="8192" width="9" style="5"/>
    <col min="8193" max="8193" width="3.77734375" style="5" customWidth="1"/>
    <col min="8194" max="8194" width="11.6640625" style="5" customWidth="1"/>
    <col min="8195" max="8195" width="12.6640625" style="5" customWidth="1"/>
    <col min="8196" max="8196" width="9.6640625" style="5" customWidth="1"/>
    <col min="8197" max="8197" width="17.6640625" style="5" customWidth="1"/>
    <col min="8198" max="8198" width="13.6640625" style="5" customWidth="1"/>
    <col min="8199" max="8199" width="17.6640625" style="5" customWidth="1"/>
    <col min="8200" max="8448" width="9" style="5"/>
    <col min="8449" max="8449" width="3.77734375" style="5" customWidth="1"/>
    <col min="8450" max="8450" width="11.6640625" style="5" customWidth="1"/>
    <col min="8451" max="8451" width="12.6640625" style="5" customWidth="1"/>
    <col min="8452" max="8452" width="9.6640625" style="5" customWidth="1"/>
    <col min="8453" max="8453" width="17.6640625" style="5" customWidth="1"/>
    <col min="8454" max="8454" width="13.6640625" style="5" customWidth="1"/>
    <col min="8455" max="8455" width="17.6640625" style="5" customWidth="1"/>
    <col min="8456" max="8704" width="9" style="5"/>
    <col min="8705" max="8705" width="3.77734375" style="5" customWidth="1"/>
    <col min="8706" max="8706" width="11.6640625" style="5" customWidth="1"/>
    <col min="8707" max="8707" width="12.6640625" style="5" customWidth="1"/>
    <col min="8708" max="8708" width="9.6640625" style="5" customWidth="1"/>
    <col min="8709" max="8709" width="17.6640625" style="5" customWidth="1"/>
    <col min="8710" max="8710" width="13.6640625" style="5" customWidth="1"/>
    <col min="8711" max="8711" width="17.6640625" style="5" customWidth="1"/>
    <col min="8712" max="8960" width="9" style="5"/>
    <col min="8961" max="8961" width="3.77734375" style="5" customWidth="1"/>
    <col min="8962" max="8962" width="11.6640625" style="5" customWidth="1"/>
    <col min="8963" max="8963" width="12.6640625" style="5" customWidth="1"/>
    <col min="8964" max="8964" width="9.6640625" style="5" customWidth="1"/>
    <col min="8965" max="8965" width="17.6640625" style="5" customWidth="1"/>
    <col min="8966" max="8966" width="13.6640625" style="5" customWidth="1"/>
    <col min="8967" max="8967" width="17.6640625" style="5" customWidth="1"/>
    <col min="8968" max="9216" width="9" style="5"/>
    <col min="9217" max="9217" width="3.77734375" style="5" customWidth="1"/>
    <col min="9218" max="9218" width="11.6640625" style="5" customWidth="1"/>
    <col min="9219" max="9219" width="12.6640625" style="5" customWidth="1"/>
    <col min="9220" max="9220" width="9.6640625" style="5" customWidth="1"/>
    <col min="9221" max="9221" width="17.6640625" style="5" customWidth="1"/>
    <col min="9222" max="9222" width="13.6640625" style="5" customWidth="1"/>
    <col min="9223" max="9223" width="17.6640625" style="5" customWidth="1"/>
    <col min="9224" max="9472" width="9" style="5"/>
    <col min="9473" max="9473" width="3.77734375" style="5" customWidth="1"/>
    <col min="9474" max="9474" width="11.6640625" style="5" customWidth="1"/>
    <col min="9475" max="9475" width="12.6640625" style="5" customWidth="1"/>
    <col min="9476" max="9476" width="9.6640625" style="5" customWidth="1"/>
    <col min="9477" max="9477" width="17.6640625" style="5" customWidth="1"/>
    <col min="9478" max="9478" width="13.6640625" style="5" customWidth="1"/>
    <col min="9479" max="9479" width="17.6640625" style="5" customWidth="1"/>
    <col min="9480" max="9728" width="9" style="5"/>
    <col min="9729" max="9729" width="3.77734375" style="5" customWidth="1"/>
    <col min="9730" max="9730" width="11.6640625" style="5" customWidth="1"/>
    <col min="9731" max="9731" width="12.6640625" style="5" customWidth="1"/>
    <col min="9732" max="9732" width="9.6640625" style="5" customWidth="1"/>
    <col min="9733" max="9733" width="17.6640625" style="5" customWidth="1"/>
    <col min="9734" max="9734" width="13.6640625" style="5" customWidth="1"/>
    <col min="9735" max="9735" width="17.6640625" style="5" customWidth="1"/>
    <col min="9736" max="9984" width="9" style="5"/>
    <col min="9985" max="9985" width="3.77734375" style="5" customWidth="1"/>
    <col min="9986" max="9986" width="11.6640625" style="5" customWidth="1"/>
    <col min="9987" max="9987" width="12.6640625" style="5" customWidth="1"/>
    <col min="9988" max="9988" width="9.6640625" style="5" customWidth="1"/>
    <col min="9989" max="9989" width="17.6640625" style="5" customWidth="1"/>
    <col min="9990" max="9990" width="13.6640625" style="5" customWidth="1"/>
    <col min="9991" max="9991" width="17.6640625" style="5" customWidth="1"/>
    <col min="9992" max="10240" width="9" style="5"/>
    <col min="10241" max="10241" width="3.77734375" style="5" customWidth="1"/>
    <col min="10242" max="10242" width="11.6640625" style="5" customWidth="1"/>
    <col min="10243" max="10243" width="12.6640625" style="5" customWidth="1"/>
    <col min="10244" max="10244" width="9.6640625" style="5" customWidth="1"/>
    <col min="10245" max="10245" width="17.6640625" style="5" customWidth="1"/>
    <col min="10246" max="10246" width="13.6640625" style="5" customWidth="1"/>
    <col min="10247" max="10247" width="17.6640625" style="5" customWidth="1"/>
    <col min="10248" max="10496" width="9" style="5"/>
    <col min="10497" max="10497" width="3.77734375" style="5" customWidth="1"/>
    <col min="10498" max="10498" width="11.6640625" style="5" customWidth="1"/>
    <col min="10499" max="10499" width="12.6640625" style="5" customWidth="1"/>
    <col min="10500" max="10500" width="9.6640625" style="5" customWidth="1"/>
    <col min="10501" max="10501" width="17.6640625" style="5" customWidth="1"/>
    <col min="10502" max="10502" width="13.6640625" style="5" customWidth="1"/>
    <col min="10503" max="10503" width="17.6640625" style="5" customWidth="1"/>
    <col min="10504" max="10752" width="9" style="5"/>
    <col min="10753" max="10753" width="3.77734375" style="5" customWidth="1"/>
    <col min="10754" max="10754" width="11.6640625" style="5" customWidth="1"/>
    <col min="10755" max="10755" width="12.6640625" style="5" customWidth="1"/>
    <col min="10756" max="10756" width="9.6640625" style="5" customWidth="1"/>
    <col min="10757" max="10757" width="17.6640625" style="5" customWidth="1"/>
    <col min="10758" max="10758" width="13.6640625" style="5" customWidth="1"/>
    <col min="10759" max="10759" width="17.6640625" style="5" customWidth="1"/>
    <col min="10760" max="11008" width="9" style="5"/>
    <col min="11009" max="11009" width="3.77734375" style="5" customWidth="1"/>
    <col min="11010" max="11010" width="11.6640625" style="5" customWidth="1"/>
    <col min="11011" max="11011" width="12.6640625" style="5" customWidth="1"/>
    <col min="11012" max="11012" width="9.6640625" style="5" customWidth="1"/>
    <col min="11013" max="11013" width="17.6640625" style="5" customWidth="1"/>
    <col min="11014" max="11014" width="13.6640625" style="5" customWidth="1"/>
    <col min="11015" max="11015" width="17.6640625" style="5" customWidth="1"/>
    <col min="11016" max="11264" width="9" style="5"/>
    <col min="11265" max="11265" width="3.77734375" style="5" customWidth="1"/>
    <col min="11266" max="11266" width="11.6640625" style="5" customWidth="1"/>
    <col min="11267" max="11267" width="12.6640625" style="5" customWidth="1"/>
    <col min="11268" max="11268" width="9.6640625" style="5" customWidth="1"/>
    <col min="11269" max="11269" width="17.6640625" style="5" customWidth="1"/>
    <col min="11270" max="11270" width="13.6640625" style="5" customWidth="1"/>
    <col min="11271" max="11271" width="17.6640625" style="5" customWidth="1"/>
    <col min="11272" max="11520" width="9" style="5"/>
    <col min="11521" max="11521" width="3.77734375" style="5" customWidth="1"/>
    <col min="11522" max="11522" width="11.6640625" style="5" customWidth="1"/>
    <col min="11523" max="11523" width="12.6640625" style="5" customWidth="1"/>
    <col min="11524" max="11524" width="9.6640625" style="5" customWidth="1"/>
    <col min="11525" max="11525" width="17.6640625" style="5" customWidth="1"/>
    <col min="11526" max="11526" width="13.6640625" style="5" customWidth="1"/>
    <col min="11527" max="11527" width="17.6640625" style="5" customWidth="1"/>
    <col min="11528" max="11776" width="9" style="5"/>
    <col min="11777" max="11777" width="3.77734375" style="5" customWidth="1"/>
    <col min="11778" max="11778" width="11.6640625" style="5" customWidth="1"/>
    <col min="11779" max="11779" width="12.6640625" style="5" customWidth="1"/>
    <col min="11780" max="11780" width="9.6640625" style="5" customWidth="1"/>
    <col min="11781" max="11781" width="17.6640625" style="5" customWidth="1"/>
    <col min="11782" max="11782" width="13.6640625" style="5" customWidth="1"/>
    <col min="11783" max="11783" width="17.6640625" style="5" customWidth="1"/>
    <col min="11784" max="12032" width="9" style="5"/>
    <col min="12033" max="12033" width="3.77734375" style="5" customWidth="1"/>
    <col min="12034" max="12034" width="11.6640625" style="5" customWidth="1"/>
    <col min="12035" max="12035" width="12.6640625" style="5" customWidth="1"/>
    <col min="12036" max="12036" width="9.6640625" style="5" customWidth="1"/>
    <col min="12037" max="12037" width="17.6640625" style="5" customWidth="1"/>
    <col min="12038" max="12038" width="13.6640625" style="5" customWidth="1"/>
    <col min="12039" max="12039" width="17.6640625" style="5" customWidth="1"/>
    <col min="12040" max="12288" width="9" style="5"/>
    <col min="12289" max="12289" width="3.77734375" style="5" customWidth="1"/>
    <col min="12290" max="12290" width="11.6640625" style="5" customWidth="1"/>
    <col min="12291" max="12291" width="12.6640625" style="5" customWidth="1"/>
    <col min="12292" max="12292" width="9.6640625" style="5" customWidth="1"/>
    <col min="12293" max="12293" width="17.6640625" style="5" customWidth="1"/>
    <col min="12294" max="12294" width="13.6640625" style="5" customWidth="1"/>
    <col min="12295" max="12295" width="17.6640625" style="5" customWidth="1"/>
    <col min="12296" max="12544" width="9" style="5"/>
    <col min="12545" max="12545" width="3.77734375" style="5" customWidth="1"/>
    <col min="12546" max="12546" width="11.6640625" style="5" customWidth="1"/>
    <col min="12547" max="12547" width="12.6640625" style="5" customWidth="1"/>
    <col min="12548" max="12548" width="9.6640625" style="5" customWidth="1"/>
    <col min="12549" max="12549" width="17.6640625" style="5" customWidth="1"/>
    <col min="12550" max="12550" width="13.6640625" style="5" customWidth="1"/>
    <col min="12551" max="12551" width="17.6640625" style="5" customWidth="1"/>
    <col min="12552" max="12800" width="9" style="5"/>
    <col min="12801" max="12801" width="3.77734375" style="5" customWidth="1"/>
    <col min="12802" max="12802" width="11.6640625" style="5" customWidth="1"/>
    <col min="12803" max="12803" width="12.6640625" style="5" customWidth="1"/>
    <col min="12804" max="12804" width="9.6640625" style="5" customWidth="1"/>
    <col min="12805" max="12805" width="17.6640625" style="5" customWidth="1"/>
    <col min="12806" max="12806" width="13.6640625" style="5" customWidth="1"/>
    <col min="12807" max="12807" width="17.6640625" style="5" customWidth="1"/>
    <col min="12808" max="13056" width="9" style="5"/>
    <col min="13057" max="13057" width="3.77734375" style="5" customWidth="1"/>
    <col min="13058" max="13058" width="11.6640625" style="5" customWidth="1"/>
    <col min="13059" max="13059" width="12.6640625" style="5" customWidth="1"/>
    <col min="13060" max="13060" width="9.6640625" style="5" customWidth="1"/>
    <col min="13061" max="13061" width="17.6640625" style="5" customWidth="1"/>
    <col min="13062" max="13062" width="13.6640625" style="5" customWidth="1"/>
    <col min="13063" max="13063" width="17.6640625" style="5" customWidth="1"/>
    <col min="13064" max="13312" width="9" style="5"/>
    <col min="13313" max="13313" width="3.77734375" style="5" customWidth="1"/>
    <col min="13314" max="13314" width="11.6640625" style="5" customWidth="1"/>
    <col min="13315" max="13315" width="12.6640625" style="5" customWidth="1"/>
    <col min="13316" max="13316" width="9.6640625" style="5" customWidth="1"/>
    <col min="13317" max="13317" width="17.6640625" style="5" customWidth="1"/>
    <col min="13318" max="13318" width="13.6640625" style="5" customWidth="1"/>
    <col min="13319" max="13319" width="17.6640625" style="5" customWidth="1"/>
    <col min="13320" max="13568" width="9" style="5"/>
    <col min="13569" max="13569" width="3.77734375" style="5" customWidth="1"/>
    <col min="13570" max="13570" width="11.6640625" style="5" customWidth="1"/>
    <col min="13571" max="13571" width="12.6640625" style="5" customWidth="1"/>
    <col min="13572" max="13572" width="9.6640625" style="5" customWidth="1"/>
    <col min="13573" max="13573" width="17.6640625" style="5" customWidth="1"/>
    <col min="13574" max="13574" width="13.6640625" style="5" customWidth="1"/>
    <col min="13575" max="13575" width="17.6640625" style="5" customWidth="1"/>
    <col min="13576" max="13824" width="9" style="5"/>
    <col min="13825" max="13825" width="3.77734375" style="5" customWidth="1"/>
    <col min="13826" max="13826" width="11.6640625" style="5" customWidth="1"/>
    <col min="13827" max="13827" width="12.6640625" style="5" customWidth="1"/>
    <col min="13828" max="13828" width="9.6640625" style="5" customWidth="1"/>
    <col min="13829" max="13829" width="17.6640625" style="5" customWidth="1"/>
    <col min="13830" max="13830" width="13.6640625" style="5" customWidth="1"/>
    <col min="13831" max="13831" width="17.6640625" style="5" customWidth="1"/>
    <col min="13832" max="14080" width="9" style="5"/>
    <col min="14081" max="14081" width="3.77734375" style="5" customWidth="1"/>
    <col min="14082" max="14082" width="11.6640625" style="5" customWidth="1"/>
    <col min="14083" max="14083" width="12.6640625" style="5" customWidth="1"/>
    <col min="14084" max="14084" width="9.6640625" style="5" customWidth="1"/>
    <col min="14085" max="14085" width="17.6640625" style="5" customWidth="1"/>
    <col min="14086" max="14086" width="13.6640625" style="5" customWidth="1"/>
    <col min="14087" max="14087" width="17.6640625" style="5" customWidth="1"/>
    <col min="14088" max="14336" width="9" style="5"/>
    <col min="14337" max="14337" width="3.77734375" style="5" customWidth="1"/>
    <col min="14338" max="14338" width="11.6640625" style="5" customWidth="1"/>
    <col min="14339" max="14339" width="12.6640625" style="5" customWidth="1"/>
    <col min="14340" max="14340" width="9.6640625" style="5" customWidth="1"/>
    <col min="14341" max="14341" width="17.6640625" style="5" customWidth="1"/>
    <col min="14342" max="14342" width="13.6640625" style="5" customWidth="1"/>
    <col min="14343" max="14343" width="17.6640625" style="5" customWidth="1"/>
    <col min="14344" max="14592" width="9" style="5"/>
    <col min="14593" max="14593" width="3.77734375" style="5" customWidth="1"/>
    <col min="14594" max="14594" width="11.6640625" style="5" customWidth="1"/>
    <col min="14595" max="14595" width="12.6640625" style="5" customWidth="1"/>
    <col min="14596" max="14596" width="9.6640625" style="5" customWidth="1"/>
    <col min="14597" max="14597" width="17.6640625" style="5" customWidth="1"/>
    <col min="14598" max="14598" width="13.6640625" style="5" customWidth="1"/>
    <col min="14599" max="14599" width="17.6640625" style="5" customWidth="1"/>
    <col min="14600" max="14848" width="9" style="5"/>
    <col min="14849" max="14849" width="3.77734375" style="5" customWidth="1"/>
    <col min="14850" max="14850" width="11.6640625" style="5" customWidth="1"/>
    <col min="14851" max="14851" width="12.6640625" style="5" customWidth="1"/>
    <col min="14852" max="14852" width="9.6640625" style="5" customWidth="1"/>
    <col min="14853" max="14853" width="17.6640625" style="5" customWidth="1"/>
    <col min="14854" max="14854" width="13.6640625" style="5" customWidth="1"/>
    <col min="14855" max="14855" width="17.6640625" style="5" customWidth="1"/>
    <col min="14856" max="15104" width="9" style="5"/>
    <col min="15105" max="15105" width="3.77734375" style="5" customWidth="1"/>
    <col min="15106" max="15106" width="11.6640625" style="5" customWidth="1"/>
    <col min="15107" max="15107" width="12.6640625" style="5" customWidth="1"/>
    <col min="15108" max="15108" width="9.6640625" style="5" customWidth="1"/>
    <col min="15109" max="15109" width="17.6640625" style="5" customWidth="1"/>
    <col min="15110" max="15110" width="13.6640625" style="5" customWidth="1"/>
    <col min="15111" max="15111" width="17.6640625" style="5" customWidth="1"/>
    <col min="15112" max="15360" width="9" style="5"/>
    <col min="15361" max="15361" width="3.77734375" style="5" customWidth="1"/>
    <col min="15362" max="15362" width="11.6640625" style="5" customWidth="1"/>
    <col min="15363" max="15363" width="12.6640625" style="5" customWidth="1"/>
    <col min="15364" max="15364" width="9.6640625" style="5" customWidth="1"/>
    <col min="15365" max="15365" width="17.6640625" style="5" customWidth="1"/>
    <col min="15366" max="15366" width="13.6640625" style="5" customWidth="1"/>
    <col min="15367" max="15367" width="17.6640625" style="5" customWidth="1"/>
    <col min="15368" max="15616" width="9" style="5"/>
    <col min="15617" max="15617" width="3.77734375" style="5" customWidth="1"/>
    <col min="15618" max="15618" width="11.6640625" style="5" customWidth="1"/>
    <col min="15619" max="15619" width="12.6640625" style="5" customWidth="1"/>
    <col min="15620" max="15620" width="9.6640625" style="5" customWidth="1"/>
    <col min="15621" max="15621" width="17.6640625" style="5" customWidth="1"/>
    <col min="15622" max="15622" width="13.6640625" style="5" customWidth="1"/>
    <col min="15623" max="15623" width="17.6640625" style="5" customWidth="1"/>
    <col min="15624" max="15872" width="9" style="5"/>
    <col min="15873" max="15873" width="3.77734375" style="5" customWidth="1"/>
    <col min="15874" max="15874" width="11.6640625" style="5" customWidth="1"/>
    <col min="15875" max="15875" width="12.6640625" style="5" customWidth="1"/>
    <col min="15876" max="15876" width="9.6640625" style="5" customWidth="1"/>
    <col min="15877" max="15877" width="17.6640625" style="5" customWidth="1"/>
    <col min="15878" max="15878" width="13.6640625" style="5" customWidth="1"/>
    <col min="15879" max="15879" width="17.6640625" style="5" customWidth="1"/>
    <col min="15880" max="16128" width="9" style="5"/>
    <col min="16129" max="16129" width="3.77734375" style="5" customWidth="1"/>
    <col min="16130" max="16130" width="11.6640625" style="5" customWidth="1"/>
    <col min="16131" max="16131" width="12.6640625" style="5" customWidth="1"/>
    <col min="16132" max="16132" width="9.6640625" style="5" customWidth="1"/>
    <col min="16133" max="16133" width="17.6640625" style="5" customWidth="1"/>
    <col min="16134" max="16134" width="13.6640625" style="5" customWidth="1"/>
    <col min="16135" max="16135" width="17.6640625" style="5" customWidth="1"/>
    <col min="16136" max="16384" width="9" style="5"/>
  </cols>
  <sheetData>
    <row r="1" spans="1:7" ht="18" customHeight="1" x14ac:dyDescent="0.2">
      <c r="A1" s="126"/>
      <c r="B1" s="127"/>
      <c r="C1" s="127"/>
      <c r="D1" s="127"/>
      <c r="E1" s="127"/>
      <c r="F1" s="127"/>
      <c r="G1" s="52"/>
    </row>
    <row r="2" spans="1:7" ht="24" customHeight="1" x14ac:dyDescent="0.2">
      <c r="A2" s="230" t="s">
        <v>216</v>
      </c>
      <c r="B2" s="225"/>
      <c r="C2" s="225"/>
      <c r="D2" s="225"/>
      <c r="E2" s="225"/>
      <c r="F2" s="225"/>
      <c r="G2" s="231"/>
    </row>
    <row r="3" spans="1:7" ht="18" customHeight="1" x14ac:dyDescent="0.2">
      <c r="A3" s="128"/>
      <c r="B3" s="107"/>
      <c r="C3" s="107"/>
      <c r="D3" s="107"/>
      <c r="E3" s="107"/>
      <c r="F3" s="107"/>
      <c r="G3" s="129"/>
    </row>
    <row r="4" spans="1:7" ht="18" customHeight="1" x14ac:dyDescent="0.2">
      <c r="A4" s="128"/>
      <c r="B4" s="107"/>
      <c r="C4" s="107"/>
      <c r="D4" s="107"/>
      <c r="E4" s="107"/>
      <c r="F4" s="107"/>
      <c r="G4" s="129"/>
    </row>
    <row r="5" spans="1:7" ht="18" customHeight="1" x14ac:dyDescent="0.2">
      <c r="A5" s="130"/>
      <c r="G5" s="131"/>
    </row>
    <row r="6" spans="1:7" ht="18" customHeight="1" x14ac:dyDescent="0.2">
      <c r="A6" s="51">
        <v>1</v>
      </c>
      <c r="B6" s="5" t="s">
        <v>217</v>
      </c>
      <c r="C6" s="232"/>
      <c r="D6" s="232"/>
      <c r="G6" s="131"/>
    </row>
    <row r="7" spans="1:7" ht="18" customHeight="1" x14ac:dyDescent="0.2">
      <c r="A7" s="130"/>
      <c r="G7" s="131"/>
    </row>
    <row r="8" spans="1:7" ht="18" customHeight="1" x14ac:dyDescent="0.2">
      <c r="A8" s="51">
        <v>2</v>
      </c>
      <c r="B8" s="5" t="s">
        <v>218</v>
      </c>
      <c r="C8" s="232"/>
      <c r="D8" s="232"/>
      <c r="G8" s="131"/>
    </row>
    <row r="9" spans="1:7" ht="18" customHeight="1" x14ac:dyDescent="0.2">
      <c r="A9" s="130"/>
      <c r="G9" s="131"/>
    </row>
    <row r="10" spans="1:7" ht="18" customHeight="1" x14ac:dyDescent="0.2">
      <c r="A10" s="51">
        <v>3</v>
      </c>
      <c r="B10" s="5" t="s">
        <v>219</v>
      </c>
      <c r="G10" s="131"/>
    </row>
    <row r="11" spans="1:7" ht="18" customHeight="1" x14ac:dyDescent="0.2">
      <c r="A11" s="226" t="s">
        <v>220</v>
      </c>
      <c r="B11" s="227"/>
      <c r="C11" s="132" t="s">
        <v>221</v>
      </c>
      <c r="D11" s="132" t="s">
        <v>222</v>
      </c>
      <c r="E11" s="132" t="s">
        <v>223</v>
      </c>
      <c r="F11" s="132" t="s">
        <v>224</v>
      </c>
      <c r="G11" s="133" t="s">
        <v>225</v>
      </c>
    </row>
    <row r="12" spans="1:7" ht="18" customHeight="1" x14ac:dyDescent="0.2">
      <c r="A12" s="226"/>
      <c r="B12" s="227"/>
      <c r="C12" s="134"/>
      <c r="D12" s="147"/>
      <c r="E12" s="136"/>
      <c r="F12" s="132"/>
      <c r="G12" s="137"/>
    </row>
    <row r="13" spans="1:7" ht="18" customHeight="1" x14ac:dyDescent="0.2">
      <c r="A13" s="188"/>
      <c r="B13" s="233"/>
      <c r="C13" s="134"/>
      <c r="D13" s="147"/>
      <c r="E13" s="136"/>
      <c r="F13" s="132"/>
      <c r="G13" s="137"/>
    </row>
    <row r="14" spans="1:7" ht="18" customHeight="1" x14ac:dyDescent="0.2">
      <c r="A14" s="226"/>
      <c r="B14" s="227"/>
      <c r="C14" s="134"/>
      <c r="D14" s="147"/>
      <c r="E14" s="136"/>
      <c r="F14" s="132"/>
      <c r="G14" s="137"/>
    </row>
    <row r="15" spans="1:7" ht="18" customHeight="1" x14ac:dyDescent="0.2">
      <c r="A15" s="226" t="s">
        <v>226</v>
      </c>
      <c r="B15" s="227"/>
      <c r="C15" s="138"/>
      <c r="D15" s="147"/>
      <c r="E15" s="136"/>
      <c r="F15" s="139"/>
      <c r="G15" s="137"/>
    </row>
    <row r="16" spans="1:7" ht="18" customHeight="1" x14ac:dyDescent="0.2">
      <c r="A16" s="130"/>
      <c r="G16" s="131"/>
    </row>
    <row r="17" spans="1:7" ht="18" customHeight="1" x14ac:dyDescent="0.2">
      <c r="A17" s="51">
        <v>4</v>
      </c>
      <c r="B17" s="5" t="s">
        <v>176</v>
      </c>
      <c r="C17" s="228"/>
      <c r="D17" s="229"/>
      <c r="E17" s="5" t="s">
        <v>168</v>
      </c>
      <c r="G17" s="131"/>
    </row>
    <row r="18" spans="1:7" ht="18" customHeight="1" thickBot="1" x14ac:dyDescent="0.25">
      <c r="A18" s="140"/>
      <c r="B18" s="141"/>
      <c r="C18" s="141"/>
      <c r="D18" s="141"/>
      <c r="E18" s="141"/>
      <c r="F18" s="141"/>
      <c r="G18" s="142"/>
    </row>
  </sheetData>
  <mergeCells count="9">
    <mergeCell ref="A14:B14"/>
    <mergeCell ref="A15:B15"/>
    <mergeCell ref="C17:D17"/>
    <mergeCell ref="A2:G2"/>
    <mergeCell ref="C6:D6"/>
    <mergeCell ref="C8:D8"/>
    <mergeCell ref="A11:B11"/>
    <mergeCell ref="A12:B12"/>
    <mergeCell ref="A13:B13"/>
  </mergeCells>
  <phoneticPr fontId="2"/>
  <pageMargins left="0.75" right="0.75" top="1" bottom="1" header="0.51200000000000001" footer="0.51200000000000001"/>
  <pageSetup paperSize="9" orientation="portrait"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7B47C-E548-40C6-A5EB-4FE723C92067}">
  <dimension ref="A1:G19"/>
  <sheetViews>
    <sheetView showGridLines="0" view="pageBreakPreview" zoomScaleNormal="100" zoomScaleSheetLayoutView="100" workbookViewId="0"/>
  </sheetViews>
  <sheetFormatPr defaultColWidth="9" defaultRowHeight="14.4" x14ac:dyDescent="0.2"/>
  <cols>
    <col min="1" max="1" width="3.77734375" style="5" customWidth="1"/>
    <col min="2" max="2" width="11.6640625" style="5" customWidth="1"/>
    <col min="3" max="3" width="12.6640625" style="5" customWidth="1"/>
    <col min="4" max="4" width="9.6640625" style="5" customWidth="1"/>
    <col min="5" max="5" width="17.6640625" style="5" customWidth="1"/>
    <col min="6" max="6" width="13.6640625" style="5" customWidth="1"/>
    <col min="7" max="7" width="17.6640625" style="5" customWidth="1"/>
    <col min="8" max="8" width="2" style="5" customWidth="1"/>
    <col min="9" max="256" width="9" style="5"/>
    <col min="257" max="257" width="3.77734375" style="5" customWidth="1"/>
    <col min="258" max="258" width="11.6640625" style="5" customWidth="1"/>
    <col min="259" max="259" width="12.6640625" style="5" customWidth="1"/>
    <col min="260" max="260" width="9.6640625" style="5" customWidth="1"/>
    <col min="261" max="261" width="17.6640625" style="5" customWidth="1"/>
    <col min="262" max="262" width="13.6640625" style="5" customWidth="1"/>
    <col min="263" max="263" width="17.6640625" style="5" customWidth="1"/>
    <col min="264" max="264" width="2" style="5" customWidth="1"/>
    <col min="265" max="512" width="9" style="5"/>
    <col min="513" max="513" width="3.77734375" style="5" customWidth="1"/>
    <col min="514" max="514" width="11.6640625" style="5" customWidth="1"/>
    <col min="515" max="515" width="12.6640625" style="5" customWidth="1"/>
    <col min="516" max="516" width="9.6640625" style="5" customWidth="1"/>
    <col min="517" max="517" width="17.6640625" style="5" customWidth="1"/>
    <col min="518" max="518" width="13.6640625" style="5" customWidth="1"/>
    <col min="519" max="519" width="17.6640625" style="5" customWidth="1"/>
    <col min="520" max="520" width="2" style="5" customWidth="1"/>
    <col min="521" max="768" width="9" style="5"/>
    <col min="769" max="769" width="3.77734375" style="5" customWidth="1"/>
    <col min="770" max="770" width="11.6640625" style="5" customWidth="1"/>
    <col min="771" max="771" width="12.6640625" style="5" customWidth="1"/>
    <col min="772" max="772" width="9.6640625" style="5" customWidth="1"/>
    <col min="773" max="773" width="17.6640625" style="5" customWidth="1"/>
    <col min="774" max="774" width="13.6640625" style="5" customWidth="1"/>
    <col min="775" max="775" width="17.6640625" style="5" customWidth="1"/>
    <col min="776" max="776" width="2" style="5" customWidth="1"/>
    <col min="777" max="1024" width="9" style="5"/>
    <col min="1025" max="1025" width="3.77734375" style="5" customWidth="1"/>
    <col min="1026" max="1026" width="11.6640625" style="5" customWidth="1"/>
    <col min="1027" max="1027" width="12.6640625" style="5" customWidth="1"/>
    <col min="1028" max="1028" width="9.6640625" style="5" customWidth="1"/>
    <col min="1029" max="1029" width="17.6640625" style="5" customWidth="1"/>
    <col min="1030" max="1030" width="13.6640625" style="5" customWidth="1"/>
    <col min="1031" max="1031" width="17.6640625" style="5" customWidth="1"/>
    <col min="1032" max="1032" width="2" style="5" customWidth="1"/>
    <col min="1033" max="1280" width="9" style="5"/>
    <col min="1281" max="1281" width="3.77734375" style="5" customWidth="1"/>
    <col min="1282" max="1282" width="11.6640625" style="5" customWidth="1"/>
    <col min="1283" max="1283" width="12.6640625" style="5" customWidth="1"/>
    <col min="1284" max="1284" width="9.6640625" style="5" customWidth="1"/>
    <col min="1285" max="1285" width="17.6640625" style="5" customWidth="1"/>
    <col min="1286" max="1286" width="13.6640625" style="5" customWidth="1"/>
    <col min="1287" max="1287" width="17.6640625" style="5" customWidth="1"/>
    <col min="1288" max="1288" width="2" style="5" customWidth="1"/>
    <col min="1289" max="1536" width="9" style="5"/>
    <col min="1537" max="1537" width="3.77734375" style="5" customWidth="1"/>
    <col min="1538" max="1538" width="11.6640625" style="5" customWidth="1"/>
    <col min="1539" max="1539" width="12.6640625" style="5" customWidth="1"/>
    <col min="1540" max="1540" width="9.6640625" style="5" customWidth="1"/>
    <col min="1541" max="1541" width="17.6640625" style="5" customWidth="1"/>
    <col min="1542" max="1542" width="13.6640625" style="5" customWidth="1"/>
    <col min="1543" max="1543" width="17.6640625" style="5" customWidth="1"/>
    <col min="1544" max="1544" width="2" style="5" customWidth="1"/>
    <col min="1545" max="1792" width="9" style="5"/>
    <col min="1793" max="1793" width="3.77734375" style="5" customWidth="1"/>
    <col min="1794" max="1794" width="11.6640625" style="5" customWidth="1"/>
    <col min="1795" max="1795" width="12.6640625" style="5" customWidth="1"/>
    <col min="1796" max="1796" width="9.6640625" style="5" customWidth="1"/>
    <col min="1797" max="1797" width="17.6640625" style="5" customWidth="1"/>
    <col min="1798" max="1798" width="13.6640625" style="5" customWidth="1"/>
    <col min="1799" max="1799" width="17.6640625" style="5" customWidth="1"/>
    <col min="1800" max="1800" width="2" style="5" customWidth="1"/>
    <col min="1801" max="2048" width="9" style="5"/>
    <col min="2049" max="2049" width="3.77734375" style="5" customWidth="1"/>
    <col min="2050" max="2050" width="11.6640625" style="5" customWidth="1"/>
    <col min="2051" max="2051" width="12.6640625" style="5" customWidth="1"/>
    <col min="2052" max="2052" width="9.6640625" style="5" customWidth="1"/>
    <col min="2053" max="2053" width="17.6640625" style="5" customWidth="1"/>
    <col min="2054" max="2054" width="13.6640625" style="5" customWidth="1"/>
    <col min="2055" max="2055" width="17.6640625" style="5" customWidth="1"/>
    <col min="2056" max="2056" width="2" style="5" customWidth="1"/>
    <col min="2057" max="2304" width="9" style="5"/>
    <col min="2305" max="2305" width="3.77734375" style="5" customWidth="1"/>
    <col min="2306" max="2306" width="11.6640625" style="5" customWidth="1"/>
    <col min="2307" max="2307" width="12.6640625" style="5" customWidth="1"/>
    <col min="2308" max="2308" width="9.6640625" style="5" customWidth="1"/>
    <col min="2309" max="2309" width="17.6640625" style="5" customWidth="1"/>
    <col min="2310" max="2310" width="13.6640625" style="5" customWidth="1"/>
    <col min="2311" max="2311" width="17.6640625" style="5" customWidth="1"/>
    <col min="2312" max="2312" width="2" style="5" customWidth="1"/>
    <col min="2313" max="2560" width="9" style="5"/>
    <col min="2561" max="2561" width="3.77734375" style="5" customWidth="1"/>
    <col min="2562" max="2562" width="11.6640625" style="5" customWidth="1"/>
    <col min="2563" max="2563" width="12.6640625" style="5" customWidth="1"/>
    <col min="2564" max="2564" width="9.6640625" style="5" customWidth="1"/>
    <col min="2565" max="2565" width="17.6640625" style="5" customWidth="1"/>
    <col min="2566" max="2566" width="13.6640625" style="5" customWidth="1"/>
    <col min="2567" max="2567" width="17.6640625" style="5" customWidth="1"/>
    <col min="2568" max="2568" width="2" style="5" customWidth="1"/>
    <col min="2569" max="2816" width="9" style="5"/>
    <col min="2817" max="2817" width="3.77734375" style="5" customWidth="1"/>
    <col min="2818" max="2818" width="11.6640625" style="5" customWidth="1"/>
    <col min="2819" max="2819" width="12.6640625" style="5" customWidth="1"/>
    <col min="2820" max="2820" width="9.6640625" style="5" customWidth="1"/>
    <col min="2821" max="2821" width="17.6640625" style="5" customWidth="1"/>
    <col min="2822" max="2822" width="13.6640625" style="5" customWidth="1"/>
    <col min="2823" max="2823" width="17.6640625" style="5" customWidth="1"/>
    <col min="2824" max="2824" width="2" style="5" customWidth="1"/>
    <col min="2825" max="3072" width="9" style="5"/>
    <col min="3073" max="3073" width="3.77734375" style="5" customWidth="1"/>
    <col min="3074" max="3074" width="11.6640625" style="5" customWidth="1"/>
    <col min="3075" max="3075" width="12.6640625" style="5" customWidth="1"/>
    <col min="3076" max="3076" width="9.6640625" style="5" customWidth="1"/>
    <col min="3077" max="3077" width="17.6640625" style="5" customWidth="1"/>
    <col min="3078" max="3078" width="13.6640625" style="5" customWidth="1"/>
    <col min="3079" max="3079" width="17.6640625" style="5" customWidth="1"/>
    <col min="3080" max="3080" width="2" style="5" customWidth="1"/>
    <col min="3081" max="3328" width="9" style="5"/>
    <col min="3329" max="3329" width="3.77734375" style="5" customWidth="1"/>
    <col min="3330" max="3330" width="11.6640625" style="5" customWidth="1"/>
    <col min="3331" max="3331" width="12.6640625" style="5" customWidth="1"/>
    <col min="3332" max="3332" width="9.6640625" style="5" customWidth="1"/>
    <col min="3333" max="3333" width="17.6640625" style="5" customWidth="1"/>
    <col min="3334" max="3334" width="13.6640625" style="5" customWidth="1"/>
    <col min="3335" max="3335" width="17.6640625" style="5" customWidth="1"/>
    <col min="3336" max="3336" width="2" style="5" customWidth="1"/>
    <col min="3337" max="3584" width="9" style="5"/>
    <col min="3585" max="3585" width="3.77734375" style="5" customWidth="1"/>
    <col min="3586" max="3586" width="11.6640625" style="5" customWidth="1"/>
    <col min="3587" max="3587" width="12.6640625" style="5" customWidth="1"/>
    <col min="3588" max="3588" width="9.6640625" style="5" customWidth="1"/>
    <col min="3589" max="3589" width="17.6640625" style="5" customWidth="1"/>
    <col min="3590" max="3590" width="13.6640625" style="5" customWidth="1"/>
    <col min="3591" max="3591" width="17.6640625" style="5" customWidth="1"/>
    <col min="3592" max="3592" width="2" style="5" customWidth="1"/>
    <col min="3593" max="3840" width="9" style="5"/>
    <col min="3841" max="3841" width="3.77734375" style="5" customWidth="1"/>
    <col min="3842" max="3842" width="11.6640625" style="5" customWidth="1"/>
    <col min="3843" max="3843" width="12.6640625" style="5" customWidth="1"/>
    <col min="3844" max="3844" width="9.6640625" style="5" customWidth="1"/>
    <col min="3845" max="3845" width="17.6640625" style="5" customWidth="1"/>
    <col min="3846" max="3846" width="13.6640625" style="5" customWidth="1"/>
    <col min="3847" max="3847" width="17.6640625" style="5" customWidth="1"/>
    <col min="3848" max="3848" width="2" style="5" customWidth="1"/>
    <col min="3849" max="4096" width="9" style="5"/>
    <col min="4097" max="4097" width="3.77734375" style="5" customWidth="1"/>
    <col min="4098" max="4098" width="11.6640625" style="5" customWidth="1"/>
    <col min="4099" max="4099" width="12.6640625" style="5" customWidth="1"/>
    <col min="4100" max="4100" width="9.6640625" style="5" customWidth="1"/>
    <col min="4101" max="4101" width="17.6640625" style="5" customWidth="1"/>
    <col min="4102" max="4102" width="13.6640625" style="5" customWidth="1"/>
    <col min="4103" max="4103" width="17.6640625" style="5" customWidth="1"/>
    <col min="4104" max="4104" width="2" style="5" customWidth="1"/>
    <col min="4105" max="4352" width="9" style="5"/>
    <col min="4353" max="4353" width="3.77734375" style="5" customWidth="1"/>
    <col min="4354" max="4354" width="11.6640625" style="5" customWidth="1"/>
    <col min="4355" max="4355" width="12.6640625" style="5" customWidth="1"/>
    <col min="4356" max="4356" width="9.6640625" style="5" customWidth="1"/>
    <col min="4357" max="4357" width="17.6640625" style="5" customWidth="1"/>
    <col min="4358" max="4358" width="13.6640625" style="5" customWidth="1"/>
    <col min="4359" max="4359" width="17.6640625" style="5" customWidth="1"/>
    <col min="4360" max="4360" width="2" style="5" customWidth="1"/>
    <col min="4361" max="4608" width="9" style="5"/>
    <col min="4609" max="4609" width="3.77734375" style="5" customWidth="1"/>
    <col min="4610" max="4610" width="11.6640625" style="5" customWidth="1"/>
    <col min="4611" max="4611" width="12.6640625" style="5" customWidth="1"/>
    <col min="4612" max="4612" width="9.6640625" style="5" customWidth="1"/>
    <col min="4613" max="4613" width="17.6640625" style="5" customWidth="1"/>
    <col min="4614" max="4614" width="13.6640625" style="5" customWidth="1"/>
    <col min="4615" max="4615" width="17.6640625" style="5" customWidth="1"/>
    <col min="4616" max="4616" width="2" style="5" customWidth="1"/>
    <col min="4617" max="4864" width="9" style="5"/>
    <col min="4865" max="4865" width="3.77734375" style="5" customWidth="1"/>
    <col min="4866" max="4866" width="11.6640625" style="5" customWidth="1"/>
    <col min="4867" max="4867" width="12.6640625" style="5" customWidth="1"/>
    <col min="4868" max="4868" width="9.6640625" style="5" customWidth="1"/>
    <col min="4869" max="4869" width="17.6640625" style="5" customWidth="1"/>
    <col min="4870" max="4870" width="13.6640625" style="5" customWidth="1"/>
    <col min="4871" max="4871" width="17.6640625" style="5" customWidth="1"/>
    <col min="4872" max="4872" width="2" style="5" customWidth="1"/>
    <col min="4873" max="5120" width="9" style="5"/>
    <col min="5121" max="5121" width="3.77734375" style="5" customWidth="1"/>
    <col min="5122" max="5122" width="11.6640625" style="5" customWidth="1"/>
    <col min="5123" max="5123" width="12.6640625" style="5" customWidth="1"/>
    <col min="5124" max="5124" width="9.6640625" style="5" customWidth="1"/>
    <col min="5125" max="5125" width="17.6640625" style="5" customWidth="1"/>
    <col min="5126" max="5126" width="13.6640625" style="5" customWidth="1"/>
    <col min="5127" max="5127" width="17.6640625" style="5" customWidth="1"/>
    <col min="5128" max="5128" width="2" style="5" customWidth="1"/>
    <col min="5129" max="5376" width="9" style="5"/>
    <col min="5377" max="5377" width="3.77734375" style="5" customWidth="1"/>
    <col min="5378" max="5378" width="11.6640625" style="5" customWidth="1"/>
    <col min="5379" max="5379" width="12.6640625" style="5" customWidth="1"/>
    <col min="5380" max="5380" width="9.6640625" style="5" customWidth="1"/>
    <col min="5381" max="5381" width="17.6640625" style="5" customWidth="1"/>
    <col min="5382" max="5382" width="13.6640625" style="5" customWidth="1"/>
    <col min="5383" max="5383" width="17.6640625" style="5" customWidth="1"/>
    <col min="5384" max="5384" width="2" style="5" customWidth="1"/>
    <col min="5385" max="5632" width="9" style="5"/>
    <col min="5633" max="5633" width="3.77734375" style="5" customWidth="1"/>
    <col min="5634" max="5634" width="11.6640625" style="5" customWidth="1"/>
    <col min="5635" max="5635" width="12.6640625" style="5" customWidth="1"/>
    <col min="5636" max="5636" width="9.6640625" style="5" customWidth="1"/>
    <col min="5637" max="5637" width="17.6640625" style="5" customWidth="1"/>
    <col min="5638" max="5638" width="13.6640625" style="5" customWidth="1"/>
    <col min="5639" max="5639" width="17.6640625" style="5" customWidth="1"/>
    <col min="5640" max="5640" width="2" style="5" customWidth="1"/>
    <col min="5641" max="5888" width="9" style="5"/>
    <col min="5889" max="5889" width="3.77734375" style="5" customWidth="1"/>
    <col min="5890" max="5890" width="11.6640625" style="5" customWidth="1"/>
    <col min="5891" max="5891" width="12.6640625" style="5" customWidth="1"/>
    <col min="5892" max="5892" width="9.6640625" style="5" customWidth="1"/>
    <col min="5893" max="5893" width="17.6640625" style="5" customWidth="1"/>
    <col min="5894" max="5894" width="13.6640625" style="5" customWidth="1"/>
    <col min="5895" max="5895" width="17.6640625" style="5" customWidth="1"/>
    <col min="5896" max="5896" width="2" style="5" customWidth="1"/>
    <col min="5897" max="6144" width="9" style="5"/>
    <col min="6145" max="6145" width="3.77734375" style="5" customWidth="1"/>
    <col min="6146" max="6146" width="11.6640625" style="5" customWidth="1"/>
    <col min="6147" max="6147" width="12.6640625" style="5" customWidth="1"/>
    <col min="6148" max="6148" width="9.6640625" style="5" customWidth="1"/>
    <col min="6149" max="6149" width="17.6640625" style="5" customWidth="1"/>
    <col min="6150" max="6150" width="13.6640625" style="5" customWidth="1"/>
    <col min="6151" max="6151" width="17.6640625" style="5" customWidth="1"/>
    <col min="6152" max="6152" width="2" style="5" customWidth="1"/>
    <col min="6153" max="6400" width="9" style="5"/>
    <col min="6401" max="6401" width="3.77734375" style="5" customWidth="1"/>
    <col min="6402" max="6402" width="11.6640625" style="5" customWidth="1"/>
    <col min="6403" max="6403" width="12.6640625" style="5" customWidth="1"/>
    <col min="6404" max="6404" width="9.6640625" style="5" customWidth="1"/>
    <col min="6405" max="6405" width="17.6640625" style="5" customWidth="1"/>
    <col min="6406" max="6406" width="13.6640625" style="5" customWidth="1"/>
    <col min="6407" max="6407" width="17.6640625" style="5" customWidth="1"/>
    <col min="6408" max="6408" width="2" style="5" customWidth="1"/>
    <col min="6409" max="6656" width="9" style="5"/>
    <col min="6657" max="6657" width="3.77734375" style="5" customWidth="1"/>
    <col min="6658" max="6658" width="11.6640625" style="5" customWidth="1"/>
    <col min="6659" max="6659" width="12.6640625" style="5" customWidth="1"/>
    <col min="6660" max="6660" width="9.6640625" style="5" customWidth="1"/>
    <col min="6661" max="6661" width="17.6640625" style="5" customWidth="1"/>
    <col min="6662" max="6662" width="13.6640625" style="5" customWidth="1"/>
    <col min="6663" max="6663" width="17.6640625" style="5" customWidth="1"/>
    <col min="6664" max="6664" width="2" style="5" customWidth="1"/>
    <col min="6665" max="6912" width="9" style="5"/>
    <col min="6913" max="6913" width="3.77734375" style="5" customWidth="1"/>
    <col min="6914" max="6914" width="11.6640625" style="5" customWidth="1"/>
    <col min="6915" max="6915" width="12.6640625" style="5" customWidth="1"/>
    <col min="6916" max="6916" width="9.6640625" style="5" customWidth="1"/>
    <col min="6917" max="6917" width="17.6640625" style="5" customWidth="1"/>
    <col min="6918" max="6918" width="13.6640625" style="5" customWidth="1"/>
    <col min="6919" max="6919" width="17.6640625" style="5" customWidth="1"/>
    <col min="6920" max="6920" width="2" style="5" customWidth="1"/>
    <col min="6921" max="7168" width="9" style="5"/>
    <col min="7169" max="7169" width="3.77734375" style="5" customWidth="1"/>
    <col min="7170" max="7170" width="11.6640625" style="5" customWidth="1"/>
    <col min="7171" max="7171" width="12.6640625" style="5" customWidth="1"/>
    <col min="7172" max="7172" width="9.6640625" style="5" customWidth="1"/>
    <col min="7173" max="7173" width="17.6640625" style="5" customWidth="1"/>
    <col min="7174" max="7174" width="13.6640625" style="5" customWidth="1"/>
    <col min="7175" max="7175" width="17.6640625" style="5" customWidth="1"/>
    <col min="7176" max="7176" width="2" style="5" customWidth="1"/>
    <col min="7177" max="7424" width="9" style="5"/>
    <col min="7425" max="7425" width="3.77734375" style="5" customWidth="1"/>
    <col min="7426" max="7426" width="11.6640625" style="5" customWidth="1"/>
    <col min="7427" max="7427" width="12.6640625" style="5" customWidth="1"/>
    <col min="7428" max="7428" width="9.6640625" style="5" customWidth="1"/>
    <col min="7429" max="7429" width="17.6640625" style="5" customWidth="1"/>
    <col min="7430" max="7430" width="13.6640625" style="5" customWidth="1"/>
    <col min="7431" max="7431" width="17.6640625" style="5" customWidth="1"/>
    <col min="7432" max="7432" width="2" style="5" customWidth="1"/>
    <col min="7433" max="7680" width="9" style="5"/>
    <col min="7681" max="7681" width="3.77734375" style="5" customWidth="1"/>
    <col min="7682" max="7682" width="11.6640625" style="5" customWidth="1"/>
    <col min="7683" max="7683" width="12.6640625" style="5" customWidth="1"/>
    <col min="7684" max="7684" width="9.6640625" style="5" customWidth="1"/>
    <col min="7685" max="7685" width="17.6640625" style="5" customWidth="1"/>
    <col min="7686" max="7686" width="13.6640625" style="5" customWidth="1"/>
    <col min="7687" max="7687" width="17.6640625" style="5" customWidth="1"/>
    <col min="7688" max="7688" width="2" style="5" customWidth="1"/>
    <col min="7689" max="7936" width="9" style="5"/>
    <col min="7937" max="7937" width="3.77734375" style="5" customWidth="1"/>
    <col min="7938" max="7938" width="11.6640625" style="5" customWidth="1"/>
    <col min="7939" max="7939" width="12.6640625" style="5" customWidth="1"/>
    <col min="7940" max="7940" width="9.6640625" style="5" customWidth="1"/>
    <col min="7941" max="7941" width="17.6640625" style="5" customWidth="1"/>
    <col min="7942" max="7942" width="13.6640625" style="5" customWidth="1"/>
    <col min="7943" max="7943" width="17.6640625" style="5" customWidth="1"/>
    <col min="7944" max="7944" width="2" style="5" customWidth="1"/>
    <col min="7945" max="8192" width="9" style="5"/>
    <col min="8193" max="8193" width="3.77734375" style="5" customWidth="1"/>
    <col min="8194" max="8194" width="11.6640625" style="5" customWidth="1"/>
    <col min="8195" max="8195" width="12.6640625" style="5" customWidth="1"/>
    <col min="8196" max="8196" width="9.6640625" style="5" customWidth="1"/>
    <col min="8197" max="8197" width="17.6640625" style="5" customWidth="1"/>
    <col min="8198" max="8198" width="13.6640625" style="5" customWidth="1"/>
    <col min="8199" max="8199" width="17.6640625" style="5" customWidth="1"/>
    <col min="8200" max="8200" width="2" style="5" customWidth="1"/>
    <col min="8201" max="8448" width="9" style="5"/>
    <col min="8449" max="8449" width="3.77734375" style="5" customWidth="1"/>
    <col min="8450" max="8450" width="11.6640625" style="5" customWidth="1"/>
    <col min="8451" max="8451" width="12.6640625" style="5" customWidth="1"/>
    <col min="8452" max="8452" width="9.6640625" style="5" customWidth="1"/>
    <col min="8453" max="8453" width="17.6640625" style="5" customWidth="1"/>
    <col min="8454" max="8454" width="13.6640625" style="5" customWidth="1"/>
    <col min="8455" max="8455" width="17.6640625" style="5" customWidth="1"/>
    <col min="8456" max="8456" width="2" style="5" customWidth="1"/>
    <col min="8457" max="8704" width="9" style="5"/>
    <col min="8705" max="8705" width="3.77734375" style="5" customWidth="1"/>
    <col min="8706" max="8706" width="11.6640625" style="5" customWidth="1"/>
    <col min="8707" max="8707" width="12.6640625" style="5" customWidth="1"/>
    <col min="8708" max="8708" width="9.6640625" style="5" customWidth="1"/>
    <col min="8709" max="8709" width="17.6640625" style="5" customWidth="1"/>
    <col min="8710" max="8710" width="13.6640625" style="5" customWidth="1"/>
    <col min="8711" max="8711" width="17.6640625" style="5" customWidth="1"/>
    <col min="8712" max="8712" width="2" style="5" customWidth="1"/>
    <col min="8713" max="8960" width="9" style="5"/>
    <col min="8961" max="8961" width="3.77734375" style="5" customWidth="1"/>
    <col min="8962" max="8962" width="11.6640625" style="5" customWidth="1"/>
    <col min="8963" max="8963" width="12.6640625" style="5" customWidth="1"/>
    <col min="8964" max="8964" width="9.6640625" style="5" customWidth="1"/>
    <col min="8965" max="8965" width="17.6640625" style="5" customWidth="1"/>
    <col min="8966" max="8966" width="13.6640625" style="5" customWidth="1"/>
    <col min="8967" max="8967" width="17.6640625" style="5" customWidth="1"/>
    <col min="8968" max="8968" width="2" style="5" customWidth="1"/>
    <col min="8969" max="9216" width="9" style="5"/>
    <col min="9217" max="9217" width="3.77734375" style="5" customWidth="1"/>
    <col min="9218" max="9218" width="11.6640625" style="5" customWidth="1"/>
    <col min="9219" max="9219" width="12.6640625" style="5" customWidth="1"/>
    <col min="9220" max="9220" width="9.6640625" style="5" customWidth="1"/>
    <col min="9221" max="9221" width="17.6640625" style="5" customWidth="1"/>
    <col min="9222" max="9222" width="13.6640625" style="5" customWidth="1"/>
    <col min="9223" max="9223" width="17.6640625" style="5" customWidth="1"/>
    <col min="9224" max="9224" width="2" style="5" customWidth="1"/>
    <col min="9225" max="9472" width="9" style="5"/>
    <col min="9473" max="9473" width="3.77734375" style="5" customWidth="1"/>
    <col min="9474" max="9474" width="11.6640625" style="5" customWidth="1"/>
    <col min="9475" max="9475" width="12.6640625" style="5" customWidth="1"/>
    <col min="9476" max="9476" width="9.6640625" style="5" customWidth="1"/>
    <col min="9477" max="9477" width="17.6640625" style="5" customWidth="1"/>
    <col min="9478" max="9478" width="13.6640625" style="5" customWidth="1"/>
    <col min="9479" max="9479" width="17.6640625" style="5" customWidth="1"/>
    <col min="9480" max="9480" width="2" style="5" customWidth="1"/>
    <col min="9481" max="9728" width="9" style="5"/>
    <col min="9729" max="9729" width="3.77734375" style="5" customWidth="1"/>
    <col min="9730" max="9730" width="11.6640625" style="5" customWidth="1"/>
    <col min="9731" max="9731" width="12.6640625" style="5" customWidth="1"/>
    <col min="9732" max="9732" width="9.6640625" style="5" customWidth="1"/>
    <col min="9733" max="9733" width="17.6640625" style="5" customWidth="1"/>
    <col min="9734" max="9734" width="13.6640625" style="5" customWidth="1"/>
    <col min="9735" max="9735" width="17.6640625" style="5" customWidth="1"/>
    <col min="9736" max="9736" width="2" style="5" customWidth="1"/>
    <col min="9737" max="9984" width="9" style="5"/>
    <col min="9985" max="9985" width="3.77734375" style="5" customWidth="1"/>
    <col min="9986" max="9986" width="11.6640625" style="5" customWidth="1"/>
    <col min="9987" max="9987" width="12.6640625" style="5" customWidth="1"/>
    <col min="9988" max="9988" width="9.6640625" style="5" customWidth="1"/>
    <col min="9989" max="9989" width="17.6640625" style="5" customWidth="1"/>
    <col min="9990" max="9990" width="13.6640625" style="5" customWidth="1"/>
    <col min="9991" max="9991" width="17.6640625" style="5" customWidth="1"/>
    <col min="9992" max="9992" width="2" style="5" customWidth="1"/>
    <col min="9993" max="10240" width="9" style="5"/>
    <col min="10241" max="10241" width="3.77734375" style="5" customWidth="1"/>
    <col min="10242" max="10242" width="11.6640625" style="5" customWidth="1"/>
    <col min="10243" max="10243" width="12.6640625" style="5" customWidth="1"/>
    <col min="10244" max="10244" width="9.6640625" style="5" customWidth="1"/>
    <col min="10245" max="10245" width="17.6640625" style="5" customWidth="1"/>
    <col min="10246" max="10246" width="13.6640625" style="5" customWidth="1"/>
    <col min="10247" max="10247" width="17.6640625" style="5" customWidth="1"/>
    <col min="10248" max="10248" width="2" style="5" customWidth="1"/>
    <col min="10249" max="10496" width="9" style="5"/>
    <col min="10497" max="10497" width="3.77734375" style="5" customWidth="1"/>
    <col min="10498" max="10498" width="11.6640625" style="5" customWidth="1"/>
    <col min="10499" max="10499" width="12.6640625" style="5" customWidth="1"/>
    <col min="10500" max="10500" width="9.6640625" style="5" customWidth="1"/>
    <col min="10501" max="10501" width="17.6640625" style="5" customWidth="1"/>
    <col min="10502" max="10502" width="13.6640625" style="5" customWidth="1"/>
    <col min="10503" max="10503" width="17.6640625" style="5" customWidth="1"/>
    <col min="10504" max="10504" width="2" style="5" customWidth="1"/>
    <col min="10505" max="10752" width="9" style="5"/>
    <col min="10753" max="10753" width="3.77734375" style="5" customWidth="1"/>
    <col min="10754" max="10754" width="11.6640625" style="5" customWidth="1"/>
    <col min="10755" max="10755" width="12.6640625" style="5" customWidth="1"/>
    <col min="10756" max="10756" width="9.6640625" style="5" customWidth="1"/>
    <col min="10757" max="10757" width="17.6640625" style="5" customWidth="1"/>
    <col min="10758" max="10758" width="13.6640625" style="5" customWidth="1"/>
    <col min="10759" max="10759" width="17.6640625" style="5" customWidth="1"/>
    <col min="10760" max="10760" width="2" style="5" customWidth="1"/>
    <col min="10761" max="11008" width="9" style="5"/>
    <col min="11009" max="11009" width="3.77734375" style="5" customWidth="1"/>
    <col min="11010" max="11010" width="11.6640625" style="5" customWidth="1"/>
    <col min="11011" max="11011" width="12.6640625" style="5" customWidth="1"/>
    <col min="11012" max="11012" width="9.6640625" style="5" customWidth="1"/>
    <col min="11013" max="11013" width="17.6640625" style="5" customWidth="1"/>
    <col min="11014" max="11014" width="13.6640625" style="5" customWidth="1"/>
    <col min="11015" max="11015" width="17.6640625" style="5" customWidth="1"/>
    <col min="11016" max="11016" width="2" style="5" customWidth="1"/>
    <col min="11017" max="11264" width="9" style="5"/>
    <col min="11265" max="11265" width="3.77734375" style="5" customWidth="1"/>
    <col min="11266" max="11266" width="11.6640625" style="5" customWidth="1"/>
    <col min="11267" max="11267" width="12.6640625" style="5" customWidth="1"/>
    <col min="11268" max="11268" width="9.6640625" style="5" customWidth="1"/>
    <col min="11269" max="11269" width="17.6640625" style="5" customWidth="1"/>
    <col min="11270" max="11270" width="13.6640625" style="5" customWidth="1"/>
    <col min="11271" max="11271" width="17.6640625" style="5" customWidth="1"/>
    <col min="11272" max="11272" width="2" style="5" customWidth="1"/>
    <col min="11273" max="11520" width="9" style="5"/>
    <col min="11521" max="11521" width="3.77734375" style="5" customWidth="1"/>
    <col min="11522" max="11522" width="11.6640625" style="5" customWidth="1"/>
    <col min="11523" max="11523" width="12.6640625" style="5" customWidth="1"/>
    <col min="11524" max="11524" width="9.6640625" style="5" customWidth="1"/>
    <col min="11525" max="11525" width="17.6640625" style="5" customWidth="1"/>
    <col min="11526" max="11526" width="13.6640625" style="5" customWidth="1"/>
    <col min="11527" max="11527" width="17.6640625" style="5" customWidth="1"/>
    <col min="11528" max="11528" width="2" style="5" customWidth="1"/>
    <col min="11529" max="11776" width="9" style="5"/>
    <col min="11777" max="11777" width="3.77734375" style="5" customWidth="1"/>
    <col min="11778" max="11778" width="11.6640625" style="5" customWidth="1"/>
    <col min="11779" max="11779" width="12.6640625" style="5" customWidth="1"/>
    <col min="11780" max="11780" width="9.6640625" style="5" customWidth="1"/>
    <col min="11781" max="11781" width="17.6640625" style="5" customWidth="1"/>
    <col min="11782" max="11782" width="13.6640625" style="5" customWidth="1"/>
    <col min="11783" max="11783" width="17.6640625" style="5" customWidth="1"/>
    <col min="11784" max="11784" width="2" style="5" customWidth="1"/>
    <col min="11785" max="12032" width="9" style="5"/>
    <col min="12033" max="12033" width="3.77734375" style="5" customWidth="1"/>
    <col min="12034" max="12034" width="11.6640625" style="5" customWidth="1"/>
    <col min="12035" max="12035" width="12.6640625" style="5" customWidth="1"/>
    <col min="12036" max="12036" width="9.6640625" style="5" customWidth="1"/>
    <col min="12037" max="12037" width="17.6640625" style="5" customWidth="1"/>
    <col min="12038" max="12038" width="13.6640625" style="5" customWidth="1"/>
    <col min="12039" max="12039" width="17.6640625" style="5" customWidth="1"/>
    <col min="12040" max="12040" width="2" style="5" customWidth="1"/>
    <col min="12041" max="12288" width="9" style="5"/>
    <col min="12289" max="12289" width="3.77734375" style="5" customWidth="1"/>
    <col min="12290" max="12290" width="11.6640625" style="5" customWidth="1"/>
    <col min="12291" max="12291" width="12.6640625" style="5" customWidth="1"/>
    <col min="12292" max="12292" width="9.6640625" style="5" customWidth="1"/>
    <col min="12293" max="12293" width="17.6640625" style="5" customWidth="1"/>
    <col min="12294" max="12294" width="13.6640625" style="5" customWidth="1"/>
    <col min="12295" max="12295" width="17.6640625" style="5" customWidth="1"/>
    <col min="12296" max="12296" width="2" style="5" customWidth="1"/>
    <col min="12297" max="12544" width="9" style="5"/>
    <col min="12545" max="12545" width="3.77734375" style="5" customWidth="1"/>
    <col min="12546" max="12546" width="11.6640625" style="5" customWidth="1"/>
    <col min="12547" max="12547" width="12.6640625" style="5" customWidth="1"/>
    <col min="12548" max="12548" width="9.6640625" style="5" customWidth="1"/>
    <col min="12549" max="12549" width="17.6640625" style="5" customWidth="1"/>
    <col min="12550" max="12550" width="13.6640625" style="5" customWidth="1"/>
    <col min="12551" max="12551" width="17.6640625" style="5" customWidth="1"/>
    <col min="12552" max="12552" width="2" style="5" customWidth="1"/>
    <col min="12553" max="12800" width="9" style="5"/>
    <col min="12801" max="12801" width="3.77734375" style="5" customWidth="1"/>
    <col min="12802" max="12802" width="11.6640625" style="5" customWidth="1"/>
    <col min="12803" max="12803" width="12.6640625" style="5" customWidth="1"/>
    <col min="12804" max="12804" width="9.6640625" style="5" customWidth="1"/>
    <col min="12805" max="12805" width="17.6640625" style="5" customWidth="1"/>
    <col min="12806" max="12806" width="13.6640625" style="5" customWidth="1"/>
    <col min="12807" max="12807" width="17.6640625" style="5" customWidth="1"/>
    <col min="12808" max="12808" width="2" style="5" customWidth="1"/>
    <col min="12809" max="13056" width="9" style="5"/>
    <col min="13057" max="13057" width="3.77734375" style="5" customWidth="1"/>
    <col min="13058" max="13058" width="11.6640625" style="5" customWidth="1"/>
    <col min="13059" max="13059" width="12.6640625" style="5" customWidth="1"/>
    <col min="13060" max="13060" width="9.6640625" style="5" customWidth="1"/>
    <col min="13061" max="13061" width="17.6640625" style="5" customWidth="1"/>
    <col min="13062" max="13062" width="13.6640625" style="5" customWidth="1"/>
    <col min="13063" max="13063" width="17.6640625" style="5" customWidth="1"/>
    <col min="13064" max="13064" width="2" style="5" customWidth="1"/>
    <col min="13065" max="13312" width="9" style="5"/>
    <col min="13313" max="13313" width="3.77734375" style="5" customWidth="1"/>
    <col min="13314" max="13314" width="11.6640625" style="5" customWidth="1"/>
    <col min="13315" max="13315" width="12.6640625" style="5" customWidth="1"/>
    <col min="13316" max="13316" width="9.6640625" style="5" customWidth="1"/>
    <col min="13317" max="13317" width="17.6640625" style="5" customWidth="1"/>
    <col min="13318" max="13318" width="13.6640625" style="5" customWidth="1"/>
    <col min="13319" max="13319" width="17.6640625" style="5" customWidth="1"/>
    <col min="13320" max="13320" width="2" style="5" customWidth="1"/>
    <col min="13321" max="13568" width="9" style="5"/>
    <col min="13569" max="13569" width="3.77734375" style="5" customWidth="1"/>
    <col min="13570" max="13570" width="11.6640625" style="5" customWidth="1"/>
    <col min="13571" max="13571" width="12.6640625" style="5" customWidth="1"/>
    <col min="13572" max="13572" width="9.6640625" style="5" customWidth="1"/>
    <col min="13573" max="13573" width="17.6640625" style="5" customWidth="1"/>
    <col min="13574" max="13574" width="13.6640625" style="5" customWidth="1"/>
    <col min="13575" max="13575" width="17.6640625" style="5" customWidth="1"/>
    <col min="13576" max="13576" width="2" style="5" customWidth="1"/>
    <col min="13577" max="13824" width="9" style="5"/>
    <col min="13825" max="13825" width="3.77734375" style="5" customWidth="1"/>
    <col min="13826" max="13826" width="11.6640625" style="5" customWidth="1"/>
    <col min="13827" max="13827" width="12.6640625" style="5" customWidth="1"/>
    <col min="13828" max="13828" width="9.6640625" style="5" customWidth="1"/>
    <col min="13829" max="13829" width="17.6640625" style="5" customWidth="1"/>
    <col min="13830" max="13830" width="13.6640625" style="5" customWidth="1"/>
    <col min="13831" max="13831" width="17.6640625" style="5" customWidth="1"/>
    <col min="13832" max="13832" width="2" style="5" customWidth="1"/>
    <col min="13833" max="14080" width="9" style="5"/>
    <col min="14081" max="14081" width="3.77734375" style="5" customWidth="1"/>
    <col min="14082" max="14082" width="11.6640625" style="5" customWidth="1"/>
    <col min="14083" max="14083" width="12.6640625" style="5" customWidth="1"/>
    <col min="14084" max="14084" width="9.6640625" style="5" customWidth="1"/>
    <col min="14085" max="14085" width="17.6640625" style="5" customWidth="1"/>
    <col min="14086" max="14086" width="13.6640625" style="5" customWidth="1"/>
    <col min="14087" max="14087" width="17.6640625" style="5" customWidth="1"/>
    <col min="14088" max="14088" width="2" style="5" customWidth="1"/>
    <col min="14089" max="14336" width="9" style="5"/>
    <col min="14337" max="14337" width="3.77734375" style="5" customWidth="1"/>
    <col min="14338" max="14338" width="11.6640625" style="5" customWidth="1"/>
    <col min="14339" max="14339" width="12.6640625" style="5" customWidth="1"/>
    <col min="14340" max="14340" width="9.6640625" style="5" customWidth="1"/>
    <col min="14341" max="14341" width="17.6640625" style="5" customWidth="1"/>
    <col min="14342" max="14342" width="13.6640625" style="5" customWidth="1"/>
    <col min="14343" max="14343" width="17.6640625" style="5" customWidth="1"/>
    <col min="14344" max="14344" width="2" style="5" customWidth="1"/>
    <col min="14345" max="14592" width="9" style="5"/>
    <col min="14593" max="14593" width="3.77734375" style="5" customWidth="1"/>
    <col min="14594" max="14594" width="11.6640625" style="5" customWidth="1"/>
    <col min="14595" max="14595" width="12.6640625" style="5" customWidth="1"/>
    <col min="14596" max="14596" width="9.6640625" style="5" customWidth="1"/>
    <col min="14597" max="14597" width="17.6640625" style="5" customWidth="1"/>
    <col min="14598" max="14598" width="13.6640625" style="5" customWidth="1"/>
    <col min="14599" max="14599" width="17.6640625" style="5" customWidth="1"/>
    <col min="14600" max="14600" width="2" style="5" customWidth="1"/>
    <col min="14601" max="14848" width="9" style="5"/>
    <col min="14849" max="14849" width="3.77734375" style="5" customWidth="1"/>
    <col min="14850" max="14850" width="11.6640625" style="5" customWidth="1"/>
    <col min="14851" max="14851" width="12.6640625" style="5" customWidth="1"/>
    <col min="14852" max="14852" width="9.6640625" style="5" customWidth="1"/>
    <col min="14853" max="14853" width="17.6640625" style="5" customWidth="1"/>
    <col min="14854" max="14854" width="13.6640625" style="5" customWidth="1"/>
    <col min="14855" max="14855" width="17.6640625" style="5" customWidth="1"/>
    <col min="14856" max="14856" width="2" style="5" customWidth="1"/>
    <col min="14857" max="15104" width="9" style="5"/>
    <col min="15105" max="15105" width="3.77734375" style="5" customWidth="1"/>
    <col min="15106" max="15106" width="11.6640625" style="5" customWidth="1"/>
    <col min="15107" max="15107" width="12.6640625" style="5" customWidth="1"/>
    <col min="15108" max="15108" width="9.6640625" style="5" customWidth="1"/>
    <col min="15109" max="15109" width="17.6640625" style="5" customWidth="1"/>
    <col min="15110" max="15110" width="13.6640625" style="5" customWidth="1"/>
    <col min="15111" max="15111" width="17.6640625" style="5" customWidth="1"/>
    <col min="15112" max="15112" width="2" style="5" customWidth="1"/>
    <col min="15113" max="15360" width="9" style="5"/>
    <col min="15361" max="15361" width="3.77734375" style="5" customWidth="1"/>
    <col min="15362" max="15362" width="11.6640625" style="5" customWidth="1"/>
    <col min="15363" max="15363" width="12.6640625" style="5" customWidth="1"/>
    <col min="15364" max="15364" width="9.6640625" style="5" customWidth="1"/>
    <col min="15365" max="15365" width="17.6640625" style="5" customWidth="1"/>
    <col min="15366" max="15366" width="13.6640625" style="5" customWidth="1"/>
    <col min="15367" max="15367" width="17.6640625" style="5" customWidth="1"/>
    <col min="15368" max="15368" width="2" style="5" customWidth="1"/>
    <col min="15369" max="15616" width="9" style="5"/>
    <col min="15617" max="15617" width="3.77734375" style="5" customWidth="1"/>
    <col min="15618" max="15618" width="11.6640625" style="5" customWidth="1"/>
    <col min="15619" max="15619" width="12.6640625" style="5" customWidth="1"/>
    <col min="15620" max="15620" width="9.6640625" style="5" customWidth="1"/>
    <col min="15621" max="15621" width="17.6640625" style="5" customWidth="1"/>
    <col min="15622" max="15622" width="13.6640625" style="5" customWidth="1"/>
    <col min="15623" max="15623" width="17.6640625" style="5" customWidth="1"/>
    <col min="15624" max="15624" width="2" style="5" customWidth="1"/>
    <col min="15625" max="15872" width="9" style="5"/>
    <col min="15873" max="15873" width="3.77734375" style="5" customWidth="1"/>
    <col min="15874" max="15874" width="11.6640625" style="5" customWidth="1"/>
    <col min="15875" max="15875" width="12.6640625" style="5" customWidth="1"/>
    <col min="15876" max="15876" width="9.6640625" style="5" customWidth="1"/>
    <col min="15877" max="15877" width="17.6640625" style="5" customWidth="1"/>
    <col min="15878" max="15878" width="13.6640625" style="5" customWidth="1"/>
    <col min="15879" max="15879" width="17.6640625" style="5" customWidth="1"/>
    <col min="15880" max="15880" width="2" style="5" customWidth="1"/>
    <col min="15881" max="16128" width="9" style="5"/>
    <col min="16129" max="16129" width="3.77734375" style="5" customWidth="1"/>
    <col min="16130" max="16130" width="11.6640625" style="5" customWidth="1"/>
    <col min="16131" max="16131" width="12.6640625" style="5" customWidth="1"/>
    <col min="16132" max="16132" width="9.6640625" style="5" customWidth="1"/>
    <col min="16133" max="16133" width="17.6640625" style="5" customWidth="1"/>
    <col min="16134" max="16134" width="13.6640625" style="5" customWidth="1"/>
    <col min="16135" max="16135" width="17.6640625" style="5" customWidth="1"/>
    <col min="16136" max="16136" width="2" style="5" customWidth="1"/>
    <col min="16137" max="16384" width="9" style="5"/>
  </cols>
  <sheetData>
    <row r="1" spans="1:7" ht="18" customHeight="1" x14ac:dyDescent="0.2">
      <c r="A1" s="126"/>
      <c r="B1" s="127"/>
      <c r="C1" s="127"/>
      <c r="D1" s="127"/>
      <c r="E1" s="127"/>
      <c r="F1" s="127"/>
      <c r="G1" s="52" t="s">
        <v>139</v>
      </c>
    </row>
    <row r="2" spans="1:7" ht="24" customHeight="1" x14ac:dyDescent="0.2">
      <c r="A2" s="230" t="s">
        <v>216</v>
      </c>
      <c r="B2" s="225"/>
      <c r="C2" s="225"/>
      <c r="D2" s="225"/>
      <c r="E2" s="225"/>
      <c r="F2" s="225"/>
      <c r="G2" s="231"/>
    </row>
    <row r="3" spans="1:7" ht="18" customHeight="1" x14ac:dyDescent="0.2">
      <c r="A3" s="128"/>
      <c r="B3" s="107"/>
      <c r="C3" s="107"/>
      <c r="D3" s="107"/>
      <c r="E3" s="107"/>
      <c r="F3" s="107"/>
      <c r="G3" s="129"/>
    </row>
    <row r="4" spans="1:7" ht="18" customHeight="1" x14ac:dyDescent="0.2">
      <c r="A4" s="128"/>
      <c r="B4" s="107"/>
      <c r="C4" s="107"/>
      <c r="D4" s="107"/>
      <c r="E4" s="107"/>
      <c r="F4" s="107"/>
      <c r="G4" s="129"/>
    </row>
    <row r="5" spans="1:7" ht="18" customHeight="1" x14ac:dyDescent="0.2">
      <c r="A5" s="130"/>
      <c r="G5" s="131"/>
    </row>
    <row r="6" spans="1:7" ht="18" customHeight="1" x14ac:dyDescent="0.2">
      <c r="A6" s="51">
        <v>1</v>
      </c>
      <c r="B6" s="5" t="s">
        <v>217</v>
      </c>
      <c r="C6" s="232" t="s">
        <v>227</v>
      </c>
      <c r="D6" s="232"/>
      <c r="G6" s="131"/>
    </row>
    <row r="7" spans="1:7" ht="18" customHeight="1" x14ac:dyDescent="0.2">
      <c r="A7" s="130"/>
      <c r="G7" s="131"/>
    </row>
    <row r="8" spans="1:7" ht="18" customHeight="1" x14ac:dyDescent="0.2">
      <c r="A8" s="51">
        <v>2</v>
      </c>
      <c r="B8" s="5" t="s">
        <v>218</v>
      </c>
      <c r="C8" s="232" t="s">
        <v>228</v>
      </c>
      <c r="D8" s="232"/>
      <c r="G8" s="131"/>
    </row>
    <row r="9" spans="1:7" ht="18" customHeight="1" x14ac:dyDescent="0.2">
      <c r="A9" s="130"/>
      <c r="G9" s="131"/>
    </row>
    <row r="10" spans="1:7" ht="18" customHeight="1" x14ac:dyDescent="0.2">
      <c r="A10" s="51">
        <v>3</v>
      </c>
      <c r="B10" s="5" t="s">
        <v>219</v>
      </c>
      <c r="G10" s="131"/>
    </row>
    <row r="11" spans="1:7" ht="18" customHeight="1" x14ac:dyDescent="0.2">
      <c r="A11" s="226" t="s">
        <v>220</v>
      </c>
      <c r="B11" s="227"/>
      <c r="C11" s="132" t="s">
        <v>221</v>
      </c>
      <c r="D11" s="132" t="s">
        <v>222</v>
      </c>
      <c r="E11" s="132" t="s">
        <v>223</v>
      </c>
      <c r="F11" s="132" t="s">
        <v>224</v>
      </c>
      <c r="G11" s="133" t="s">
        <v>225</v>
      </c>
    </row>
    <row r="12" spans="1:7" ht="18" customHeight="1" x14ac:dyDescent="0.2">
      <c r="A12" s="226" t="s">
        <v>229</v>
      </c>
      <c r="B12" s="227"/>
      <c r="C12" s="134" t="s">
        <v>230</v>
      </c>
      <c r="D12" s="135">
        <v>1234.5</v>
      </c>
      <c r="E12" s="136">
        <v>250000000</v>
      </c>
      <c r="F12" s="132" t="s">
        <v>231</v>
      </c>
      <c r="G12" s="137">
        <v>187500000</v>
      </c>
    </row>
    <row r="13" spans="1:7" ht="18" customHeight="1" x14ac:dyDescent="0.2">
      <c r="A13" s="188" t="s">
        <v>41</v>
      </c>
      <c r="B13" s="233"/>
      <c r="C13" s="134" t="s">
        <v>232</v>
      </c>
      <c r="D13" s="135"/>
      <c r="E13" s="136">
        <v>50000000</v>
      </c>
      <c r="F13" s="132" t="s">
        <v>231</v>
      </c>
      <c r="G13" s="137">
        <v>37500000</v>
      </c>
    </row>
    <row r="14" spans="1:7" ht="18" customHeight="1" x14ac:dyDescent="0.2">
      <c r="A14" s="226" t="s">
        <v>233</v>
      </c>
      <c r="B14" s="227"/>
      <c r="C14" s="134" t="s">
        <v>234</v>
      </c>
      <c r="D14" s="135"/>
      <c r="E14" s="136">
        <v>70000000</v>
      </c>
      <c r="F14" s="132" t="s">
        <v>231</v>
      </c>
      <c r="G14" s="137">
        <v>52500000</v>
      </c>
    </row>
    <row r="15" spans="1:7" ht="18" customHeight="1" x14ac:dyDescent="0.2">
      <c r="A15" s="226" t="s">
        <v>226</v>
      </c>
      <c r="B15" s="227"/>
      <c r="C15" s="138"/>
      <c r="D15" s="135">
        <f>SUM(D12:D14)</f>
        <v>1234.5</v>
      </c>
      <c r="E15" s="136">
        <f>SUM(E12:E14)</f>
        <v>370000000</v>
      </c>
      <c r="F15" s="139"/>
      <c r="G15" s="137">
        <f>SUM(G12:G14)</f>
        <v>277500000</v>
      </c>
    </row>
    <row r="16" spans="1:7" ht="18" customHeight="1" x14ac:dyDescent="0.2">
      <c r="A16" s="130"/>
      <c r="G16" s="131"/>
    </row>
    <row r="17" spans="1:7" ht="18" customHeight="1" x14ac:dyDescent="0.2">
      <c r="A17" s="51">
        <v>4</v>
      </c>
      <c r="B17" s="5" t="s">
        <v>176</v>
      </c>
      <c r="C17" s="234">
        <v>58377703</v>
      </c>
      <c r="D17" s="234">
        <v>61128484</v>
      </c>
      <c r="G17" s="131"/>
    </row>
    <row r="18" spans="1:7" ht="18" customHeight="1" thickBot="1" x14ac:dyDescent="0.25">
      <c r="A18" s="140"/>
      <c r="B18" s="141"/>
      <c r="C18" s="141"/>
      <c r="D18" s="141"/>
      <c r="E18" s="141"/>
      <c r="F18" s="141"/>
      <c r="G18" s="142"/>
    </row>
    <row r="19" spans="1:7" ht="7.5" customHeight="1" x14ac:dyDescent="0.2"/>
  </sheetData>
  <mergeCells count="9">
    <mergeCell ref="A14:B14"/>
    <mergeCell ref="A15:B15"/>
    <mergeCell ref="C17:D17"/>
    <mergeCell ref="A2:G2"/>
    <mergeCell ref="C6:D6"/>
    <mergeCell ref="C8:D8"/>
    <mergeCell ref="A11:B11"/>
    <mergeCell ref="A12:B12"/>
    <mergeCell ref="A13:B13"/>
  </mergeCells>
  <phoneticPr fontId="2"/>
  <pageMargins left="0.75" right="0.75" top="1" bottom="1" header="0.51200000000000001" footer="0.51200000000000001"/>
  <pageSetup paperSize="9" orientation="portrait" horizont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88797-0CB3-42F9-B1D2-17CBB235BAD0}">
  <dimension ref="A1:F5"/>
  <sheetViews>
    <sheetView view="pageBreakPreview" zoomScale="60" zoomScaleNormal="100" workbookViewId="0">
      <selection sqref="A1:F1"/>
    </sheetView>
  </sheetViews>
  <sheetFormatPr defaultRowHeight="13.2" x14ac:dyDescent="0.2"/>
  <cols>
    <col min="1" max="1" width="12.5546875" style="41" customWidth="1"/>
    <col min="2" max="4" width="20.5546875" style="41" customWidth="1"/>
    <col min="5" max="6" width="29.44140625" style="41" customWidth="1"/>
    <col min="7" max="16384" width="8.88671875" style="41"/>
  </cols>
  <sheetData>
    <row r="1" spans="1:6" s="38" customFormat="1" ht="35.4" customHeight="1" x14ac:dyDescent="0.2">
      <c r="A1" s="235" t="s">
        <v>73</v>
      </c>
      <c r="B1" s="235"/>
      <c r="C1" s="235"/>
      <c r="D1" s="235"/>
      <c r="E1" s="235"/>
      <c r="F1" s="235"/>
    </row>
    <row r="2" spans="1:6" s="38" customFormat="1" ht="30.6" customHeight="1" x14ac:dyDescent="0.2">
      <c r="A2" s="39" t="s">
        <v>74</v>
      </c>
      <c r="B2" s="39" t="s">
        <v>75</v>
      </c>
      <c r="C2" s="39" t="s">
        <v>76</v>
      </c>
      <c r="D2" s="39" t="s">
        <v>77</v>
      </c>
      <c r="E2" s="39" t="s">
        <v>78</v>
      </c>
      <c r="F2" s="39" t="s">
        <v>79</v>
      </c>
    </row>
    <row r="3" spans="1:6" ht="216.6" customHeight="1" x14ac:dyDescent="0.2">
      <c r="A3" s="40"/>
      <c r="B3" s="40"/>
      <c r="C3" s="40"/>
      <c r="D3" s="40"/>
      <c r="E3" s="40"/>
      <c r="F3" s="40"/>
    </row>
    <row r="4" spans="1:6" ht="216.6" customHeight="1" x14ac:dyDescent="0.2">
      <c r="A4" s="40"/>
      <c r="B4" s="40"/>
      <c r="C4" s="40"/>
      <c r="D4" s="40"/>
      <c r="E4" s="40"/>
      <c r="F4" s="40"/>
    </row>
    <row r="5" spans="1:6" ht="216.6" customHeight="1" x14ac:dyDescent="0.2">
      <c r="A5" s="40"/>
      <c r="B5" s="40"/>
      <c r="C5" s="40"/>
      <c r="D5" s="40"/>
      <c r="E5" s="40"/>
      <c r="F5" s="40"/>
    </row>
  </sheetData>
  <mergeCells count="1">
    <mergeCell ref="A1:F1"/>
  </mergeCells>
  <phoneticPr fontId="2"/>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AB35D-7B23-4BB1-87B2-D50B7A4C62D2}">
  <dimension ref="A1:F12"/>
  <sheetViews>
    <sheetView view="pageBreakPreview" zoomScale="60" zoomScaleNormal="100" workbookViewId="0">
      <selection sqref="A1:F1"/>
    </sheetView>
  </sheetViews>
  <sheetFormatPr defaultColWidth="9.6640625" defaultRowHeight="13.2" x14ac:dyDescent="0.2"/>
  <cols>
    <col min="1" max="1" width="12.44140625" style="41" customWidth="1"/>
    <col min="2" max="4" width="20.5546875" style="41" customWidth="1"/>
    <col min="5" max="6" width="29.44140625" style="41" customWidth="1"/>
    <col min="7" max="16384" width="9.6640625" style="41"/>
  </cols>
  <sheetData>
    <row r="1" spans="1:6" s="38" customFormat="1" ht="35.4" customHeight="1" x14ac:dyDescent="0.2">
      <c r="A1" s="236" t="s">
        <v>73</v>
      </c>
      <c r="B1" s="236"/>
      <c r="C1" s="236"/>
      <c r="D1" s="236"/>
      <c r="E1" s="236"/>
      <c r="F1" s="236"/>
    </row>
    <row r="2" spans="1:6" s="38" customFormat="1" ht="30.6" customHeight="1" x14ac:dyDescent="0.2">
      <c r="A2" s="42" t="s">
        <v>74</v>
      </c>
      <c r="B2" s="42" t="s">
        <v>75</v>
      </c>
      <c r="C2" s="42" t="s">
        <v>76</v>
      </c>
      <c r="D2" s="42" t="s">
        <v>77</v>
      </c>
      <c r="E2" s="42" t="s">
        <v>78</v>
      </c>
      <c r="F2" s="42" t="s">
        <v>79</v>
      </c>
    </row>
    <row r="3" spans="1:6" ht="168" x14ac:dyDescent="0.2">
      <c r="A3" s="43" t="s">
        <v>80</v>
      </c>
      <c r="B3" s="43" t="s">
        <v>81</v>
      </c>
      <c r="C3" s="43" t="s">
        <v>82</v>
      </c>
      <c r="D3" s="43" t="s">
        <v>83</v>
      </c>
      <c r="E3" s="43" t="s">
        <v>84</v>
      </c>
      <c r="F3" s="43" t="s">
        <v>85</v>
      </c>
    </row>
    <row r="4" spans="1:6" ht="84" x14ac:dyDescent="0.2">
      <c r="A4" s="43" t="s">
        <v>86</v>
      </c>
      <c r="B4" s="43" t="s">
        <v>87</v>
      </c>
      <c r="C4" s="43" t="s">
        <v>88</v>
      </c>
      <c r="D4" s="43" t="s">
        <v>89</v>
      </c>
      <c r="E4" s="43" t="s">
        <v>90</v>
      </c>
      <c r="F4" s="43" t="s">
        <v>91</v>
      </c>
    </row>
    <row r="5" spans="1:6" ht="132" x14ac:dyDescent="0.2">
      <c r="A5" s="43" t="s">
        <v>86</v>
      </c>
      <c r="B5" s="43" t="s">
        <v>92</v>
      </c>
      <c r="C5" s="43" t="s">
        <v>93</v>
      </c>
      <c r="D5" s="43" t="s">
        <v>94</v>
      </c>
      <c r="E5" s="43" t="s">
        <v>95</v>
      </c>
      <c r="F5" s="43" t="s">
        <v>96</v>
      </c>
    </row>
    <row r="6" spans="1:6" ht="144" x14ac:dyDescent="0.2">
      <c r="A6" s="43" t="s">
        <v>97</v>
      </c>
      <c r="B6" s="43" t="s">
        <v>98</v>
      </c>
      <c r="C6" s="43" t="s">
        <v>99</v>
      </c>
      <c r="D6" s="43" t="s">
        <v>100</v>
      </c>
      <c r="E6" s="43" t="s">
        <v>101</v>
      </c>
      <c r="F6" s="43" t="s">
        <v>102</v>
      </c>
    </row>
    <row r="7" spans="1:6" ht="72" x14ac:dyDescent="0.2">
      <c r="A7" s="43" t="s">
        <v>103</v>
      </c>
      <c r="B7" s="44" t="s">
        <v>104</v>
      </c>
      <c r="C7" s="44" t="s">
        <v>105</v>
      </c>
      <c r="D7" s="44" t="s">
        <v>106</v>
      </c>
      <c r="E7" s="44" t="s">
        <v>107</v>
      </c>
      <c r="F7" s="44" t="s">
        <v>108</v>
      </c>
    </row>
    <row r="8" spans="1:6" ht="108" x14ac:dyDescent="0.2">
      <c r="A8" s="43" t="s">
        <v>103</v>
      </c>
      <c r="B8" s="43" t="s">
        <v>109</v>
      </c>
      <c r="C8" s="43" t="s">
        <v>110</v>
      </c>
      <c r="D8" s="43" t="s">
        <v>111</v>
      </c>
      <c r="E8" s="43" t="s">
        <v>112</v>
      </c>
      <c r="F8" s="43" t="s">
        <v>113</v>
      </c>
    </row>
    <row r="9" spans="1:6" ht="72" x14ac:dyDescent="0.2">
      <c r="A9" s="43" t="s">
        <v>114</v>
      </c>
      <c r="B9" s="43" t="s">
        <v>115</v>
      </c>
      <c r="C9" s="43" t="s">
        <v>116</v>
      </c>
      <c r="D9" s="43" t="s">
        <v>117</v>
      </c>
      <c r="E9" s="43" t="s">
        <v>118</v>
      </c>
      <c r="F9" s="43" t="s">
        <v>119</v>
      </c>
    </row>
    <row r="10" spans="1:6" ht="180" x14ac:dyDescent="0.2">
      <c r="A10" s="43" t="s">
        <v>120</v>
      </c>
      <c r="B10" s="43" t="s">
        <v>121</v>
      </c>
      <c r="C10" s="43" t="s">
        <v>122</v>
      </c>
      <c r="D10" s="43" t="s">
        <v>123</v>
      </c>
      <c r="E10" s="43" t="s">
        <v>124</v>
      </c>
      <c r="F10" s="44" t="s">
        <v>125</v>
      </c>
    </row>
    <row r="11" spans="1:6" ht="96" x14ac:dyDescent="0.2">
      <c r="A11" s="43" t="s">
        <v>120</v>
      </c>
      <c r="B11" s="43" t="s">
        <v>126</v>
      </c>
      <c r="C11" s="43" t="s">
        <v>127</v>
      </c>
      <c r="D11" s="43" t="s">
        <v>128</v>
      </c>
      <c r="E11" s="43" t="s">
        <v>129</v>
      </c>
      <c r="F11" s="44" t="s">
        <v>130</v>
      </c>
    </row>
    <row r="12" spans="1:6" ht="84" x14ac:dyDescent="0.2">
      <c r="A12" s="43" t="s">
        <v>131</v>
      </c>
      <c r="B12" s="43" t="s">
        <v>132</v>
      </c>
      <c r="C12" s="43" t="s">
        <v>133</v>
      </c>
      <c r="D12" s="43" t="s">
        <v>134</v>
      </c>
      <c r="E12" s="43" t="s">
        <v>135</v>
      </c>
      <c r="F12" s="44" t="s">
        <v>136</v>
      </c>
    </row>
  </sheetData>
  <mergeCells count="1">
    <mergeCell ref="A1:F1"/>
  </mergeCells>
  <phoneticPr fontId="2"/>
  <pageMargins left="0.7" right="0.7"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F059-B7DA-4B1C-83AF-F59705616124}">
  <dimension ref="A1:D11"/>
  <sheetViews>
    <sheetView view="pageBreakPreview" zoomScale="60" zoomScaleNormal="100" workbookViewId="0">
      <selection sqref="A1:D1"/>
    </sheetView>
  </sheetViews>
  <sheetFormatPr defaultColWidth="9" defaultRowHeight="13.2" x14ac:dyDescent="0.2"/>
  <cols>
    <col min="1" max="1" width="14.109375" style="25" customWidth="1"/>
    <col min="2" max="2" width="17.88671875" style="25" customWidth="1"/>
    <col min="3" max="3" width="38.109375" style="25" customWidth="1"/>
    <col min="4" max="4" width="19.33203125" style="25" customWidth="1"/>
    <col min="5" max="16384" width="9" style="25"/>
  </cols>
  <sheetData>
    <row r="1" spans="1:4" ht="25.8" x14ac:dyDescent="0.3">
      <c r="A1" s="237" t="s">
        <v>18</v>
      </c>
      <c r="B1" s="237"/>
      <c r="C1" s="237"/>
      <c r="D1" s="237"/>
    </row>
    <row r="2" spans="1:4" s="27" customFormat="1" ht="65.099999999999994" customHeight="1" x14ac:dyDescent="0.2">
      <c r="A2" s="26" t="s">
        <v>58</v>
      </c>
      <c r="B2" s="26" t="s">
        <v>59</v>
      </c>
      <c r="C2" s="26" t="s">
        <v>60</v>
      </c>
      <c r="D2" s="26" t="s">
        <v>61</v>
      </c>
    </row>
    <row r="3" spans="1:4" s="27" customFormat="1" ht="65.099999999999994" customHeight="1" x14ac:dyDescent="0.2">
      <c r="A3" s="28" t="s">
        <v>62</v>
      </c>
      <c r="B3" s="26"/>
      <c r="C3" s="29"/>
      <c r="D3" s="26"/>
    </row>
    <row r="4" spans="1:4" s="27" customFormat="1" ht="65.099999999999994" customHeight="1" x14ac:dyDescent="0.2">
      <c r="A4" s="28" t="s">
        <v>62</v>
      </c>
      <c r="B4" s="26"/>
      <c r="C4" s="29"/>
      <c r="D4" s="26"/>
    </row>
    <row r="5" spans="1:4" s="27" customFormat="1" ht="65.099999999999994" customHeight="1" x14ac:dyDescent="0.2">
      <c r="A5" s="28" t="s">
        <v>62</v>
      </c>
      <c r="B5" s="26"/>
      <c r="C5" s="26"/>
      <c r="D5" s="26"/>
    </row>
    <row r="6" spans="1:4" s="27" customFormat="1" ht="65.099999999999994" customHeight="1" x14ac:dyDescent="0.2">
      <c r="A6" s="28" t="s">
        <v>62</v>
      </c>
      <c r="B6" s="26"/>
      <c r="C6" s="26"/>
      <c r="D6" s="26"/>
    </row>
    <row r="7" spans="1:4" s="27" customFormat="1" ht="65.099999999999994" customHeight="1" x14ac:dyDescent="0.2">
      <c r="A7" s="28" t="s">
        <v>62</v>
      </c>
      <c r="B7" s="26"/>
      <c r="C7" s="26"/>
      <c r="D7" s="26"/>
    </row>
    <row r="8" spans="1:4" s="27" customFormat="1" ht="65.099999999999994" customHeight="1" x14ac:dyDescent="0.2">
      <c r="A8" s="28" t="s">
        <v>62</v>
      </c>
      <c r="B8" s="26"/>
      <c r="C8" s="26"/>
      <c r="D8" s="26"/>
    </row>
    <row r="9" spans="1:4" s="27" customFormat="1" ht="65.099999999999994" customHeight="1" x14ac:dyDescent="0.2">
      <c r="A9" s="28" t="s">
        <v>62</v>
      </c>
      <c r="B9" s="26"/>
      <c r="C9" s="26"/>
      <c r="D9" s="26"/>
    </row>
    <row r="10" spans="1:4" s="27" customFormat="1" ht="65.099999999999994" customHeight="1" x14ac:dyDescent="0.2">
      <c r="A10" s="28" t="s">
        <v>62</v>
      </c>
      <c r="B10" s="26"/>
      <c r="C10" s="26"/>
      <c r="D10" s="26"/>
    </row>
    <row r="11" spans="1:4" s="27" customFormat="1" ht="65.099999999999994" customHeight="1" x14ac:dyDescent="0.2">
      <c r="A11" s="28" t="s">
        <v>62</v>
      </c>
      <c r="B11" s="26"/>
      <c r="C11" s="26"/>
      <c r="D11" s="26"/>
    </row>
  </sheetData>
  <mergeCells count="1">
    <mergeCell ref="A1:D1"/>
  </mergeCells>
  <phoneticPr fontId="2"/>
  <pageMargins left="0.7" right="0.7" top="0.75" bottom="0.75" header="0.3" footer="0.3"/>
  <pageSetup paperSize="9" scale="9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8E25-502F-41E1-A8CC-F90F502DBBD0}">
  <dimension ref="A1:E11"/>
  <sheetViews>
    <sheetView showGridLines="0" view="pageBreakPreview" zoomScaleNormal="100" zoomScaleSheetLayoutView="100" workbookViewId="0">
      <selection sqref="A1:C1"/>
    </sheetView>
  </sheetViews>
  <sheetFormatPr defaultColWidth="9" defaultRowHeight="13.2" x14ac:dyDescent="0.2"/>
  <cols>
    <col min="1" max="1" width="14.109375" style="25" customWidth="1"/>
    <col min="2" max="2" width="17.88671875" style="25" customWidth="1"/>
    <col min="3" max="3" width="38.109375" style="25" customWidth="1"/>
    <col min="4" max="4" width="19.33203125" style="25" customWidth="1"/>
    <col min="5" max="5" width="2.109375" style="25" customWidth="1"/>
    <col min="6" max="256" width="9" style="25"/>
    <col min="257" max="257" width="14.109375" style="25" customWidth="1"/>
    <col min="258" max="258" width="17.88671875" style="25" customWidth="1"/>
    <col min="259" max="259" width="38.109375" style="25" customWidth="1"/>
    <col min="260" max="260" width="19.33203125" style="25" customWidth="1"/>
    <col min="261" max="261" width="2.109375" style="25" customWidth="1"/>
    <col min="262" max="512" width="9" style="25"/>
    <col min="513" max="513" width="14.109375" style="25" customWidth="1"/>
    <col min="514" max="514" width="17.88671875" style="25" customWidth="1"/>
    <col min="515" max="515" width="38.109375" style="25" customWidth="1"/>
    <col min="516" max="516" width="19.33203125" style="25" customWidth="1"/>
    <col min="517" max="517" width="2.109375" style="25" customWidth="1"/>
    <col min="518" max="768" width="9" style="25"/>
    <col min="769" max="769" width="14.109375" style="25" customWidth="1"/>
    <col min="770" max="770" width="17.88671875" style="25" customWidth="1"/>
    <col min="771" max="771" width="38.109375" style="25" customWidth="1"/>
    <col min="772" max="772" width="19.33203125" style="25" customWidth="1"/>
    <col min="773" max="773" width="2.109375" style="25" customWidth="1"/>
    <col min="774" max="1024" width="9" style="25"/>
    <col min="1025" max="1025" width="14.109375" style="25" customWidth="1"/>
    <col min="1026" max="1026" width="17.88671875" style="25" customWidth="1"/>
    <col min="1027" max="1027" width="38.109375" style="25" customWidth="1"/>
    <col min="1028" max="1028" width="19.33203125" style="25" customWidth="1"/>
    <col min="1029" max="1029" width="2.109375" style="25" customWidth="1"/>
    <col min="1030" max="1280" width="9" style="25"/>
    <col min="1281" max="1281" width="14.109375" style="25" customWidth="1"/>
    <col min="1282" max="1282" width="17.88671875" style="25" customWidth="1"/>
    <col min="1283" max="1283" width="38.109375" style="25" customWidth="1"/>
    <col min="1284" max="1284" width="19.33203125" style="25" customWidth="1"/>
    <col min="1285" max="1285" width="2.109375" style="25" customWidth="1"/>
    <col min="1286" max="1536" width="9" style="25"/>
    <col min="1537" max="1537" width="14.109375" style="25" customWidth="1"/>
    <col min="1538" max="1538" width="17.88671875" style="25" customWidth="1"/>
    <col min="1539" max="1539" width="38.109375" style="25" customWidth="1"/>
    <col min="1540" max="1540" width="19.33203125" style="25" customWidth="1"/>
    <col min="1541" max="1541" width="2.109375" style="25" customWidth="1"/>
    <col min="1542" max="1792" width="9" style="25"/>
    <col min="1793" max="1793" width="14.109375" style="25" customWidth="1"/>
    <col min="1794" max="1794" width="17.88671875" style="25" customWidth="1"/>
    <col min="1795" max="1795" width="38.109375" style="25" customWidth="1"/>
    <col min="1796" max="1796" width="19.33203125" style="25" customWidth="1"/>
    <col min="1797" max="1797" width="2.109375" style="25" customWidth="1"/>
    <col min="1798" max="2048" width="9" style="25"/>
    <col min="2049" max="2049" width="14.109375" style="25" customWidth="1"/>
    <col min="2050" max="2050" width="17.88671875" style="25" customWidth="1"/>
    <col min="2051" max="2051" width="38.109375" style="25" customWidth="1"/>
    <col min="2052" max="2052" width="19.33203125" style="25" customWidth="1"/>
    <col min="2053" max="2053" width="2.109375" style="25" customWidth="1"/>
    <col min="2054" max="2304" width="9" style="25"/>
    <col min="2305" max="2305" width="14.109375" style="25" customWidth="1"/>
    <col min="2306" max="2306" width="17.88671875" style="25" customWidth="1"/>
    <col min="2307" max="2307" width="38.109375" style="25" customWidth="1"/>
    <col min="2308" max="2308" width="19.33203125" style="25" customWidth="1"/>
    <col min="2309" max="2309" width="2.109375" style="25" customWidth="1"/>
    <col min="2310" max="2560" width="9" style="25"/>
    <col min="2561" max="2561" width="14.109375" style="25" customWidth="1"/>
    <col min="2562" max="2562" width="17.88671875" style="25" customWidth="1"/>
    <col min="2563" max="2563" width="38.109375" style="25" customWidth="1"/>
    <col min="2564" max="2564" width="19.33203125" style="25" customWidth="1"/>
    <col min="2565" max="2565" width="2.109375" style="25" customWidth="1"/>
    <col min="2566" max="2816" width="9" style="25"/>
    <col min="2817" max="2817" width="14.109375" style="25" customWidth="1"/>
    <col min="2818" max="2818" width="17.88671875" style="25" customWidth="1"/>
    <col min="2819" max="2819" width="38.109375" style="25" customWidth="1"/>
    <col min="2820" max="2820" width="19.33203125" style="25" customWidth="1"/>
    <col min="2821" max="2821" width="2.109375" style="25" customWidth="1"/>
    <col min="2822" max="3072" width="9" style="25"/>
    <col min="3073" max="3073" width="14.109375" style="25" customWidth="1"/>
    <col min="3074" max="3074" width="17.88671875" style="25" customWidth="1"/>
    <col min="3075" max="3075" width="38.109375" style="25" customWidth="1"/>
    <col min="3076" max="3076" width="19.33203125" style="25" customWidth="1"/>
    <col min="3077" max="3077" width="2.109375" style="25" customWidth="1"/>
    <col min="3078" max="3328" width="9" style="25"/>
    <col min="3329" max="3329" width="14.109375" style="25" customWidth="1"/>
    <col min="3330" max="3330" width="17.88671875" style="25" customWidth="1"/>
    <col min="3331" max="3331" width="38.109375" style="25" customWidth="1"/>
    <col min="3332" max="3332" width="19.33203125" style="25" customWidth="1"/>
    <col min="3333" max="3333" width="2.109375" style="25" customWidth="1"/>
    <col min="3334" max="3584" width="9" style="25"/>
    <col min="3585" max="3585" width="14.109375" style="25" customWidth="1"/>
    <col min="3586" max="3586" width="17.88671875" style="25" customWidth="1"/>
    <col min="3587" max="3587" width="38.109375" style="25" customWidth="1"/>
    <col min="3588" max="3588" width="19.33203125" style="25" customWidth="1"/>
    <col min="3589" max="3589" width="2.109375" style="25" customWidth="1"/>
    <col min="3590" max="3840" width="9" style="25"/>
    <col min="3841" max="3841" width="14.109375" style="25" customWidth="1"/>
    <col min="3842" max="3842" width="17.88671875" style="25" customWidth="1"/>
    <col min="3843" max="3843" width="38.109375" style="25" customWidth="1"/>
    <col min="3844" max="3844" width="19.33203125" style="25" customWidth="1"/>
    <col min="3845" max="3845" width="2.109375" style="25" customWidth="1"/>
    <col min="3846" max="4096" width="9" style="25"/>
    <col min="4097" max="4097" width="14.109375" style="25" customWidth="1"/>
    <col min="4098" max="4098" width="17.88671875" style="25" customWidth="1"/>
    <col min="4099" max="4099" width="38.109375" style="25" customWidth="1"/>
    <col min="4100" max="4100" width="19.33203125" style="25" customWidth="1"/>
    <col min="4101" max="4101" width="2.109375" style="25" customWidth="1"/>
    <col min="4102" max="4352" width="9" style="25"/>
    <col min="4353" max="4353" width="14.109375" style="25" customWidth="1"/>
    <col min="4354" max="4354" width="17.88671875" style="25" customWidth="1"/>
    <col min="4355" max="4355" width="38.109375" style="25" customWidth="1"/>
    <col min="4356" max="4356" width="19.33203125" style="25" customWidth="1"/>
    <col min="4357" max="4357" width="2.109375" style="25" customWidth="1"/>
    <col min="4358" max="4608" width="9" style="25"/>
    <col min="4609" max="4609" width="14.109375" style="25" customWidth="1"/>
    <col min="4610" max="4610" width="17.88671875" style="25" customWidth="1"/>
    <col min="4611" max="4611" width="38.109375" style="25" customWidth="1"/>
    <col min="4612" max="4612" width="19.33203125" style="25" customWidth="1"/>
    <col min="4613" max="4613" width="2.109375" style="25" customWidth="1"/>
    <col min="4614" max="4864" width="9" style="25"/>
    <col min="4865" max="4865" width="14.109375" style="25" customWidth="1"/>
    <col min="4866" max="4866" width="17.88671875" style="25" customWidth="1"/>
    <col min="4867" max="4867" width="38.109375" style="25" customWidth="1"/>
    <col min="4868" max="4868" width="19.33203125" style="25" customWidth="1"/>
    <col min="4869" max="4869" width="2.109375" style="25" customWidth="1"/>
    <col min="4870" max="5120" width="9" style="25"/>
    <col min="5121" max="5121" width="14.109375" style="25" customWidth="1"/>
    <col min="5122" max="5122" width="17.88671875" style="25" customWidth="1"/>
    <col min="5123" max="5123" width="38.109375" style="25" customWidth="1"/>
    <col min="5124" max="5124" width="19.33203125" style="25" customWidth="1"/>
    <col min="5125" max="5125" width="2.109375" style="25" customWidth="1"/>
    <col min="5126" max="5376" width="9" style="25"/>
    <col min="5377" max="5377" width="14.109375" style="25" customWidth="1"/>
    <col min="5378" max="5378" width="17.88671875" style="25" customWidth="1"/>
    <col min="5379" max="5379" width="38.109375" style="25" customWidth="1"/>
    <col min="5380" max="5380" width="19.33203125" style="25" customWidth="1"/>
    <col min="5381" max="5381" width="2.109375" style="25" customWidth="1"/>
    <col min="5382" max="5632" width="9" style="25"/>
    <col min="5633" max="5633" width="14.109375" style="25" customWidth="1"/>
    <col min="5634" max="5634" width="17.88671875" style="25" customWidth="1"/>
    <col min="5635" max="5635" width="38.109375" style="25" customWidth="1"/>
    <col min="5636" max="5636" width="19.33203125" style="25" customWidth="1"/>
    <col min="5637" max="5637" width="2.109375" style="25" customWidth="1"/>
    <col min="5638" max="5888" width="9" style="25"/>
    <col min="5889" max="5889" width="14.109375" style="25" customWidth="1"/>
    <col min="5890" max="5890" width="17.88671875" style="25" customWidth="1"/>
    <col min="5891" max="5891" width="38.109375" style="25" customWidth="1"/>
    <col min="5892" max="5892" width="19.33203125" style="25" customWidth="1"/>
    <col min="5893" max="5893" width="2.109375" style="25" customWidth="1"/>
    <col min="5894" max="6144" width="9" style="25"/>
    <col min="6145" max="6145" width="14.109375" style="25" customWidth="1"/>
    <col min="6146" max="6146" width="17.88671875" style="25" customWidth="1"/>
    <col min="6147" max="6147" width="38.109375" style="25" customWidth="1"/>
    <col min="6148" max="6148" width="19.33203125" style="25" customWidth="1"/>
    <col min="6149" max="6149" width="2.109375" style="25" customWidth="1"/>
    <col min="6150" max="6400" width="9" style="25"/>
    <col min="6401" max="6401" width="14.109375" style="25" customWidth="1"/>
    <col min="6402" max="6402" width="17.88671875" style="25" customWidth="1"/>
    <col min="6403" max="6403" width="38.109375" style="25" customWidth="1"/>
    <col min="6404" max="6404" width="19.33203125" style="25" customWidth="1"/>
    <col min="6405" max="6405" width="2.109375" style="25" customWidth="1"/>
    <col min="6406" max="6656" width="9" style="25"/>
    <col min="6657" max="6657" width="14.109375" style="25" customWidth="1"/>
    <col min="6658" max="6658" width="17.88671875" style="25" customWidth="1"/>
    <col min="6659" max="6659" width="38.109375" style="25" customWidth="1"/>
    <col min="6660" max="6660" width="19.33203125" style="25" customWidth="1"/>
    <col min="6661" max="6661" width="2.109375" style="25" customWidth="1"/>
    <col min="6662" max="6912" width="9" style="25"/>
    <col min="6913" max="6913" width="14.109375" style="25" customWidth="1"/>
    <col min="6914" max="6914" width="17.88671875" style="25" customWidth="1"/>
    <col min="6915" max="6915" width="38.109375" style="25" customWidth="1"/>
    <col min="6916" max="6916" width="19.33203125" style="25" customWidth="1"/>
    <col min="6917" max="6917" width="2.109375" style="25" customWidth="1"/>
    <col min="6918" max="7168" width="9" style="25"/>
    <col min="7169" max="7169" width="14.109375" style="25" customWidth="1"/>
    <col min="7170" max="7170" width="17.88671875" style="25" customWidth="1"/>
    <col min="7171" max="7171" width="38.109375" style="25" customWidth="1"/>
    <col min="7172" max="7172" width="19.33203125" style="25" customWidth="1"/>
    <col min="7173" max="7173" width="2.109375" style="25" customWidth="1"/>
    <col min="7174" max="7424" width="9" style="25"/>
    <col min="7425" max="7425" width="14.109375" style="25" customWidth="1"/>
    <col min="7426" max="7426" width="17.88671875" style="25" customWidth="1"/>
    <col min="7427" max="7427" width="38.109375" style="25" customWidth="1"/>
    <col min="7428" max="7428" width="19.33203125" style="25" customWidth="1"/>
    <col min="7429" max="7429" width="2.109375" style="25" customWidth="1"/>
    <col min="7430" max="7680" width="9" style="25"/>
    <col min="7681" max="7681" width="14.109375" style="25" customWidth="1"/>
    <col min="7682" max="7682" width="17.88671875" style="25" customWidth="1"/>
    <col min="7683" max="7683" width="38.109375" style="25" customWidth="1"/>
    <col min="7684" max="7684" width="19.33203125" style="25" customWidth="1"/>
    <col min="7685" max="7685" width="2.109375" style="25" customWidth="1"/>
    <col min="7686" max="7936" width="9" style="25"/>
    <col min="7937" max="7937" width="14.109375" style="25" customWidth="1"/>
    <col min="7938" max="7938" width="17.88671875" style="25" customWidth="1"/>
    <col min="7939" max="7939" width="38.109375" style="25" customWidth="1"/>
    <col min="7940" max="7940" width="19.33203125" style="25" customWidth="1"/>
    <col min="7941" max="7941" width="2.109375" style="25" customWidth="1"/>
    <col min="7942" max="8192" width="9" style="25"/>
    <col min="8193" max="8193" width="14.109375" style="25" customWidth="1"/>
    <col min="8194" max="8194" width="17.88671875" style="25" customWidth="1"/>
    <col min="8195" max="8195" width="38.109375" style="25" customWidth="1"/>
    <col min="8196" max="8196" width="19.33203125" style="25" customWidth="1"/>
    <col min="8197" max="8197" width="2.109375" style="25" customWidth="1"/>
    <col min="8198" max="8448" width="9" style="25"/>
    <col min="8449" max="8449" width="14.109375" style="25" customWidth="1"/>
    <col min="8450" max="8450" width="17.88671875" style="25" customWidth="1"/>
    <col min="8451" max="8451" width="38.109375" style="25" customWidth="1"/>
    <col min="8452" max="8452" width="19.33203125" style="25" customWidth="1"/>
    <col min="8453" max="8453" width="2.109375" style="25" customWidth="1"/>
    <col min="8454" max="8704" width="9" style="25"/>
    <col min="8705" max="8705" width="14.109375" style="25" customWidth="1"/>
    <col min="8706" max="8706" width="17.88671875" style="25" customWidth="1"/>
    <col min="8707" max="8707" width="38.109375" style="25" customWidth="1"/>
    <col min="8708" max="8708" width="19.33203125" style="25" customWidth="1"/>
    <col min="8709" max="8709" width="2.109375" style="25" customWidth="1"/>
    <col min="8710" max="8960" width="9" style="25"/>
    <col min="8961" max="8961" width="14.109375" style="25" customWidth="1"/>
    <col min="8962" max="8962" width="17.88671875" style="25" customWidth="1"/>
    <col min="8963" max="8963" width="38.109375" style="25" customWidth="1"/>
    <col min="8964" max="8964" width="19.33203125" style="25" customWidth="1"/>
    <col min="8965" max="8965" width="2.109375" style="25" customWidth="1"/>
    <col min="8966" max="9216" width="9" style="25"/>
    <col min="9217" max="9217" width="14.109375" style="25" customWidth="1"/>
    <col min="9218" max="9218" width="17.88671875" style="25" customWidth="1"/>
    <col min="9219" max="9219" width="38.109375" style="25" customWidth="1"/>
    <col min="9220" max="9220" width="19.33203125" style="25" customWidth="1"/>
    <col min="9221" max="9221" width="2.109375" style="25" customWidth="1"/>
    <col min="9222" max="9472" width="9" style="25"/>
    <col min="9473" max="9473" width="14.109375" style="25" customWidth="1"/>
    <col min="9474" max="9474" width="17.88671875" style="25" customWidth="1"/>
    <col min="9475" max="9475" width="38.109375" style="25" customWidth="1"/>
    <col min="9476" max="9476" width="19.33203125" style="25" customWidth="1"/>
    <col min="9477" max="9477" width="2.109375" style="25" customWidth="1"/>
    <col min="9478" max="9728" width="9" style="25"/>
    <col min="9729" max="9729" width="14.109375" style="25" customWidth="1"/>
    <col min="9730" max="9730" width="17.88671875" style="25" customWidth="1"/>
    <col min="9731" max="9731" width="38.109375" style="25" customWidth="1"/>
    <col min="9732" max="9732" width="19.33203125" style="25" customWidth="1"/>
    <col min="9733" max="9733" width="2.109375" style="25" customWidth="1"/>
    <col min="9734" max="9984" width="9" style="25"/>
    <col min="9985" max="9985" width="14.109375" style="25" customWidth="1"/>
    <col min="9986" max="9986" width="17.88671875" style="25" customWidth="1"/>
    <col min="9987" max="9987" width="38.109375" style="25" customWidth="1"/>
    <col min="9988" max="9988" width="19.33203125" style="25" customWidth="1"/>
    <col min="9989" max="9989" width="2.109375" style="25" customWidth="1"/>
    <col min="9990" max="10240" width="9" style="25"/>
    <col min="10241" max="10241" width="14.109375" style="25" customWidth="1"/>
    <col min="10242" max="10242" width="17.88671875" style="25" customWidth="1"/>
    <col min="10243" max="10243" width="38.109375" style="25" customWidth="1"/>
    <col min="10244" max="10244" width="19.33203125" style="25" customWidth="1"/>
    <col min="10245" max="10245" width="2.109375" style="25" customWidth="1"/>
    <col min="10246" max="10496" width="9" style="25"/>
    <col min="10497" max="10497" width="14.109375" style="25" customWidth="1"/>
    <col min="10498" max="10498" width="17.88671875" style="25" customWidth="1"/>
    <col min="10499" max="10499" width="38.109375" style="25" customWidth="1"/>
    <col min="10500" max="10500" width="19.33203125" style="25" customWidth="1"/>
    <col min="10501" max="10501" width="2.109375" style="25" customWidth="1"/>
    <col min="10502" max="10752" width="9" style="25"/>
    <col min="10753" max="10753" width="14.109375" style="25" customWidth="1"/>
    <col min="10754" max="10754" width="17.88671875" style="25" customWidth="1"/>
    <col min="10755" max="10755" width="38.109375" style="25" customWidth="1"/>
    <col min="10756" max="10756" width="19.33203125" style="25" customWidth="1"/>
    <col min="10757" max="10757" width="2.109375" style="25" customWidth="1"/>
    <col min="10758" max="11008" width="9" style="25"/>
    <col min="11009" max="11009" width="14.109375" style="25" customWidth="1"/>
    <col min="11010" max="11010" width="17.88671875" style="25" customWidth="1"/>
    <col min="11011" max="11011" width="38.109375" style="25" customWidth="1"/>
    <col min="11012" max="11012" width="19.33203125" style="25" customWidth="1"/>
    <col min="11013" max="11013" width="2.109375" style="25" customWidth="1"/>
    <col min="11014" max="11264" width="9" style="25"/>
    <col min="11265" max="11265" width="14.109375" style="25" customWidth="1"/>
    <col min="11266" max="11266" width="17.88671875" style="25" customWidth="1"/>
    <col min="11267" max="11267" width="38.109375" style="25" customWidth="1"/>
    <col min="11268" max="11268" width="19.33203125" style="25" customWidth="1"/>
    <col min="11269" max="11269" width="2.109375" style="25" customWidth="1"/>
    <col min="11270" max="11520" width="9" style="25"/>
    <col min="11521" max="11521" width="14.109375" style="25" customWidth="1"/>
    <col min="11522" max="11522" width="17.88671875" style="25" customWidth="1"/>
    <col min="11523" max="11523" width="38.109375" style="25" customWidth="1"/>
    <col min="11524" max="11524" width="19.33203125" style="25" customWidth="1"/>
    <col min="11525" max="11525" width="2.109375" style="25" customWidth="1"/>
    <col min="11526" max="11776" width="9" style="25"/>
    <col min="11777" max="11777" width="14.109375" style="25" customWidth="1"/>
    <col min="11778" max="11778" width="17.88671875" style="25" customWidth="1"/>
    <col min="11779" max="11779" width="38.109375" style="25" customWidth="1"/>
    <col min="11780" max="11780" width="19.33203125" style="25" customWidth="1"/>
    <col min="11781" max="11781" width="2.109375" style="25" customWidth="1"/>
    <col min="11782" max="12032" width="9" style="25"/>
    <col min="12033" max="12033" width="14.109375" style="25" customWidth="1"/>
    <col min="12034" max="12034" width="17.88671875" style="25" customWidth="1"/>
    <col min="12035" max="12035" width="38.109375" style="25" customWidth="1"/>
    <col min="12036" max="12036" width="19.33203125" style="25" customWidth="1"/>
    <col min="12037" max="12037" width="2.109375" style="25" customWidth="1"/>
    <col min="12038" max="12288" width="9" style="25"/>
    <col min="12289" max="12289" width="14.109375" style="25" customWidth="1"/>
    <col min="12290" max="12290" width="17.88671875" style="25" customWidth="1"/>
    <col min="12291" max="12291" width="38.109375" style="25" customWidth="1"/>
    <col min="12292" max="12292" width="19.33203125" style="25" customWidth="1"/>
    <col min="12293" max="12293" width="2.109375" style="25" customWidth="1"/>
    <col min="12294" max="12544" width="9" style="25"/>
    <col min="12545" max="12545" width="14.109375" style="25" customWidth="1"/>
    <col min="12546" max="12546" width="17.88671875" style="25" customWidth="1"/>
    <col min="12547" max="12547" width="38.109375" style="25" customWidth="1"/>
    <col min="12548" max="12548" width="19.33203125" style="25" customWidth="1"/>
    <col min="12549" max="12549" width="2.109375" style="25" customWidth="1"/>
    <col min="12550" max="12800" width="9" style="25"/>
    <col min="12801" max="12801" width="14.109375" style="25" customWidth="1"/>
    <col min="12802" max="12802" width="17.88671875" style="25" customWidth="1"/>
    <col min="12803" max="12803" width="38.109375" style="25" customWidth="1"/>
    <col min="12804" max="12804" width="19.33203125" style="25" customWidth="1"/>
    <col min="12805" max="12805" width="2.109375" style="25" customWidth="1"/>
    <col min="12806" max="13056" width="9" style="25"/>
    <col min="13057" max="13057" width="14.109375" style="25" customWidth="1"/>
    <col min="13058" max="13058" width="17.88671875" style="25" customWidth="1"/>
    <col min="13059" max="13059" width="38.109375" style="25" customWidth="1"/>
    <col min="13060" max="13060" width="19.33203125" style="25" customWidth="1"/>
    <col min="13061" max="13061" width="2.109375" style="25" customWidth="1"/>
    <col min="13062" max="13312" width="9" style="25"/>
    <col min="13313" max="13313" width="14.109375" style="25" customWidth="1"/>
    <col min="13314" max="13314" width="17.88671875" style="25" customWidth="1"/>
    <col min="13315" max="13315" width="38.109375" style="25" customWidth="1"/>
    <col min="13316" max="13316" width="19.33203125" style="25" customWidth="1"/>
    <col min="13317" max="13317" width="2.109375" style="25" customWidth="1"/>
    <col min="13318" max="13568" width="9" style="25"/>
    <col min="13569" max="13569" width="14.109375" style="25" customWidth="1"/>
    <col min="13570" max="13570" width="17.88671875" style="25" customWidth="1"/>
    <col min="13571" max="13571" width="38.109375" style="25" customWidth="1"/>
    <col min="13572" max="13572" width="19.33203125" style="25" customWidth="1"/>
    <col min="13573" max="13573" width="2.109375" style="25" customWidth="1"/>
    <col min="13574" max="13824" width="9" style="25"/>
    <col min="13825" max="13825" width="14.109375" style="25" customWidth="1"/>
    <col min="13826" max="13826" width="17.88671875" style="25" customWidth="1"/>
    <col min="13827" max="13827" width="38.109375" style="25" customWidth="1"/>
    <col min="13828" max="13828" width="19.33203125" style="25" customWidth="1"/>
    <col min="13829" max="13829" width="2.109375" style="25" customWidth="1"/>
    <col min="13830" max="14080" width="9" style="25"/>
    <col min="14081" max="14081" width="14.109375" style="25" customWidth="1"/>
    <col min="14082" max="14082" width="17.88671875" style="25" customWidth="1"/>
    <col min="14083" max="14083" width="38.109375" style="25" customWidth="1"/>
    <col min="14084" max="14084" width="19.33203125" style="25" customWidth="1"/>
    <col min="14085" max="14085" width="2.109375" style="25" customWidth="1"/>
    <col min="14086" max="14336" width="9" style="25"/>
    <col min="14337" max="14337" width="14.109375" style="25" customWidth="1"/>
    <col min="14338" max="14338" width="17.88671875" style="25" customWidth="1"/>
    <col min="14339" max="14339" width="38.109375" style="25" customWidth="1"/>
    <col min="14340" max="14340" width="19.33203125" style="25" customWidth="1"/>
    <col min="14341" max="14341" width="2.109375" style="25" customWidth="1"/>
    <col min="14342" max="14592" width="9" style="25"/>
    <col min="14593" max="14593" width="14.109375" style="25" customWidth="1"/>
    <col min="14594" max="14594" width="17.88671875" style="25" customWidth="1"/>
    <col min="14595" max="14595" width="38.109375" style="25" customWidth="1"/>
    <col min="14596" max="14596" width="19.33203125" style="25" customWidth="1"/>
    <col min="14597" max="14597" width="2.109375" style="25" customWidth="1"/>
    <col min="14598" max="14848" width="9" style="25"/>
    <col min="14849" max="14849" width="14.109375" style="25" customWidth="1"/>
    <col min="14850" max="14850" width="17.88671875" style="25" customWidth="1"/>
    <col min="14851" max="14851" width="38.109375" style="25" customWidth="1"/>
    <col min="14852" max="14852" width="19.33203125" style="25" customWidth="1"/>
    <col min="14853" max="14853" width="2.109375" style="25" customWidth="1"/>
    <col min="14854" max="15104" width="9" style="25"/>
    <col min="15105" max="15105" width="14.109375" style="25" customWidth="1"/>
    <col min="15106" max="15106" width="17.88671875" style="25" customWidth="1"/>
    <col min="15107" max="15107" width="38.109375" style="25" customWidth="1"/>
    <col min="15108" max="15108" width="19.33203125" style="25" customWidth="1"/>
    <col min="15109" max="15109" width="2.109375" style="25" customWidth="1"/>
    <col min="15110" max="15360" width="9" style="25"/>
    <col min="15361" max="15361" width="14.109375" style="25" customWidth="1"/>
    <col min="15362" max="15362" width="17.88671875" style="25" customWidth="1"/>
    <col min="15363" max="15363" width="38.109375" style="25" customWidth="1"/>
    <col min="15364" max="15364" width="19.33203125" style="25" customWidth="1"/>
    <col min="15365" max="15365" width="2.109375" style="25" customWidth="1"/>
    <col min="15366" max="15616" width="9" style="25"/>
    <col min="15617" max="15617" width="14.109375" style="25" customWidth="1"/>
    <col min="15618" max="15618" width="17.88671875" style="25" customWidth="1"/>
    <col min="15619" max="15619" width="38.109375" style="25" customWidth="1"/>
    <col min="15620" max="15620" width="19.33203125" style="25" customWidth="1"/>
    <col min="15621" max="15621" width="2.109375" style="25" customWidth="1"/>
    <col min="15622" max="15872" width="9" style="25"/>
    <col min="15873" max="15873" width="14.109375" style="25" customWidth="1"/>
    <col min="15874" max="15874" width="17.88671875" style="25" customWidth="1"/>
    <col min="15875" max="15875" width="38.109375" style="25" customWidth="1"/>
    <col min="15876" max="15876" width="19.33203125" style="25" customWidth="1"/>
    <col min="15877" max="15877" width="2.109375" style="25" customWidth="1"/>
    <col min="15878" max="16128" width="9" style="25"/>
    <col min="16129" max="16129" width="14.109375" style="25" customWidth="1"/>
    <col min="16130" max="16130" width="17.88671875" style="25" customWidth="1"/>
    <col min="16131" max="16131" width="38.109375" style="25" customWidth="1"/>
    <col min="16132" max="16132" width="19.33203125" style="25" customWidth="1"/>
    <col min="16133" max="16133" width="2.109375" style="25" customWidth="1"/>
    <col min="16134" max="16384" width="9" style="25"/>
  </cols>
  <sheetData>
    <row r="1" spans="1:5" ht="25.8" x14ac:dyDescent="0.3">
      <c r="A1" s="237" t="s">
        <v>18</v>
      </c>
      <c r="B1" s="237"/>
      <c r="C1" s="237"/>
      <c r="D1" s="143" t="s">
        <v>139</v>
      </c>
    </row>
    <row r="2" spans="1:5" s="27" customFormat="1" ht="39.6" x14ac:dyDescent="0.2">
      <c r="A2" s="26" t="s">
        <v>58</v>
      </c>
      <c r="B2" s="26" t="s">
        <v>59</v>
      </c>
      <c r="C2" s="26" t="s">
        <v>60</v>
      </c>
      <c r="D2" s="29" t="s">
        <v>235</v>
      </c>
    </row>
    <row r="3" spans="1:5" s="27" customFormat="1" ht="26.4" x14ac:dyDescent="0.2">
      <c r="A3" s="144" t="s">
        <v>236</v>
      </c>
      <c r="B3" s="26" t="s">
        <v>237</v>
      </c>
      <c r="C3" s="29" t="s">
        <v>240</v>
      </c>
      <c r="D3" s="26" t="s">
        <v>238</v>
      </c>
      <c r="E3" s="145" t="s">
        <v>12</v>
      </c>
    </row>
    <row r="4" spans="1:5" s="27" customFormat="1" ht="26.4" x14ac:dyDescent="0.2">
      <c r="A4" s="144" t="s">
        <v>236</v>
      </c>
      <c r="B4" s="26" t="s">
        <v>239</v>
      </c>
      <c r="C4" s="29" t="s">
        <v>241</v>
      </c>
      <c r="D4" s="26" t="s">
        <v>238</v>
      </c>
    </row>
    <row r="5" spans="1:5" s="27" customFormat="1" ht="26.4" x14ac:dyDescent="0.2">
      <c r="A5" s="144" t="s">
        <v>62</v>
      </c>
      <c r="B5" s="26"/>
      <c r="C5" s="26"/>
      <c r="D5" s="26"/>
      <c r="E5" s="145" t="s">
        <v>12</v>
      </c>
    </row>
    <row r="6" spans="1:5" s="27" customFormat="1" ht="26.4" x14ac:dyDescent="0.2">
      <c r="A6" s="144" t="s">
        <v>62</v>
      </c>
      <c r="B6" s="26"/>
      <c r="C6" s="26"/>
      <c r="D6" s="26"/>
      <c r="E6" s="145" t="s">
        <v>12</v>
      </c>
    </row>
    <row r="7" spans="1:5" s="27" customFormat="1" ht="26.4" x14ac:dyDescent="0.2">
      <c r="A7" s="144" t="s">
        <v>62</v>
      </c>
      <c r="B7" s="26"/>
      <c r="C7" s="26"/>
      <c r="D7" s="26"/>
      <c r="E7" s="145" t="s">
        <v>12</v>
      </c>
    </row>
    <row r="8" spans="1:5" s="27" customFormat="1" ht="26.4" x14ac:dyDescent="0.2">
      <c r="A8" s="144" t="s">
        <v>62</v>
      </c>
      <c r="B8" s="26"/>
      <c r="C8" s="26"/>
      <c r="D8" s="26"/>
      <c r="E8" s="145" t="s">
        <v>12</v>
      </c>
    </row>
    <row r="9" spans="1:5" s="27" customFormat="1" ht="26.4" x14ac:dyDescent="0.2">
      <c r="A9" s="144" t="s">
        <v>62</v>
      </c>
      <c r="B9" s="26"/>
      <c r="C9" s="26"/>
      <c r="D9" s="26"/>
      <c r="E9" s="145" t="s">
        <v>12</v>
      </c>
    </row>
    <row r="10" spans="1:5" s="27" customFormat="1" ht="26.4" x14ac:dyDescent="0.2">
      <c r="A10" s="144" t="s">
        <v>62</v>
      </c>
      <c r="B10" s="26"/>
      <c r="C10" s="26"/>
      <c r="D10" s="26"/>
      <c r="E10" s="145" t="s">
        <v>12</v>
      </c>
    </row>
    <row r="11" spans="1:5" s="27" customFormat="1" ht="26.4" x14ac:dyDescent="0.2">
      <c r="A11" s="144" t="s">
        <v>62</v>
      </c>
      <c r="B11" s="26"/>
      <c r="C11" s="26"/>
      <c r="D11" s="26"/>
      <c r="E11" s="145" t="s">
        <v>12</v>
      </c>
    </row>
  </sheetData>
  <mergeCells count="1">
    <mergeCell ref="A1:C1"/>
  </mergeCells>
  <phoneticPr fontId="2"/>
  <pageMargins left="0.76" right="0.55000000000000004" top="0.92" bottom="1" header="0.51200000000000001" footer="0.51200000000000001"/>
  <pageSetup paperSize="9" scale="98" orientation="portrait" horizont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8BBCE-5F8D-4C73-BA5C-66098EA08794}">
  <dimension ref="A1:J73"/>
  <sheetViews>
    <sheetView view="pageBreakPreview" zoomScale="60" zoomScaleNormal="100" workbookViewId="0">
      <selection sqref="A1:B1"/>
    </sheetView>
  </sheetViews>
  <sheetFormatPr defaultRowHeight="13.2" x14ac:dyDescent="0.2"/>
  <cols>
    <col min="1" max="1" width="2.6640625" customWidth="1"/>
    <col min="2" max="5" width="12.6640625" customWidth="1"/>
    <col min="6" max="6" width="2.21875" customWidth="1"/>
    <col min="7" max="10" width="7.6640625" customWidth="1"/>
    <col min="11" max="11" width="0.6640625" customWidth="1"/>
  </cols>
  <sheetData>
    <row r="1" spans="1:10" ht="24.75" customHeight="1" x14ac:dyDescent="0.2">
      <c r="A1" s="238" t="s">
        <v>63</v>
      </c>
      <c r="B1" s="238"/>
    </row>
    <row r="2" spans="1:10" ht="12.9" customHeight="1" x14ac:dyDescent="0.2">
      <c r="A2" s="30"/>
      <c r="B2" s="31"/>
      <c r="C2" s="31"/>
      <c r="D2" s="31"/>
      <c r="E2" s="31"/>
      <c r="F2" s="32"/>
      <c r="G2" s="239" t="s">
        <v>72</v>
      </c>
      <c r="H2" s="240"/>
      <c r="I2" s="240"/>
      <c r="J2" s="241"/>
    </row>
    <row r="3" spans="1:10" ht="12.9" customHeight="1" x14ac:dyDescent="0.2">
      <c r="A3" s="33"/>
      <c r="B3" s="30"/>
      <c r="C3" s="31"/>
      <c r="D3" s="31"/>
      <c r="E3" s="32"/>
      <c r="F3" s="34"/>
      <c r="G3" s="242"/>
      <c r="H3" s="243"/>
      <c r="I3" s="243"/>
      <c r="J3" s="244"/>
    </row>
    <row r="4" spans="1:10" ht="12.9" customHeight="1" x14ac:dyDescent="0.2">
      <c r="A4" s="33"/>
      <c r="B4" s="33"/>
      <c r="E4" s="34"/>
      <c r="F4" s="34"/>
      <c r="G4" s="242"/>
      <c r="H4" s="243"/>
      <c r="I4" s="243"/>
      <c r="J4" s="244"/>
    </row>
    <row r="5" spans="1:10" ht="12.9" customHeight="1" x14ac:dyDescent="0.2">
      <c r="A5" s="33"/>
      <c r="B5" s="33"/>
      <c r="E5" s="34"/>
      <c r="F5" s="34"/>
      <c r="G5" s="242"/>
      <c r="H5" s="243"/>
      <c r="I5" s="243"/>
      <c r="J5" s="244"/>
    </row>
    <row r="6" spans="1:10" ht="12.9" customHeight="1" x14ac:dyDescent="0.2">
      <c r="A6" s="33"/>
      <c r="B6" s="33"/>
      <c r="E6" s="34"/>
      <c r="F6" s="34"/>
      <c r="G6" s="242"/>
      <c r="H6" s="243"/>
      <c r="I6" s="243"/>
      <c r="J6" s="244"/>
    </row>
    <row r="7" spans="1:10" ht="12.9" customHeight="1" x14ac:dyDescent="0.2">
      <c r="A7" s="33"/>
      <c r="B7" s="33"/>
      <c r="E7" s="34"/>
      <c r="F7" s="34"/>
      <c r="G7" s="245"/>
      <c r="H7" s="246"/>
      <c r="I7" s="246"/>
      <c r="J7" s="247"/>
    </row>
    <row r="8" spans="1:10" ht="12.9" customHeight="1" x14ac:dyDescent="0.2">
      <c r="A8" s="33"/>
      <c r="B8" s="33"/>
      <c r="E8" s="34"/>
      <c r="F8" s="34"/>
      <c r="G8" s="248" t="s">
        <v>64</v>
      </c>
      <c r="H8" s="249"/>
      <c r="I8" s="249"/>
      <c r="J8" s="250"/>
    </row>
    <row r="9" spans="1:10" ht="12.9" customHeight="1" x14ac:dyDescent="0.2">
      <c r="A9" s="33"/>
      <c r="B9" s="33"/>
      <c r="C9" s="257" t="s">
        <v>65</v>
      </c>
      <c r="D9" s="257"/>
      <c r="E9" s="34"/>
      <c r="F9" s="34"/>
      <c r="G9" s="251"/>
      <c r="H9" s="252"/>
      <c r="I9" s="252"/>
      <c r="J9" s="253"/>
    </row>
    <row r="10" spans="1:10" ht="12.9" customHeight="1" x14ac:dyDescent="0.2">
      <c r="A10" s="33"/>
      <c r="B10" s="33"/>
      <c r="C10" s="257"/>
      <c r="D10" s="257"/>
      <c r="E10" s="34"/>
      <c r="F10" s="34"/>
      <c r="G10" s="251"/>
      <c r="H10" s="252"/>
      <c r="I10" s="252"/>
      <c r="J10" s="253"/>
    </row>
    <row r="11" spans="1:10" ht="12.9" customHeight="1" x14ac:dyDescent="0.2">
      <c r="A11" s="33"/>
      <c r="B11" s="33"/>
      <c r="E11" s="34"/>
      <c r="F11" s="34"/>
      <c r="G11" s="251"/>
      <c r="H11" s="252"/>
      <c r="I11" s="252"/>
      <c r="J11" s="253"/>
    </row>
    <row r="12" spans="1:10" ht="12.9" customHeight="1" x14ac:dyDescent="0.2">
      <c r="A12" s="33"/>
      <c r="B12" s="33"/>
      <c r="E12" s="34"/>
      <c r="F12" s="34"/>
      <c r="G12" s="251"/>
      <c r="H12" s="252"/>
      <c r="I12" s="252"/>
      <c r="J12" s="253"/>
    </row>
    <row r="13" spans="1:10" ht="12.9" customHeight="1" x14ac:dyDescent="0.2">
      <c r="A13" s="33"/>
      <c r="B13" s="33"/>
      <c r="E13" s="34"/>
      <c r="F13" s="34"/>
      <c r="G13" s="254"/>
      <c r="H13" s="255"/>
      <c r="I13" s="255"/>
      <c r="J13" s="256"/>
    </row>
    <row r="14" spans="1:10" ht="12.9" customHeight="1" x14ac:dyDescent="0.2">
      <c r="A14" s="33"/>
      <c r="B14" s="33"/>
      <c r="E14" s="34"/>
      <c r="F14" s="34"/>
      <c r="G14" s="248" t="s">
        <v>66</v>
      </c>
      <c r="H14" s="249"/>
      <c r="I14" s="249"/>
      <c r="J14" s="250"/>
    </row>
    <row r="15" spans="1:10" ht="12.9" customHeight="1" x14ac:dyDescent="0.2">
      <c r="A15" s="33"/>
      <c r="B15" s="33"/>
      <c r="E15" s="34"/>
      <c r="F15" s="34"/>
      <c r="G15" s="251"/>
      <c r="H15" s="252"/>
      <c r="I15" s="252"/>
      <c r="J15" s="253"/>
    </row>
    <row r="16" spans="1:10" ht="12.9" customHeight="1" x14ac:dyDescent="0.2">
      <c r="A16" s="33"/>
      <c r="B16" s="33"/>
      <c r="E16" s="34"/>
      <c r="F16" s="34"/>
      <c r="G16" s="251"/>
      <c r="H16" s="252"/>
      <c r="I16" s="252"/>
      <c r="J16" s="253"/>
    </row>
    <row r="17" spans="1:10" ht="12.9" customHeight="1" x14ac:dyDescent="0.2">
      <c r="A17" s="33"/>
      <c r="B17" s="33"/>
      <c r="E17" s="34"/>
      <c r="F17" s="34"/>
      <c r="G17" s="251"/>
      <c r="H17" s="252"/>
      <c r="I17" s="252"/>
      <c r="J17" s="253"/>
    </row>
    <row r="18" spans="1:10" ht="12.9" customHeight="1" x14ac:dyDescent="0.2">
      <c r="A18" s="33"/>
      <c r="B18" s="35"/>
      <c r="C18" s="36"/>
      <c r="D18" s="36"/>
      <c r="E18" s="37"/>
      <c r="F18" s="34"/>
      <c r="G18" s="251"/>
      <c r="H18" s="252"/>
      <c r="I18" s="252"/>
      <c r="J18" s="253"/>
    </row>
    <row r="19" spans="1:10" ht="12.9" customHeight="1" x14ac:dyDescent="0.2">
      <c r="A19" s="35"/>
      <c r="B19" s="36"/>
      <c r="C19" s="36"/>
      <c r="D19" s="36"/>
      <c r="E19" s="36"/>
      <c r="F19" s="37"/>
      <c r="G19" s="254"/>
      <c r="H19" s="255"/>
      <c r="I19" s="255"/>
      <c r="J19" s="256"/>
    </row>
    <row r="20" spans="1:10" ht="12.9" customHeight="1" x14ac:dyDescent="0.2">
      <c r="A20" s="30"/>
      <c r="B20" s="31"/>
      <c r="C20" s="31"/>
      <c r="D20" s="31"/>
      <c r="E20" s="31"/>
      <c r="F20" s="32"/>
      <c r="G20" s="239" t="s">
        <v>67</v>
      </c>
      <c r="H20" s="240"/>
      <c r="I20" s="240"/>
      <c r="J20" s="241"/>
    </row>
    <row r="21" spans="1:10" ht="12.9" customHeight="1" x14ac:dyDescent="0.2">
      <c r="A21" s="33"/>
      <c r="B21" s="30"/>
      <c r="C21" s="31"/>
      <c r="D21" s="31"/>
      <c r="E21" s="32"/>
      <c r="F21" s="34"/>
      <c r="G21" s="242"/>
      <c r="H21" s="243"/>
      <c r="I21" s="243"/>
      <c r="J21" s="244"/>
    </row>
    <row r="22" spans="1:10" ht="12.9" customHeight="1" x14ac:dyDescent="0.2">
      <c r="A22" s="33"/>
      <c r="B22" s="33"/>
      <c r="E22" s="34"/>
      <c r="F22" s="34"/>
      <c r="G22" s="242"/>
      <c r="H22" s="243"/>
      <c r="I22" s="243"/>
      <c r="J22" s="244"/>
    </row>
    <row r="23" spans="1:10" ht="12.9" customHeight="1" x14ac:dyDescent="0.2">
      <c r="A23" s="33"/>
      <c r="B23" s="33"/>
      <c r="E23" s="34"/>
      <c r="F23" s="34"/>
      <c r="G23" s="242"/>
      <c r="H23" s="243"/>
      <c r="I23" s="243"/>
      <c r="J23" s="244"/>
    </row>
    <row r="24" spans="1:10" ht="12.9" customHeight="1" x14ac:dyDescent="0.2">
      <c r="A24" s="33"/>
      <c r="B24" s="33"/>
      <c r="E24" s="34"/>
      <c r="F24" s="34"/>
      <c r="G24" s="242"/>
      <c r="H24" s="243"/>
      <c r="I24" s="243"/>
      <c r="J24" s="244"/>
    </row>
    <row r="25" spans="1:10" ht="12.9" customHeight="1" x14ac:dyDescent="0.2">
      <c r="A25" s="33"/>
      <c r="B25" s="33"/>
      <c r="E25" s="34"/>
      <c r="F25" s="34"/>
      <c r="G25" s="245"/>
      <c r="H25" s="246"/>
      <c r="I25" s="246"/>
      <c r="J25" s="247"/>
    </row>
    <row r="26" spans="1:10" ht="12.9" customHeight="1" x14ac:dyDescent="0.2">
      <c r="A26" s="33"/>
      <c r="B26" s="33"/>
      <c r="E26" s="34"/>
      <c r="F26" s="34"/>
      <c r="G26" s="248" t="s">
        <v>64</v>
      </c>
      <c r="H26" s="249"/>
      <c r="I26" s="249"/>
      <c r="J26" s="250"/>
    </row>
    <row r="27" spans="1:10" ht="12.9" customHeight="1" x14ac:dyDescent="0.2">
      <c r="A27" s="33"/>
      <c r="B27" s="33"/>
      <c r="C27" s="257" t="s">
        <v>65</v>
      </c>
      <c r="D27" s="257"/>
      <c r="E27" s="34"/>
      <c r="F27" s="34"/>
      <c r="G27" s="251"/>
      <c r="H27" s="252"/>
      <c r="I27" s="252"/>
      <c r="J27" s="253"/>
    </row>
    <row r="28" spans="1:10" ht="12.9" customHeight="1" x14ac:dyDescent="0.2">
      <c r="A28" s="33"/>
      <c r="B28" s="33"/>
      <c r="C28" s="257"/>
      <c r="D28" s="257"/>
      <c r="E28" s="34"/>
      <c r="F28" s="34"/>
      <c r="G28" s="251"/>
      <c r="H28" s="252"/>
      <c r="I28" s="252"/>
      <c r="J28" s="253"/>
    </row>
    <row r="29" spans="1:10" ht="12.9" customHeight="1" x14ac:dyDescent="0.2">
      <c r="A29" s="33"/>
      <c r="B29" s="33"/>
      <c r="E29" s="34"/>
      <c r="F29" s="34"/>
      <c r="G29" s="251"/>
      <c r="H29" s="252"/>
      <c r="I29" s="252"/>
      <c r="J29" s="253"/>
    </row>
    <row r="30" spans="1:10" ht="12.9" customHeight="1" x14ac:dyDescent="0.2">
      <c r="A30" s="33"/>
      <c r="B30" s="33"/>
      <c r="E30" s="34"/>
      <c r="F30" s="34"/>
      <c r="G30" s="251"/>
      <c r="H30" s="252"/>
      <c r="I30" s="252"/>
      <c r="J30" s="253"/>
    </row>
    <row r="31" spans="1:10" ht="12.9" customHeight="1" x14ac:dyDescent="0.2">
      <c r="A31" s="33"/>
      <c r="B31" s="33"/>
      <c r="E31" s="34"/>
      <c r="F31" s="34"/>
      <c r="G31" s="254"/>
      <c r="H31" s="255"/>
      <c r="I31" s="255"/>
      <c r="J31" s="256"/>
    </row>
    <row r="32" spans="1:10" ht="12.9" customHeight="1" x14ac:dyDescent="0.2">
      <c r="A32" s="33"/>
      <c r="B32" s="33"/>
      <c r="E32" s="34"/>
      <c r="F32" s="34"/>
      <c r="G32" s="248" t="s">
        <v>68</v>
      </c>
      <c r="H32" s="249"/>
      <c r="I32" s="249"/>
      <c r="J32" s="250"/>
    </row>
    <row r="33" spans="1:10" ht="12.9" customHeight="1" x14ac:dyDescent="0.2">
      <c r="A33" s="33"/>
      <c r="B33" s="33"/>
      <c r="E33" s="34"/>
      <c r="F33" s="34"/>
      <c r="G33" s="251"/>
      <c r="H33" s="252"/>
      <c r="I33" s="252"/>
      <c r="J33" s="253"/>
    </row>
    <row r="34" spans="1:10" ht="12.9" customHeight="1" x14ac:dyDescent="0.2">
      <c r="A34" s="33"/>
      <c r="B34" s="33"/>
      <c r="E34" s="34"/>
      <c r="F34" s="34"/>
      <c r="G34" s="251"/>
      <c r="H34" s="252"/>
      <c r="I34" s="252"/>
      <c r="J34" s="253"/>
    </row>
    <row r="35" spans="1:10" ht="12.9" customHeight="1" x14ac:dyDescent="0.2">
      <c r="A35" s="33"/>
      <c r="B35" s="33"/>
      <c r="E35" s="34"/>
      <c r="F35" s="34"/>
      <c r="G35" s="251"/>
      <c r="H35" s="252"/>
      <c r="I35" s="252"/>
      <c r="J35" s="253"/>
    </row>
    <row r="36" spans="1:10" ht="12.9" customHeight="1" x14ac:dyDescent="0.2">
      <c r="A36" s="33"/>
      <c r="B36" s="35"/>
      <c r="C36" s="36"/>
      <c r="D36" s="36"/>
      <c r="E36" s="37"/>
      <c r="F36" s="34"/>
      <c r="G36" s="251"/>
      <c r="H36" s="252"/>
      <c r="I36" s="252"/>
      <c r="J36" s="253"/>
    </row>
    <row r="37" spans="1:10" ht="12.9" customHeight="1" x14ac:dyDescent="0.2">
      <c r="A37" s="35"/>
      <c r="B37" s="36"/>
      <c r="C37" s="36"/>
      <c r="D37" s="36"/>
      <c r="E37" s="36"/>
      <c r="F37" s="37"/>
      <c r="G37" s="254"/>
      <c r="H37" s="255"/>
      <c r="I37" s="255"/>
      <c r="J37" s="256"/>
    </row>
    <row r="38" spans="1:10" ht="12.9" customHeight="1" x14ac:dyDescent="0.2">
      <c r="A38" s="30"/>
      <c r="B38" s="31"/>
      <c r="C38" s="31"/>
      <c r="D38" s="31"/>
      <c r="E38" s="31"/>
      <c r="F38" s="32"/>
      <c r="G38" s="259" t="s">
        <v>69</v>
      </c>
      <c r="H38" s="240"/>
      <c r="I38" s="240"/>
      <c r="J38" s="241"/>
    </row>
    <row r="39" spans="1:10" ht="12.9" customHeight="1" x14ac:dyDescent="0.2">
      <c r="A39" s="33"/>
      <c r="B39" s="30"/>
      <c r="C39" s="31"/>
      <c r="D39" s="31"/>
      <c r="E39" s="32"/>
      <c r="F39" s="34"/>
      <c r="G39" s="242"/>
      <c r="H39" s="243"/>
      <c r="I39" s="243"/>
      <c r="J39" s="244"/>
    </row>
    <row r="40" spans="1:10" ht="12.9" customHeight="1" x14ac:dyDescent="0.2">
      <c r="A40" s="33"/>
      <c r="B40" s="33"/>
      <c r="E40" s="34"/>
      <c r="F40" s="34"/>
      <c r="G40" s="242"/>
      <c r="H40" s="243"/>
      <c r="I40" s="243"/>
      <c r="J40" s="244"/>
    </row>
    <row r="41" spans="1:10" ht="12.9" customHeight="1" x14ac:dyDescent="0.2">
      <c r="A41" s="33"/>
      <c r="B41" s="33"/>
      <c r="E41" s="34"/>
      <c r="F41" s="34"/>
      <c r="G41" s="242"/>
      <c r="H41" s="243"/>
      <c r="I41" s="243"/>
      <c r="J41" s="244"/>
    </row>
    <row r="42" spans="1:10" ht="12.9" customHeight="1" x14ac:dyDescent="0.2">
      <c r="A42" s="33"/>
      <c r="B42" s="33"/>
      <c r="E42" s="34"/>
      <c r="F42" s="34"/>
      <c r="G42" s="242"/>
      <c r="H42" s="243"/>
      <c r="I42" s="243"/>
      <c r="J42" s="244"/>
    </row>
    <row r="43" spans="1:10" ht="12.9" customHeight="1" x14ac:dyDescent="0.2">
      <c r="A43" s="33"/>
      <c r="B43" s="33"/>
      <c r="E43" s="34"/>
      <c r="F43" s="34"/>
      <c r="G43" s="245"/>
      <c r="H43" s="246"/>
      <c r="I43" s="246"/>
      <c r="J43" s="247"/>
    </row>
    <row r="44" spans="1:10" ht="12.9" customHeight="1" x14ac:dyDescent="0.2">
      <c r="A44" s="33"/>
      <c r="B44" s="33"/>
      <c r="E44" s="34"/>
      <c r="F44" s="34"/>
      <c r="G44" s="258" t="s">
        <v>70</v>
      </c>
      <c r="H44" s="249"/>
      <c r="I44" s="249"/>
      <c r="J44" s="250"/>
    </row>
    <row r="45" spans="1:10" ht="12.9" customHeight="1" x14ac:dyDescent="0.2">
      <c r="A45" s="33"/>
      <c r="B45" s="33"/>
      <c r="C45" s="257" t="s">
        <v>65</v>
      </c>
      <c r="D45" s="257"/>
      <c r="E45" s="34"/>
      <c r="F45" s="34"/>
      <c r="G45" s="251"/>
      <c r="H45" s="252"/>
      <c r="I45" s="252"/>
      <c r="J45" s="253"/>
    </row>
    <row r="46" spans="1:10" ht="12.9" customHeight="1" x14ac:dyDescent="0.2">
      <c r="A46" s="33"/>
      <c r="B46" s="33"/>
      <c r="C46" s="257"/>
      <c r="D46" s="257"/>
      <c r="E46" s="34"/>
      <c r="F46" s="34"/>
      <c r="G46" s="251"/>
      <c r="H46" s="252"/>
      <c r="I46" s="252"/>
      <c r="J46" s="253"/>
    </row>
    <row r="47" spans="1:10" ht="12.9" customHeight="1" x14ac:dyDescent="0.2">
      <c r="A47" s="33"/>
      <c r="B47" s="33"/>
      <c r="E47" s="34"/>
      <c r="F47" s="34"/>
      <c r="G47" s="251"/>
      <c r="H47" s="252"/>
      <c r="I47" s="252"/>
      <c r="J47" s="253"/>
    </row>
    <row r="48" spans="1:10" ht="12.9" customHeight="1" x14ac:dyDescent="0.2">
      <c r="A48" s="33"/>
      <c r="B48" s="33"/>
      <c r="E48" s="34"/>
      <c r="F48" s="34"/>
      <c r="G48" s="251"/>
      <c r="H48" s="252"/>
      <c r="I48" s="252"/>
      <c r="J48" s="253"/>
    </row>
    <row r="49" spans="1:10" ht="12.9" customHeight="1" x14ac:dyDescent="0.2">
      <c r="A49" s="33"/>
      <c r="B49" s="33"/>
      <c r="E49" s="34"/>
      <c r="F49" s="34"/>
      <c r="G49" s="254"/>
      <c r="H49" s="255"/>
      <c r="I49" s="255"/>
      <c r="J49" s="256"/>
    </row>
    <row r="50" spans="1:10" ht="12.9" customHeight="1" x14ac:dyDescent="0.2">
      <c r="A50" s="33"/>
      <c r="B50" s="33"/>
      <c r="E50" s="34"/>
      <c r="F50" s="34"/>
      <c r="G50" s="258" t="s">
        <v>71</v>
      </c>
      <c r="H50" s="249"/>
      <c r="I50" s="249"/>
      <c r="J50" s="250"/>
    </row>
    <row r="51" spans="1:10" ht="12.9" customHeight="1" x14ac:dyDescent="0.2">
      <c r="A51" s="33"/>
      <c r="B51" s="33"/>
      <c r="E51" s="34"/>
      <c r="F51" s="34"/>
      <c r="G51" s="251"/>
      <c r="H51" s="252"/>
      <c r="I51" s="252"/>
      <c r="J51" s="253"/>
    </row>
    <row r="52" spans="1:10" ht="12.9" customHeight="1" x14ac:dyDescent="0.2">
      <c r="A52" s="33"/>
      <c r="B52" s="33"/>
      <c r="E52" s="34"/>
      <c r="F52" s="34"/>
      <c r="G52" s="251"/>
      <c r="H52" s="252"/>
      <c r="I52" s="252"/>
      <c r="J52" s="253"/>
    </row>
    <row r="53" spans="1:10" ht="12.9" customHeight="1" x14ac:dyDescent="0.2">
      <c r="A53" s="33"/>
      <c r="B53" s="33"/>
      <c r="E53" s="34"/>
      <c r="F53" s="34"/>
      <c r="G53" s="251"/>
      <c r="H53" s="252"/>
      <c r="I53" s="252"/>
      <c r="J53" s="253"/>
    </row>
    <row r="54" spans="1:10" ht="12.9" customHeight="1" x14ac:dyDescent="0.2">
      <c r="A54" s="33"/>
      <c r="B54" s="35"/>
      <c r="C54" s="36"/>
      <c r="D54" s="36"/>
      <c r="E54" s="37"/>
      <c r="F54" s="34"/>
      <c r="G54" s="251"/>
      <c r="H54" s="252"/>
      <c r="I54" s="252"/>
      <c r="J54" s="253"/>
    </row>
    <row r="55" spans="1:10" ht="12.9" customHeight="1" x14ac:dyDescent="0.2">
      <c r="A55" s="35"/>
      <c r="B55" s="36"/>
      <c r="C55" s="36"/>
      <c r="D55" s="36"/>
      <c r="E55" s="36"/>
      <c r="F55" s="37"/>
      <c r="G55" s="254"/>
      <c r="H55" s="255"/>
      <c r="I55" s="255"/>
      <c r="J55" s="256"/>
    </row>
    <row r="56" spans="1:10" ht="12.9" customHeight="1" x14ac:dyDescent="0.2"/>
    <row r="57" spans="1:10" ht="12.9" customHeight="1" x14ac:dyDescent="0.2"/>
    <row r="58" spans="1:10" ht="12.9" customHeight="1" x14ac:dyDescent="0.2"/>
    <row r="59" spans="1:10" ht="12.9" customHeight="1" x14ac:dyDescent="0.2"/>
    <row r="60" spans="1:10" ht="12.9" customHeight="1" x14ac:dyDescent="0.2"/>
    <row r="61" spans="1:10" ht="12.9" customHeight="1" x14ac:dyDescent="0.2"/>
    <row r="62" spans="1:10" ht="12.9" customHeight="1" x14ac:dyDescent="0.2"/>
    <row r="63" spans="1:10" ht="12.9" customHeight="1" x14ac:dyDescent="0.2"/>
    <row r="64" spans="1:10" ht="12.9" customHeight="1" x14ac:dyDescent="0.2"/>
    <row r="65" ht="12.9" customHeight="1" x14ac:dyDescent="0.2"/>
    <row r="66" ht="12.9" customHeight="1" x14ac:dyDescent="0.2"/>
    <row r="67" ht="12.9" customHeight="1" x14ac:dyDescent="0.2"/>
    <row r="68" ht="12.9" customHeight="1" x14ac:dyDescent="0.2"/>
    <row r="69" ht="12.9" customHeight="1" x14ac:dyDescent="0.2"/>
    <row r="70" ht="12.9" customHeight="1" x14ac:dyDescent="0.2"/>
    <row r="71" ht="12.9" customHeight="1" x14ac:dyDescent="0.2"/>
    <row r="72" ht="12.9" customHeight="1" x14ac:dyDescent="0.2"/>
    <row r="73" ht="12.9" customHeight="1" x14ac:dyDescent="0.2"/>
  </sheetData>
  <mergeCells count="13">
    <mergeCell ref="G20:J25"/>
    <mergeCell ref="G50:J55"/>
    <mergeCell ref="G26:J31"/>
    <mergeCell ref="C27:D28"/>
    <mergeCell ref="G32:J37"/>
    <mergeCell ref="G38:J43"/>
    <mergeCell ref="G44:J49"/>
    <mergeCell ref="C45:D46"/>
    <mergeCell ref="A1:B1"/>
    <mergeCell ref="G2:J7"/>
    <mergeCell ref="G8:J13"/>
    <mergeCell ref="C9:D10"/>
    <mergeCell ref="G14:J1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11</vt:i4>
      </vt:variant>
    </vt:vector>
  </HeadingPairs>
  <TitlesOfParts>
    <vt:vector size="28" baseType="lpstr">
      <vt:lpstr>84追加書類一覧</vt:lpstr>
      <vt:lpstr>a-1改築理由書</vt:lpstr>
      <vt:lpstr>a-2過去補助事業</vt:lpstr>
      <vt:lpstr>a-2記入例</vt:lpstr>
      <vt:lpstr>a-3残存価格算出内訳</vt:lpstr>
      <vt:lpstr>a-3記入例（S52）</vt:lpstr>
      <vt:lpstr>a-3記入例（H7)</vt:lpstr>
      <vt:lpstr>a-3記入例（H11）</vt:lpstr>
      <vt:lpstr>a-4充当額</vt:lpstr>
      <vt:lpstr>a-4記入例</vt:lpstr>
      <vt:lpstr>a-5評価調書</vt:lpstr>
      <vt:lpstr>a-5記入例</vt:lpstr>
      <vt:lpstr>a-6利用者処遇</vt:lpstr>
      <vt:lpstr>a-6記入例</vt:lpstr>
      <vt:lpstr>a-8今後の整備計画</vt:lpstr>
      <vt:lpstr>a-8記入例</vt:lpstr>
      <vt:lpstr>b-6現況写真</vt:lpstr>
      <vt:lpstr>'84追加書類一覧'!Print_Area</vt:lpstr>
      <vt:lpstr>'a-1改築理由書'!Print_Area</vt:lpstr>
      <vt:lpstr>'a-3記入例（H11）'!Print_Area</vt:lpstr>
      <vt:lpstr>'a-3記入例（H7)'!Print_Area</vt:lpstr>
      <vt:lpstr>'a-3記入例（S52）'!Print_Area</vt:lpstr>
      <vt:lpstr>'a-3残存価格算出内訳'!Print_Area</vt:lpstr>
      <vt:lpstr>'a-4記入例'!Print_Area</vt:lpstr>
      <vt:lpstr>'a-4充当額'!Print_Area</vt:lpstr>
      <vt:lpstr>'a-6記入例'!Print_Area</vt:lpstr>
      <vt:lpstr>'a-8記入例'!Print_Area</vt:lpstr>
      <vt:lpstr>'84追加書類一覧'!Print_Titles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小口　歩香</cp:lastModifiedBy>
  <cp:lastPrinted>2018-06-14T00:18:03Z</cp:lastPrinted>
  <dcterms:created xsi:type="dcterms:W3CDTF">2002-10-09T14:12:12Z</dcterms:created>
  <dcterms:modified xsi:type="dcterms:W3CDTF">2026-03-18T02:38:47Z</dcterms:modified>
</cp:coreProperties>
</file>