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omments4.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10.226.112.52\SienFolder\旧施設支援課\★施設整備係\★老健班\07 介護医療院\102_創設等・併設訪看／計画変更\00_整備計画書（協議書）\R8_協議書\"/>
    </mc:Choice>
  </mc:AlternateContent>
  <xr:revisionPtr revIDLastSave="0" documentId="13_ncr:1_{49ABCDA1-F158-4C6A-A8F8-6431D591A559}" xr6:coauthVersionLast="47" xr6:coauthVersionMax="47" xr10:uidLastSave="{00000000-0000-0000-0000-000000000000}"/>
  <bookViews>
    <workbookView xWindow="1464" yWindow="1464" windowWidth="17280" windowHeight="8880" xr2:uid="{00000000-000D-0000-FFFF-FFFF00000000}"/>
  </bookViews>
  <sheets>
    <sheet name="00提出書類一覧（創設）" sheetId="33" r:id="rId1"/>
    <sheet name="12事業費等一覧 " sheetId="13" r:id="rId2"/>
    <sheet name="12事業費等一覧（事業別）" sheetId="14" r:id="rId3"/>
    <sheet name="13法人事務費" sheetId="12" r:id="rId4"/>
    <sheet name="14算出内訳" sheetId="28" r:id="rId5"/>
    <sheet name="14算出内訳（DXコンサル経費）" sheetId="27" r:id="rId6"/>
    <sheet name="16年度別施設整備計画" sheetId="30" r:id="rId7"/>
    <sheet name="17共通経費" sheetId="7" r:id="rId8"/>
    <sheet name="18事業費目別内訳" sheetId="31" r:id="rId9"/>
    <sheet name="18事業費按分表 (DX)" sheetId="32" r:id="rId10"/>
    <sheet name="65定借補助" sheetId="34" r:id="rId11"/>
    <sheet name="70部門別面積表" sheetId="23" r:id="rId12"/>
    <sheet name="70療養室別面積表" sheetId="37" r:id="rId13"/>
    <sheet name="71面積按分" sheetId="24" r:id="rId14"/>
  </sheets>
  <definedNames>
    <definedName name="_xlnm.Print_Area" localSheetId="0">'00提出書類一覧（創設）'!$A$1:$G$116</definedName>
    <definedName name="_xlnm.Print_Area" localSheetId="1">'12事業費等一覧 '!$A$1:$G$62</definedName>
    <definedName name="_xlnm.Print_Area" localSheetId="2">'12事業費等一覧（事業別）'!$A$1:$L$58</definedName>
    <definedName name="_xlnm.Print_Area" localSheetId="3">'13法人事務費'!$A$1:$H$23</definedName>
    <definedName name="_xlnm.Print_Area" localSheetId="4">'14算出内訳'!$A$1:$AD$68</definedName>
    <definedName name="_xlnm.Print_Area" localSheetId="5">'14算出内訳（DXコンサル経費）'!$A$1:$M$19</definedName>
    <definedName name="_xlnm.Print_Area" localSheetId="6">'16年度別施設整備計画'!$A$1:$O$42</definedName>
    <definedName name="_xlnm.Print_Area" localSheetId="7">'17共通経費'!$A$2:$J$28</definedName>
    <definedName name="_xlnm.Print_Area" localSheetId="9">'18事業費按分表 (DX)'!$A$1:$Y$13</definedName>
    <definedName name="_xlnm.Print_Area" localSheetId="8">'18事業費目別内訳'!$A$1:$Y$33</definedName>
    <definedName name="_xlnm.Print_Area" localSheetId="10">'65定借補助'!$A$1:$O$55</definedName>
    <definedName name="_xlnm.Print_Area" localSheetId="11">'70部門別面積表'!$A$1:$K$102</definedName>
    <definedName name="_xlnm.Print_Area" localSheetId="12">'70療養室別面積表'!$A$1:$I$44</definedName>
    <definedName name="_xlnm.Print_Area" localSheetId="13">'71面積按分'!$A$1:$L$32</definedName>
    <definedName name="_xlnm.Print_Titles" localSheetId="4">'14算出内訳'!$16:$17</definedName>
    <definedName name="Z_D3D8BAF4_BD87_4EAE_A5A9_00D10A04ACA5_.wvu.PrintArea" localSheetId="10" hidden="1">'65定借補助'!$B$1:$P$56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2" l="1"/>
  <c r="C25" i="30"/>
  <c r="C26" i="30"/>
  <c r="C24" i="30"/>
  <c r="C18" i="30"/>
  <c r="C19" i="30"/>
  <c r="C17" i="30"/>
  <c r="D11" i="30"/>
  <c r="D12" i="30"/>
  <c r="D13" i="30"/>
  <c r="D14" i="30"/>
  <c r="D10" i="30"/>
  <c r="G33" i="13"/>
  <c r="I53" i="28"/>
  <c r="J53" i="28"/>
  <c r="V35" i="28"/>
  <c r="H45" i="28"/>
  <c r="H44" i="28"/>
  <c r="G45" i="28"/>
  <c r="G44" i="28"/>
  <c r="V20" i="28"/>
  <c r="H30" i="28"/>
  <c r="H29" i="28"/>
  <c r="G30" i="28"/>
  <c r="G29" i="28"/>
  <c r="V10" i="28"/>
  <c r="V11" i="28"/>
  <c r="V12" i="28"/>
  <c r="V9" i="28"/>
  <c r="V6" i="28"/>
  <c r="V7" i="28"/>
  <c r="V5" i="28"/>
  <c r="H14" i="28"/>
  <c r="H15" i="28"/>
  <c r="G15" i="28"/>
  <c r="G14" i="28"/>
  <c r="H57" i="14" l="1"/>
  <c r="I57" i="14"/>
  <c r="J57" i="14"/>
  <c r="K57" i="14"/>
  <c r="G57" i="14"/>
  <c r="G56" i="14"/>
  <c r="H55" i="14"/>
  <c r="I55" i="14"/>
  <c r="J55" i="14"/>
  <c r="K55" i="14"/>
  <c r="G55" i="14"/>
  <c r="H54" i="14"/>
  <c r="I54" i="14"/>
  <c r="J54" i="14"/>
  <c r="K54" i="14"/>
  <c r="G54" i="14"/>
  <c r="K53" i="14"/>
  <c r="H51" i="14"/>
  <c r="I51" i="14"/>
  <c r="J51" i="14"/>
  <c r="K51" i="14"/>
  <c r="K39" i="14"/>
  <c r="K44" i="14"/>
  <c r="H50" i="14"/>
  <c r="I50" i="14"/>
  <c r="J50" i="14"/>
  <c r="K50" i="14"/>
  <c r="G49" i="14"/>
  <c r="H44" i="14"/>
  <c r="G44" i="14"/>
  <c r="F55" i="13"/>
  <c r="F53" i="13"/>
  <c r="F52" i="13"/>
  <c r="F50" i="13"/>
  <c r="H42" i="13"/>
  <c r="H37" i="13"/>
  <c r="F22" i="13"/>
  <c r="F33" i="13"/>
  <c r="F37" i="13" s="1"/>
  <c r="F15" i="13"/>
  <c r="F14" i="13"/>
  <c r="F16" i="13" s="1"/>
  <c r="G35" i="14"/>
  <c r="L35" i="14" s="1"/>
  <c r="J39" i="14"/>
  <c r="I39" i="14"/>
  <c r="H39" i="14"/>
  <c r="G39" i="14"/>
  <c r="L39" i="14" s="1"/>
  <c r="L38" i="14"/>
  <c r="F38" i="14"/>
  <c r="L37" i="14"/>
  <c r="F37" i="14"/>
  <c r="L36" i="14"/>
  <c r="F36" i="14"/>
  <c r="F35" i="14"/>
  <c r="J17" i="14"/>
  <c r="J16" i="14"/>
  <c r="J18" i="14" s="1"/>
  <c r="I17" i="14"/>
  <c r="I16" i="14"/>
  <c r="I18" i="14" s="1"/>
  <c r="H17" i="14"/>
  <c r="H16" i="14"/>
  <c r="H18" i="14" s="1"/>
  <c r="G17" i="14"/>
  <c r="G16" i="14"/>
  <c r="G18" i="14" s="1"/>
  <c r="F18" i="14" s="1"/>
  <c r="F39" i="14" l="1"/>
  <c r="F17" i="14" l="1"/>
  <c r="F16" i="14"/>
  <c r="E35" i="37" l="1"/>
  <c r="G35" i="37"/>
  <c r="F35" i="37"/>
  <c r="F17" i="37"/>
  <c r="G17" i="37"/>
  <c r="G12" i="37"/>
  <c r="F12" i="37"/>
  <c r="E17" i="37"/>
  <c r="D17" i="37"/>
  <c r="E12" i="37"/>
  <c r="F19" i="14" l="1"/>
  <c r="F17" i="13" s="1"/>
  <c r="F30" i="14"/>
  <c r="A45" i="28"/>
  <c r="A30" i="28"/>
  <c r="A35" i="28"/>
  <c r="A20" i="28"/>
  <c r="A15" i="28"/>
  <c r="A5" i="28"/>
  <c r="A53" i="28" l="1"/>
  <c r="L24" i="14"/>
  <c r="L26" i="14"/>
  <c r="L25" i="14"/>
  <c r="L27" i="14" l="1"/>
  <c r="L30" i="14"/>
  <c r="L31" i="14"/>
  <c r="L32" i="14"/>
  <c r="L33" i="14"/>
  <c r="L40" i="14"/>
  <c r="L41" i="14"/>
  <c r="L42" i="14"/>
  <c r="L43" i="14"/>
  <c r="L45" i="14"/>
  <c r="L48" i="14"/>
  <c r="K28" i="14"/>
  <c r="G28" i="14"/>
  <c r="F40" i="14"/>
  <c r="I44" i="14"/>
  <c r="J44" i="14"/>
  <c r="F25" i="14"/>
  <c r="K34" i="14"/>
  <c r="K46" i="14"/>
  <c r="K49" i="14"/>
  <c r="K52" i="14"/>
  <c r="H6" i="12"/>
  <c r="G6" i="12"/>
  <c r="F6" i="12"/>
  <c r="E6" i="12"/>
  <c r="E5" i="12"/>
  <c r="J5" i="14"/>
  <c r="I5" i="14"/>
  <c r="H5" i="14"/>
  <c r="G5" i="14"/>
  <c r="K26" i="34"/>
  <c r="I29" i="34"/>
  <c r="I26" i="34"/>
  <c r="L3" i="34"/>
  <c r="J39" i="34"/>
  <c r="D39" i="34"/>
  <c r="K31" i="34"/>
  <c r="G4" i="14"/>
  <c r="H5" i="12"/>
  <c r="G5" i="12"/>
  <c r="F5" i="12"/>
  <c r="C3" i="23"/>
  <c r="U3" i="32"/>
  <c r="U3" i="31"/>
  <c r="C3" i="30"/>
  <c r="C3" i="27"/>
  <c r="C4" i="27"/>
  <c r="J4" i="27"/>
  <c r="K56" i="14" l="1"/>
  <c r="K58" i="14" s="1"/>
  <c r="L44" i="14"/>
  <c r="F44" i="14"/>
  <c r="I31" i="34"/>
  <c r="G46" i="34" s="1"/>
  <c r="P46" i="34" s="1"/>
  <c r="M46" i="34" s="1"/>
  <c r="G53" i="34" s="1"/>
  <c r="G39" i="34"/>
  <c r="M39" i="34" s="1"/>
  <c r="D53" i="34" s="1"/>
  <c r="J53" i="34" s="1"/>
  <c r="M53" i="34" s="1"/>
  <c r="B14" i="27"/>
  <c r="B13" i="27"/>
  <c r="B12" i="27"/>
  <c r="A14" i="27"/>
  <c r="A13" i="27"/>
  <c r="A12" i="27"/>
  <c r="M6" i="30"/>
  <c r="J6" i="30"/>
  <c r="G6" i="30"/>
  <c r="B23" i="31"/>
  <c r="B24" i="31"/>
  <c r="B22" i="31"/>
  <c r="B16" i="31"/>
  <c r="B17" i="31"/>
  <c r="B15" i="31"/>
  <c r="C9" i="31"/>
  <c r="C10" i="31"/>
  <c r="C11" i="31"/>
  <c r="C12" i="31"/>
  <c r="C8" i="31"/>
  <c r="U5" i="31"/>
  <c r="R5" i="31"/>
  <c r="J4" i="14" s="1"/>
  <c r="Q5" i="31"/>
  <c r="N5" i="31"/>
  <c r="I4" i="14" s="1"/>
  <c r="M5" i="31"/>
  <c r="J5" i="31"/>
  <c r="H4" i="14" s="1"/>
  <c r="I5" i="31"/>
  <c r="R5" i="32"/>
  <c r="N5" i="32"/>
  <c r="J5" i="32"/>
  <c r="U5" i="32"/>
  <c r="Q5" i="32"/>
  <c r="M5" i="32"/>
  <c r="I5" i="32"/>
  <c r="D93" i="23"/>
  <c r="D91" i="23"/>
  <c r="I90" i="23"/>
  <c r="H90" i="23"/>
  <c r="G90" i="23"/>
  <c r="F90" i="23"/>
  <c r="E90" i="23"/>
  <c r="D90" i="23"/>
  <c r="I89" i="23"/>
  <c r="H89" i="23"/>
  <c r="G89" i="23"/>
  <c r="F89" i="23"/>
  <c r="E89" i="23"/>
  <c r="D89" i="23"/>
  <c r="J51" i="23"/>
  <c r="J50" i="23"/>
  <c r="J49" i="23"/>
  <c r="H22" i="23"/>
  <c r="G22" i="23"/>
  <c r="F22" i="23"/>
  <c r="E22" i="23"/>
  <c r="H18" i="23"/>
  <c r="G18" i="23"/>
  <c r="F18" i="23"/>
  <c r="H14" i="23"/>
  <c r="G14" i="23"/>
  <c r="F14" i="23"/>
  <c r="H10" i="23"/>
  <c r="G10" i="23"/>
  <c r="F10" i="23"/>
  <c r="K29" i="34" l="1"/>
  <c r="V12" i="32"/>
  <c r="X11" i="32"/>
  <c r="Y11" i="32" s="1"/>
  <c r="W11" i="32"/>
  <c r="X10" i="32"/>
  <c r="W10" i="32"/>
  <c r="W12" i="32" s="1"/>
  <c r="V9" i="32"/>
  <c r="V13" i="32" s="1"/>
  <c r="X8" i="32"/>
  <c r="W8" i="32"/>
  <c r="Y8" i="32" s="1"/>
  <c r="F8" i="32"/>
  <c r="X7" i="32"/>
  <c r="W7" i="32"/>
  <c r="F7" i="32"/>
  <c r="G7" i="32" s="1"/>
  <c r="G9" i="32" s="1"/>
  <c r="Y6" i="32"/>
  <c r="X6" i="32"/>
  <c r="W6" i="32"/>
  <c r="U6" i="32"/>
  <c r="T6" i="32"/>
  <c r="S6" i="32"/>
  <c r="Q6" i="32"/>
  <c r="P6" i="32"/>
  <c r="O6" i="32"/>
  <c r="M6" i="32"/>
  <c r="L6" i="32"/>
  <c r="K6" i="32"/>
  <c r="Y5" i="32"/>
  <c r="R8" i="32"/>
  <c r="N8" i="32"/>
  <c r="F11" i="32"/>
  <c r="V31" i="31"/>
  <c r="X28" i="31"/>
  <c r="W28" i="31"/>
  <c r="R28" i="31"/>
  <c r="N28" i="31"/>
  <c r="X26" i="31"/>
  <c r="W26" i="31"/>
  <c r="Y26" i="31" s="1"/>
  <c r="R26" i="31"/>
  <c r="S26" i="31" s="1"/>
  <c r="N26" i="31"/>
  <c r="X25" i="31"/>
  <c r="Y25" i="31" s="1"/>
  <c r="W25" i="31"/>
  <c r="R25" i="31"/>
  <c r="N25" i="31"/>
  <c r="P25" i="31" s="1"/>
  <c r="X20" i="31"/>
  <c r="X31" i="31" s="1"/>
  <c r="W20" i="31"/>
  <c r="W31" i="31" s="1"/>
  <c r="R20" i="31"/>
  <c r="N20" i="31"/>
  <c r="X18" i="31"/>
  <c r="W18" i="31"/>
  <c r="Y18" i="31" s="1"/>
  <c r="R18" i="31"/>
  <c r="T18" i="31" s="1"/>
  <c r="N18" i="31"/>
  <c r="X14" i="31"/>
  <c r="W14" i="31"/>
  <c r="Y14" i="31" s="1"/>
  <c r="R14" i="31"/>
  <c r="T14" i="31" s="1"/>
  <c r="N14" i="31"/>
  <c r="P14" i="31" s="1"/>
  <c r="X13" i="31"/>
  <c r="W13" i="31"/>
  <c r="R13" i="31"/>
  <c r="T13" i="31" s="1"/>
  <c r="N13" i="31"/>
  <c r="P13" i="31" s="1"/>
  <c r="Y6" i="31"/>
  <c r="X6" i="31"/>
  <c r="W6" i="31"/>
  <c r="U6" i="31"/>
  <c r="T6" i="31"/>
  <c r="S6" i="31"/>
  <c r="Q6" i="31"/>
  <c r="P6" i="31"/>
  <c r="O6" i="31"/>
  <c r="M6" i="31"/>
  <c r="L6" i="31"/>
  <c r="K6" i="31"/>
  <c r="Y13" i="31" l="1"/>
  <c r="Y20" i="31"/>
  <c r="R31" i="31"/>
  <c r="J8" i="14"/>
  <c r="P28" i="31"/>
  <c r="I11" i="14"/>
  <c r="S28" i="31"/>
  <c r="J11" i="14"/>
  <c r="Y28" i="31"/>
  <c r="P20" i="31"/>
  <c r="I8" i="14"/>
  <c r="G13" i="32"/>
  <c r="D12" i="27"/>
  <c r="D11" i="27" s="1"/>
  <c r="F11" i="27" s="1"/>
  <c r="H35" i="30"/>
  <c r="W9" i="32"/>
  <c r="X9" i="32"/>
  <c r="Y7" i="32"/>
  <c r="X12" i="32"/>
  <c r="Y10" i="32"/>
  <c r="Y12" i="32" s="1"/>
  <c r="T28" i="31"/>
  <c r="O14" i="31"/>
  <c r="Q14" i="31" s="1"/>
  <c r="O18" i="31"/>
  <c r="P18" i="31"/>
  <c r="O13" i="31"/>
  <c r="Q13" i="31" s="1"/>
  <c r="V15" i="32"/>
  <c r="W13" i="32"/>
  <c r="W15" i="32" s="1"/>
  <c r="X13" i="32"/>
  <c r="X15" i="32" s="1"/>
  <c r="AA11" i="32"/>
  <c r="H11" i="32"/>
  <c r="G11" i="32"/>
  <c r="P8" i="32"/>
  <c r="O8" i="32"/>
  <c r="S8" i="32"/>
  <c r="T8" i="32"/>
  <c r="Y9" i="32"/>
  <c r="Y13" i="32" s="1"/>
  <c r="Y15" i="32" s="1"/>
  <c r="J8" i="32"/>
  <c r="H7" i="32"/>
  <c r="H9" i="32" s="1"/>
  <c r="AA7" i="32"/>
  <c r="G8" i="32"/>
  <c r="I8" i="32" s="1"/>
  <c r="N10" i="32"/>
  <c r="H8" i="32"/>
  <c r="AA8" i="32"/>
  <c r="N7" i="32"/>
  <c r="F9" i="32"/>
  <c r="R10" i="32"/>
  <c r="N11" i="32"/>
  <c r="R7" i="32"/>
  <c r="F10" i="32"/>
  <c r="R11" i="32"/>
  <c r="J11" i="32" s="1"/>
  <c r="P31" i="31"/>
  <c r="F13" i="31"/>
  <c r="S20" i="31"/>
  <c r="T26" i="31"/>
  <c r="U26" i="31" s="1"/>
  <c r="Y5" i="31"/>
  <c r="S14" i="31"/>
  <c r="U14" i="31" s="1"/>
  <c r="T20" i="31"/>
  <c r="N31" i="31"/>
  <c r="S13" i="31"/>
  <c r="U13" i="31" s="1"/>
  <c r="F25" i="31"/>
  <c r="F26" i="31"/>
  <c r="F18" i="31"/>
  <c r="F20" i="31"/>
  <c r="F14" i="31"/>
  <c r="O28" i="31"/>
  <c r="Q28" i="31" s="1"/>
  <c r="S18" i="31"/>
  <c r="U18" i="31" s="1"/>
  <c r="O25" i="31"/>
  <c r="Q25" i="31" s="1"/>
  <c r="S25" i="31"/>
  <c r="O26" i="31"/>
  <c r="F28" i="31"/>
  <c r="G11" i="14" s="1"/>
  <c r="O20" i="31"/>
  <c r="T25" i="31"/>
  <c r="P26" i="31"/>
  <c r="Y31" i="31" l="1"/>
  <c r="H52" i="28"/>
  <c r="G8" i="14"/>
  <c r="O31" i="31"/>
  <c r="S31" i="31"/>
  <c r="U28" i="31"/>
  <c r="U8" i="32"/>
  <c r="H13" i="32"/>
  <c r="D13" i="27"/>
  <c r="K35" i="30"/>
  <c r="G15" i="32"/>
  <c r="C12" i="27"/>
  <c r="C11" i="27" s="1"/>
  <c r="Q18" i="31"/>
  <c r="T31" i="31"/>
  <c r="U25" i="31"/>
  <c r="Q26" i="31"/>
  <c r="Q20" i="31"/>
  <c r="Q31" i="31" s="1"/>
  <c r="Q8" i="32"/>
  <c r="I11" i="32"/>
  <c r="T7" i="32"/>
  <c r="T9" i="32" s="1"/>
  <c r="T13" i="32" s="1"/>
  <c r="T15" i="32" s="1"/>
  <c r="S7" i="32"/>
  <c r="S9" i="32" s="1"/>
  <c r="S13" i="32" s="1"/>
  <c r="S15" i="32" s="1"/>
  <c r="R9" i="32"/>
  <c r="P11" i="32"/>
  <c r="O11" i="32"/>
  <c r="Q11" i="32" s="1"/>
  <c r="L11" i="32"/>
  <c r="K11" i="32"/>
  <c r="M11" i="32" s="1"/>
  <c r="I7" i="32"/>
  <c r="I9" i="32" s="1"/>
  <c r="N12" i="32"/>
  <c r="P10" i="32"/>
  <c r="P12" i="32" s="1"/>
  <c r="O10" i="32"/>
  <c r="O12" i="32" s="1"/>
  <c r="J7" i="32"/>
  <c r="R12" i="32"/>
  <c r="T10" i="32"/>
  <c r="T12" i="32" s="1"/>
  <c r="S10" i="32"/>
  <c r="S12" i="32" s="1"/>
  <c r="AA9" i="32"/>
  <c r="F13" i="32"/>
  <c r="F15" i="32" s="1"/>
  <c r="N9" i="32"/>
  <c r="P7" i="32"/>
  <c r="P9" i="32" s="1"/>
  <c r="P13" i="32" s="1"/>
  <c r="P15" i="32" s="1"/>
  <c r="O7" i="32"/>
  <c r="O9" i="32" s="1"/>
  <c r="O13" i="32" s="1"/>
  <c r="O15" i="32" s="1"/>
  <c r="S11" i="32"/>
  <c r="T11" i="32"/>
  <c r="J10" i="32"/>
  <c r="AA10" i="32"/>
  <c r="G10" i="32"/>
  <c r="G12" i="32" s="1"/>
  <c r="H36" i="30" s="1"/>
  <c r="H10" i="32"/>
  <c r="H12" i="32" s="1"/>
  <c r="K36" i="30" s="1"/>
  <c r="F12" i="32"/>
  <c r="L8" i="32"/>
  <c r="K8" i="32"/>
  <c r="M8" i="32" s="1"/>
  <c r="U20" i="31"/>
  <c r="F31" i="31"/>
  <c r="J20" i="31"/>
  <c r="H8" i="14" s="1"/>
  <c r="H20" i="31"/>
  <c r="K22" i="30" s="1"/>
  <c r="G20" i="31"/>
  <c r="H22" i="30" s="1"/>
  <c r="AA20" i="31"/>
  <c r="J26" i="31"/>
  <c r="AA26" i="31"/>
  <c r="H26" i="31"/>
  <c r="K28" i="30" s="1"/>
  <c r="G26" i="31"/>
  <c r="J25" i="31"/>
  <c r="G25" i="31"/>
  <c r="H27" i="30" s="1"/>
  <c r="AA25" i="31"/>
  <c r="H25" i="31"/>
  <c r="K27" i="30" s="1"/>
  <c r="J13" i="31"/>
  <c r="AA13" i="31"/>
  <c r="H13" i="31"/>
  <c r="K15" i="30" s="1"/>
  <c r="G13" i="31"/>
  <c r="J14" i="31"/>
  <c r="AA14" i="31"/>
  <c r="G14" i="31"/>
  <c r="H16" i="30" s="1"/>
  <c r="H14" i="31"/>
  <c r="K16" i="30" s="1"/>
  <c r="H28" i="31"/>
  <c r="K30" i="30" s="1"/>
  <c r="G28" i="31"/>
  <c r="AA28" i="31"/>
  <c r="J28" i="31"/>
  <c r="H11" i="14" s="1"/>
  <c r="G18" i="31"/>
  <c r="H18" i="31"/>
  <c r="K20" i="30" s="1"/>
  <c r="AA18" i="31"/>
  <c r="J18" i="31"/>
  <c r="AA31" i="31" l="1"/>
  <c r="G52" i="28"/>
  <c r="U31" i="31"/>
  <c r="I26" i="31"/>
  <c r="N28" i="30" s="1"/>
  <c r="H28" i="30"/>
  <c r="I28" i="31"/>
  <c r="N30" i="30" s="1"/>
  <c r="H30" i="30"/>
  <c r="N13" i="32"/>
  <c r="N15" i="32" s="1"/>
  <c r="AA12" i="32"/>
  <c r="I13" i="32"/>
  <c r="D14" i="27"/>
  <c r="N35" i="30"/>
  <c r="R13" i="32"/>
  <c r="R15" i="32" s="1"/>
  <c r="H15" i="32"/>
  <c r="C13" i="27"/>
  <c r="U11" i="32"/>
  <c r="I18" i="31"/>
  <c r="N20" i="30" s="1"/>
  <c r="H20" i="30"/>
  <c r="I13" i="31"/>
  <c r="N15" i="30" s="1"/>
  <c r="H15" i="30"/>
  <c r="I25" i="31"/>
  <c r="N27" i="30" s="1"/>
  <c r="I14" i="31"/>
  <c r="N16" i="30" s="1"/>
  <c r="U7" i="32"/>
  <c r="U9" i="32" s="1"/>
  <c r="U13" i="32" s="1"/>
  <c r="U15" i="32" s="1"/>
  <c r="I10" i="32"/>
  <c r="I12" i="32" s="1"/>
  <c r="N36" i="30" s="1"/>
  <c r="J9" i="32"/>
  <c r="L7" i="32"/>
  <c r="L9" i="32" s="1"/>
  <c r="L13" i="32" s="1"/>
  <c r="L15" i="32" s="1"/>
  <c r="K7" i="32"/>
  <c r="K9" i="32" s="1"/>
  <c r="K13" i="32" s="1"/>
  <c r="K15" i="32" s="1"/>
  <c r="J12" i="32"/>
  <c r="K10" i="32"/>
  <c r="K12" i="32" s="1"/>
  <c r="L10" i="32"/>
  <c r="L12" i="32" s="1"/>
  <c r="Q10" i="32"/>
  <c r="Q12" i="32" s="1"/>
  <c r="Q7" i="32"/>
  <c r="Q9" i="32" s="1"/>
  <c r="Q13" i="32" s="1"/>
  <c r="Q15" i="32" s="1"/>
  <c r="AA13" i="32"/>
  <c r="U10" i="32"/>
  <c r="U12" i="32" s="1"/>
  <c r="H31" i="31"/>
  <c r="L25" i="31"/>
  <c r="K25" i="31"/>
  <c r="M25" i="31" s="1"/>
  <c r="J31" i="31"/>
  <c r="L20" i="31"/>
  <c r="K20" i="31"/>
  <c r="K13" i="31"/>
  <c r="L13" i="31"/>
  <c r="K14" i="31"/>
  <c r="L14" i="31"/>
  <c r="L26" i="31"/>
  <c r="M26" i="31" s="1"/>
  <c r="K26" i="31"/>
  <c r="I20" i="31"/>
  <c r="N22" i="30" s="1"/>
  <c r="K18" i="31"/>
  <c r="L18" i="31"/>
  <c r="L28" i="31"/>
  <c r="K28" i="31"/>
  <c r="M28" i="31" s="1"/>
  <c r="G31" i="31"/>
  <c r="J13" i="32" l="1"/>
  <c r="J15" i="32" s="1"/>
  <c r="I15" i="32"/>
  <c r="C14" i="27"/>
  <c r="M18" i="31"/>
  <c r="M14" i="31"/>
  <c r="L31" i="31"/>
  <c r="M13" i="31"/>
  <c r="K31" i="31"/>
  <c r="M10" i="32"/>
  <c r="M12" i="32" s="1"/>
  <c r="M7" i="32"/>
  <c r="M9" i="32" s="1"/>
  <c r="M13" i="32" s="1"/>
  <c r="M15" i="32" s="1"/>
  <c r="I31" i="31"/>
  <c r="M20" i="31"/>
  <c r="M31" i="31" s="1"/>
  <c r="N37" i="30" l="1"/>
  <c r="H37" i="30"/>
  <c r="H33" i="30"/>
  <c r="N33" i="30"/>
  <c r="F28" i="30"/>
  <c r="F27" i="30"/>
  <c r="F20" i="30"/>
  <c r="F16" i="30"/>
  <c r="F15" i="30"/>
  <c r="D65" i="28"/>
  <c r="E64" i="28"/>
  <c r="E63" i="28"/>
  <c r="E62" i="28"/>
  <c r="E61" i="28"/>
  <c r="E60" i="28"/>
  <c r="E59" i="28"/>
  <c r="E58" i="28"/>
  <c r="E57" i="28"/>
  <c r="E56" i="28"/>
  <c r="V41" i="28"/>
  <c r="L42" i="28"/>
  <c r="L41" i="28"/>
  <c r="L40" i="28"/>
  <c r="F39" i="28"/>
  <c r="P39" i="28" s="1"/>
  <c r="L37" i="28"/>
  <c r="F37" i="28"/>
  <c r="P37" i="28" s="1"/>
  <c r="L36" i="28"/>
  <c r="F36" i="28"/>
  <c r="S35" i="28"/>
  <c r="L35" i="28"/>
  <c r="F35" i="28"/>
  <c r="P35" i="28" s="1"/>
  <c r="D35" i="28"/>
  <c r="V24" i="28"/>
  <c r="L27" i="28"/>
  <c r="L26" i="28"/>
  <c r="L25" i="28"/>
  <c r="S24" i="28"/>
  <c r="F24" i="28"/>
  <c r="P24" i="28" s="1"/>
  <c r="L22" i="28"/>
  <c r="F22" i="28"/>
  <c r="P22" i="28" s="1"/>
  <c r="L21" i="28"/>
  <c r="F21" i="28"/>
  <c r="P21" i="28" s="1"/>
  <c r="S20" i="28"/>
  <c r="L20" i="28"/>
  <c r="F20" i="28"/>
  <c r="F23" i="28" s="1"/>
  <c r="D20" i="28"/>
  <c r="AB16" i="28"/>
  <c r="F12" i="28"/>
  <c r="F27" i="28" s="1"/>
  <c r="P27" i="28" s="1"/>
  <c r="F11" i="28"/>
  <c r="P11" i="28" s="1"/>
  <c r="F10" i="28"/>
  <c r="P10" i="28" s="1"/>
  <c r="S9" i="28"/>
  <c r="S39" i="28" s="1"/>
  <c r="P9" i="28"/>
  <c r="F8" i="28"/>
  <c r="S7" i="28"/>
  <c r="S37" i="28" s="1"/>
  <c r="P7" i="28"/>
  <c r="S6" i="28"/>
  <c r="S21" i="28" s="1"/>
  <c r="P6" i="28"/>
  <c r="P5" i="28"/>
  <c r="I42" i="23"/>
  <c r="H42" i="23"/>
  <c r="G42" i="23"/>
  <c r="F42" i="23"/>
  <c r="E42" i="23"/>
  <c r="D42" i="23"/>
  <c r="J53" i="23"/>
  <c r="F40" i="28" l="1"/>
  <c r="P40" i="28" s="1"/>
  <c r="E65" i="28"/>
  <c r="L39" i="28" s="1"/>
  <c r="S22" i="28"/>
  <c r="S36" i="28"/>
  <c r="F25" i="28"/>
  <c r="P25" i="28" s="1"/>
  <c r="F26" i="28"/>
  <c r="P26" i="28" s="1"/>
  <c r="F38" i="28"/>
  <c r="V42" i="28"/>
  <c r="Y42" i="28" s="1"/>
  <c r="V39" i="28"/>
  <c r="F30" i="30"/>
  <c r="Y35" i="28"/>
  <c r="F22" i="30"/>
  <c r="K33" i="30"/>
  <c r="V36" i="28"/>
  <c r="Y36" i="28" s="1"/>
  <c r="V21" i="28"/>
  <c r="Y21" i="28" s="1"/>
  <c r="F35" i="30"/>
  <c r="I35" i="30" s="1"/>
  <c r="P35" i="30" s="1"/>
  <c r="K37" i="30"/>
  <c r="F36" i="30"/>
  <c r="L24" i="28"/>
  <c r="Y24" i="28" s="1"/>
  <c r="F42" i="28"/>
  <c r="P42" i="28" s="1"/>
  <c r="P12" i="28"/>
  <c r="V22" i="28"/>
  <c r="Y22" i="28" s="1"/>
  <c r="P20" i="28"/>
  <c r="V40" i="28"/>
  <c r="F41" i="28"/>
  <c r="P41" i="28" s="1"/>
  <c r="Y41" i="28" s="1"/>
  <c r="V26" i="28"/>
  <c r="V27" i="28"/>
  <c r="Y27" i="28" s="1"/>
  <c r="V37" i="28"/>
  <c r="Y37" i="28" s="1"/>
  <c r="V25" i="28"/>
  <c r="P36" i="28"/>
  <c r="I14" i="27"/>
  <c r="K14" i="27" s="1"/>
  <c r="I13" i="27"/>
  <c r="K13" i="27" s="1"/>
  <c r="I12" i="27"/>
  <c r="K12" i="27" s="1"/>
  <c r="L9" i="28" l="1"/>
  <c r="Y26" i="28"/>
  <c r="Y25" i="28"/>
  <c r="Y40" i="28"/>
  <c r="Y20" i="28"/>
  <c r="Y23" i="28" s="1"/>
  <c r="Y28" i="28" s="1"/>
  <c r="F33" i="30"/>
  <c r="K11" i="27"/>
  <c r="Y39" i="28"/>
  <c r="F37" i="30"/>
  <c r="O35" i="30"/>
  <c r="L35" i="30"/>
  <c r="Y38" i="28"/>
  <c r="Y11" i="28"/>
  <c r="Y5" i="28"/>
  <c r="Y7" i="28"/>
  <c r="Y6" i="28"/>
  <c r="Y10" i="28"/>
  <c r="Y12" i="28"/>
  <c r="I11" i="27"/>
  <c r="E12" i="27"/>
  <c r="E13" i="27"/>
  <c r="Y9" i="28" l="1"/>
  <c r="Y43" i="28"/>
  <c r="Y8" i="28"/>
  <c r="E14" i="27"/>
  <c r="F14" i="27" s="1"/>
  <c r="Y13" i="28" l="1"/>
  <c r="Y50" i="28" s="1"/>
  <c r="E4" i="24"/>
  <c r="F4" i="24"/>
  <c r="G4" i="24"/>
  <c r="C6" i="24"/>
  <c r="E6" i="24"/>
  <c r="F6" i="24"/>
  <c r="G6" i="24"/>
  <c r="C7" i="24"/>
  <c r="E7" i="24"/>
  <c r="F7" i="24"/>
  <c r="G7" i="24"/>
  <c r="C8" i="24"/>
  <c r="E8" i="24"/>
  <c r="F8" i="24"/>
  <c r="G8" i="24"/>
  <c r="C9" i="24"/>
  <c r="E9" i="24"/>
  <c r="F9" i="24"/>
  <c r="G9" i="24"/>
  <c r="C10" i="24"/>
  <c r="E10" i="24"/>
  <c r="F10" i="24"/>
  <c r="G10" i="24"/>
  <c r="C11" i="24"/>
  <c r="E11" i="24"/>
  <c r="F11" i="24"/>
  <c r="G11" i="24"/>
  <c r="J12" i="24"/>
  <c r="J7" i="23"/>
  <c r="J8" i="23"/>
  <c r="J9" i="23"/>
  <c r="J11" i="23"/>
  <c r="J12" i="23"/>
  <c r="J13" i="23"/>
  <c r="J15" i="23"/>
  <c r="J16" i="23"/>
  <c r="J17" i="23"/>
  <c r="J19" i="23"/>
  <c r="J20" i="23"/>
  <c r="J21" i="23"/>
  <c r="D23" i="23"/>
  <c r="E23" i="23"/>
  <c r="F23" i="23"/>
  <c r="G23" i="23"/>
  <c r="H23" i="23"/>
  <c r="D24" i="23"/>
  <c r="E24" i="23"/>
  <c r="F24" i="23"/>
  <c r="G24" i="23"/>
  <c r="H24" i="23"/>
  <c r="D25" i="23"/>
  <c r="E25" i="23"/>
  <c r="F25" i="23"/>
  <c r="G25" i="23"/>
  <c r="H25" i="23"/>
  <c r="J27" i="23"/>
  <c r="J28" i="23"/>
  <c r="J29" i="23"/>
  <c r="J30" i="23"/>
  <c r="J31" i="23"/>
  <c r="J32" i="23"/>
  <c r="J33" i="23"/>
  <c r="J34" i="23"/>
  <c r="J35" i="23"/>
  <c r="J36" i="23"/>
  <c r="J37" i="23"/>
  <c r="J38" i="23"/>
  <c r="J39" i="23"/>
  <c r="J40" i="23"/>
  <c r="J41" i="23"/>
  <c r="J43" i="23"/>
  <c r="J44" i="23"/>
  <c r="J45" i="23"/>
  <c r="J46" i="23"/>
  <c r="J47" i="23"/>
  <c r="J48" i="23"/>
  <c r="J52" i="23"/>
  <c r="J54" i="23"/>
  <c r="J55" i="23"/>
  <c r="D56" i="23"/>
  <c r="E56" i="23"/>
  <c r="F56" i="23"/>
  <c r="G56" i="23"/>
  <c r="H56" i="23"/>
  <c r="I56" i="23"/>
  <c r="J57" i="23"/>
  <c r="J58" i="23"/>
  <c r="J59" i="23"/>
  <c r="J60" i="23"/>
  <c r="J61" i="23"/>
  <c r="J62" i="23"/>
  <c r="J63" i="23"/>
  <c r="J64" i="23"/>
  <c r="J65" i="23"/>
  <c r="J66" i="23"/>
  <c r="J67" i="23"/>
  <c r="D68" i="23"/>
  <c r="E68" i="23"/>
  <c r="F68" i="23"/>
  <c r="G68" i="23"/>
  <c r="H68" i="23"/>
  <c r="I68" i="23"/>
  <c r="J69" i="23"/>
  <c r="J70" i="23"/>
  <c r="J71" i="23"/>
  <c r="J72" i="23"/>
  <c r="D73" i="23"/>
  <c r="E73" i="23"/>
  <c r="F73" i="23"/>
  <c r="G73" i="23"/>
  <c r="H73" i="23"/>
  <c r="I73" i="23"/>
  <c r="J74" i="23"/>
  <c r="J75" i="23"/>
  <c r="J76" i="23"/>
  <c r="J77" i="23"/>
  <c r="J78" i="23"/>
  <c r="J79" i="23"/>
  <c r="J80" i="23"/>
  <c r="D81" i="23"/>
  <c r="E81" i="23"/>
  <c r="F81" i="23"/>
  <c r="G81" i="23"/>
  <c r="H81" i="23"/>
  <c r="I81" i="23"/>
  <c r="J84" i="23"/>
  <c r="J85" i="23"/>
  <c r="J86" i="23"/>
  <c r="D87" i="23"/>
  <c r="D94" i="23" s="1"/>
  <c r="E87" i="23"/>
  <c r="E94" i="23" s="1"/>
  <c r="F87" i="23"/>
  <c r="F94" i="23" s="1"/>
  <c r="G87" i="23"/>
  <c r="H87" i="23"/>
  <c r="H94" i="23" s="1"/>
  <c r="I87" i="23"/>
  <c r="I94" i="23" s="1"/>
  <c r="E91" i="23"/>
  <c r="F91" i="23"/>
  <c r="G91" i="23"/>
  <c r="H91" i="23"/>
  <c r="I91" i="23"/>
  <c r="J90" i="23"/>
  <c r="C12" i="24" l="1"/>
  <c r="G82" i="23"/>
  <c r="B8" i="24" s="1"/>
  <c r="D8" i="24" s="1"/>
  <c r="H8" i="24" s="1"/>
  <c r="L8" i="24" s="1"/>
  <c r="E82" i="23"/>
  <c r="B10" i="24" s="1"/>
  <c r="D10" i="24" s="1"/>
  <c r="H10" i="24" s="1"/>
  <c r="L10" i="24" s="1"/>
  <c r="J24" i="23"/>
  <c r="G12" i="24"/>
  <c r="J73" i="23"/>
  <c r="J10" i="23"/>
  <c r="J68" i="23"/>
  <c r="H82" i="23"/>
  <c r="H93" i="23" s="1"/>
  <c r="H95" i="23" s="1"/>
  <c r="J56" i="23"/>
  <c r="I82" i="23"/>
  <c r="I93" i="23" s="1"/>
  <c r="I95" i="23" s="1"/>
  <c r="F12" i="24"/>
  <c r="F26" i="23"/>
  <c r="E26" i="23"/>
  <c r="J42" i="23"/>
  <c r="H26" i="23"/>
  <c r="J14" i="23"/>
  <c r="D82" i="23"/>
  <c r="J25" i="23"/>
  <c r="J22" i="23"/>
  <c r="D26" i="23"/>
  <c r="E12" i="24"/>
  <c r="J81" i="23"/>
  <c r="J87" i="23"/>
  <c r="F82" i="23"/>
  <c r="F93" i="23" s="1"/>
  <c r="F95" i="23" s="1"/>
  <c r="J18" i="23"/>
  <c r="J91" i="23"/>
  <c r="N12" i="24" s="1"/>
  <c r="G94" i="23"/>
  <c r="J94" i="23" s="1"/>
  <c r="J89" i="23"/>
  <c r="G26" i="23"/>
  <c r="J23" i="23"/>
  <c r="B11" i="24" l="1"/>
  <c r="D11" i="24" s="1"/>
  <c r="H11" i="24" s="1"/>
  <c r="L11" i="24" s="1"/>
  <c r="G93" i="23"/>
  <c r="G95" i="23" s="1"/>
  <c r="J82" i="23"/>
  <c r="E93" i="23"/>
  <c r="E95" i="23" s="1"/>
  <c r="B7" i="24"/>
  <c r="D7" i="24" s="1"/>
  <c r="H7" i="24" s="1"/>
  <c r="L7" i="24" s="1"/>
  <c r="B9" i="24"/>
  <c r="D9" i="24" s="1"/>
  <c r="H9" i="24" s="1"/>
  <c r="L9" i="24" s="1"/>
  <c r="B6" i="24"/>
  <c r="J26" i="23"/>
  <c r="D95" i="23"/>
  <c r="F23" i="12"/>
  <c r="H21" i="14" s="1"/>
  <c r="G23" i="12"/>
  <c r="I47" i="14" s="1"/>
  <c r="H23" i="12"/>
  <c r="J21" i="14" s="1"/>
  <c r="E23" i="12"/>
  <c r="G21" i="14" s="1"/>
  <c r="I52" i="14"/>
  <c r="I46" i="14"/>
  <c r="I34" i="14"/>
  <c r="I28" i="14"/>
  <c r="J52" i="14"/>
  <c r="H52" i="14"/>
  <c r="G52" i="14"/>
  <c r="F48" i="14"/>
  <c r="J46" i="14"/>
  <c r="H46" i="14"/>
  <c r="G46" i="14"/>
  <c r="F45" i="14"/>
  <c r="F43" i="14"/>
  <c r="F42" i="14"/>
  <c r="F41" i="14"/>
  <c r="J34" i="14"/>
  <c r="H34" i="14"/>
  <c r="F33" i="14"/>
  <c r="F32" i="14"/>
  <c r="F31" i="14"/>
  <c r="J28" i="14"/>
  <c r="H28" i="14"/>
  <c r="L28" i="14" s="1"/>
  <c r="F27" i="14"/>
  <c r="F26" i="14"/>
  <c r="F24" i="14"/>
  <c r="F20" i="14"/>
  <c r="F18" i="13" s="1"/>
  <c r="F6" i="14"/>
  <c r="F4" i="13" s="1"/>
  <c r="F44" i="13"/>
  <c r="F42" i="13"/>
  <c r="F26" i="13"/>
  <c r="F12" i="7"/>
  <c r="I12" i="7" s="1"/>
  <c r="F11" i="7"/>
  <c r="I11" i="7" s="1"/>
  <c r="F46" i="14" l="1"/>
  <c r="L46" i="14"/>
  <c r="F54" i="14"/>
  <c r="L54" i="14"/>
  <c r="L52" i="14"/>
  <c r="H26" i="13"/>
  <c r="L55" i="14"/>
  <c r="H44" i="13"/>
  <c r="B12" i="24"/>
  <c r="J95" i="23"/>
  <c r="D6" i="24"/>
  <c r="D12" i="24" s="1"/>
  <c r="J93" i="23"/>
  <c r="F52" i="14"/>
  <c r="H56" i="14"/>
  <c r="H53" i="14"/>
  <c r="J53" i="14"/>
  <c r="H47" i="14"/>
  <c r="F54" i="13"/>
  <c r="F55" i="14"/>
  <c r="J56" i="14"/>
  <c r="I56" i="14"/>
  <c r="I49" i="14"/>
  <c r="G47" i="14"/>
  <c r="I21" i="14"/>
  <c r="F21" i="14" s="1"/>
  <c r="F19" i="13" s="1"/>
  <c r="J47" i="14"/>
  <c r="I53" i="14"/>
  <c r="F28" i="14"/>
  <c r="F56" i="14" l="1"/>
  <c r="L56" i="14"/>
  <c r="L47" i="14"/>
  <c r="H6" i="24"/>
  <c r="L6" i="24" s="1"/>
  <c r="L12" i="24" s="1"/>
  <c r="H58" i="14"/>
  <c r="H49" i="14"/>
  <c r="F47" i="14"/>
  <c r="F45" i="13" s="1"/>
  <c r="F47" i="13" s="1"/>
  <c r="H47" i="13" s="1"/>
  <c r="I58" i="14"/>
  <c r="J49" i="14"/>
  <c r="J58" i="14"/>
  <c r="F49" i="14" l="1"/>
  <c r="L49" i="14"/>
  <c r="F57" i="14"/>
  <c r="L57" i="14"/>
  <c r="H12" i="24"/>
  <c r="D14" i="24" s="1"/>
  <c r="D15" i="24" s="1"/>
  <c r="E14" i="24" l="1"/>
  <c r="E15" i="24" s="1"/>
  <c r="E17" i="24" s="1"/>
  <c r="C14" i="24"/>
  <c r="C15" i="24" s="1"/>
  <c r="C17" i="24" s="1"/>
  <c r="B14" i="24"/>
  <c r="B15" i="24" s="1"/>
  <c r="B17" i="24" s="1"/>
  <c r="F14" i="24"/>
  <c r="F15" i="24" s="1"/>
  <c r="F17" i="24" s="1"/>
  <c r="G14" i="24"/>
  <c r="D17" i="24"/>
  <c r="H14" i="24" l="1"/>
  <c r="G15" i="24"/>
  <c r="G17" i="24" l="1"/>
  <c r="H17" i="24" s="1"/>
  <c r="H15" i="24"/>
  <c r="G14" i="14"/>
  <c r="E17" i="7"/>
  <c r="E21" i="7"/>
  <c r="F13" i="7" l="1"/>
  <c r="I13" i="7" s="1"/>
  <c r="F16" i="7"/>
  <c r="I16" i="7" s="1"/>
  <c r="F15" i="7"/>
  <c r="J14" i="14"/>
  <c r="F11" i="14"/>
  <c r="F9" i="13" s="1"/>
  <c r="F13" i="27"/>
  <c r="L13" i="27" s="1"/>
  <c r="M13" i="27" s="1"/>
  <c r="L11" i="27"/>
  <c r="F12" i="27"/>
  <c r="L12" i="27" s="1"/>
  <c r="M12" i="27" s="1"/>
  <c r="M11" i="27" s="1"/>
  <c r="I14" i="14"/>
  <c r="F6" i="7"/>
  <c r="F14" i="7"/>
  <c r="F10" i="7"/>
  <c r="F8" i="7"/>
  <c r="I8" i="7" s="1"/>
  <c r="F9" i="7"/>
  <c r="F7" i="7"/>
  <c r="E22" i="7"/>
  <c r="G13" i="7" l="1"/>
  <c r="H13" i="7" s="1"/>
  <c r="J13" i="7" s="1"/>
  <c r="V17" i="31" s="1"/>
  <c r="G14" i="7"/>
  <c r="G15" i="7"/>
  <c r="H15" i="7" s="1"/>
  <c r="G16" i="7"/>
  <c r="H16" i="7" s="1"/>
  <c r="J16" i="7" s="1"/>
  <c r="V24" i="31" s="1"/>
  <c r="G11" i="7"/>
  <c r="H11" i="7" s="1"/>
  <c r="G10" i="7"/>
  <c r="G12" i="7"/>
  <c r="H12" i="7" s="1"/>
  <c r="H14" i="7"/>
  <c r="I14" i="7"/>
  <c r="G7" i="7"/>
  <c r="H7" i="7" s="1"/>
  <c r="E23" i="7"/>
  <c r="I9" i="7"/>
  <c r="H10" i="7"/>
  <c r="I10" i="7"/>
  <c r="I15" i="7"/>
  <c r="G6" i="7"/>
  <c r="L14" i="27"/>
  <c r="M14" i="27" s="1"/>
  <c r="F17" i="7"/>
  <c r="C31" i="7" s="1"/>
  <c r="J15" i="7" l="1"/>
  <c r="V23" i="31" s="1"/>
  <c r="X23" i="31"/>
  <c r="N23" i="31"/>
  <c r="R23" i="31"/>
  <c r="J23" i="31" s="1"/>
  <c r="W23" i="31"/>
  <c r="Y23" i="31" s="1"/>
  <c r="F23" i="31"/>
  <c r="I6" i="7"/>
  <c r="G8" i="7"/>
  <c r="H8" i="7" s="1"/>
  <c r="J8" i="7" s="1"/>
  <c r="V10" i="31" s="1"/>
  <c r="F24" i="31"/>
  <c r="R24" i="31"/>
  <c r="N24" i="31"/>
  <c r="X24" i="31"/>
  <c r="W24" i="31"/>
  <c r="E24" i="7"/>
  <c r="H6" i="7"/>
  <c r="H17" i="7" s="1"/>
  <c r="H19" i="7" s="1"/>
  <c r="G17" i="7"/>
  <c r="G19" i="7" s="1"/>
  <c r="N17" i="31"/>
  <c r="X17" i="31"/>
  <c r="R17" i="31"/>
  <c r="W17" i="31"/>
  <c r="Y17" i="31" s="1"/>
  <c r="F17" i="31"/>
  <c r="H14" i="14"/>
  <c r="F14" i="14" s="1"/>
  <c r="F8" i="14"/>
  <c r="F6" i="13" s="1"/>
  <c r="F12" i="13" s="1"/>
  <c r="J10" i="7"/>
  <c r="V12" i="31" s="1"/>
  <c r="J12" i="7"/>
  <c r="V16" i="31" s="1"/>
  <c r="J11" i="7"/>
  <c r="V15" i="31" s="1"/>
  <c r="J14" i="7"/>
  <c r="V22" i="31" s="1"/>
  <c r="Y24" i="31" l="1"/>
  <c r="J24" i="31"/>
  <c r="H17" i="31"/>
  <c r="K19" i="30" s="1"/>
  <c r="AA17" i="31"/>
  <c r="G17" i="31"/>
  <c r="H19" i="30" s="1"/>
  <c r="F19" i="30" s="1"/>
  <c r="L23" i="31"/>
  <c r="K23" i="31"/>
  <c r="M23" i="31" s="1"/>
  <c r="J17" i="31"/>
  <c r="AA23" i="31"/>
  <c r="H23" i="31"/>
  <c r="K25" i="30" s="1"/>
  <c r="G23" i="31"/>
  <c r="H25" i="30" s="1"/>
  <c r="K24" i="31"/>
  <c r="L24" i="31"/>
  <c r="M24" i="31" s="1"/>
  <c r="T24" i="31"/>
  <c r="S24" i="31"/>
  <c r="U24" i="31" s="1"/>
  <c r="G24" i="31"/>
  <c r="H26" i="30" s="1"/>
  <c r="AA24" i="31"/>
  <c r="H24" i="31"/>
  <c r="K26" i="30" s="1"/>
  <c r="T17" i="31"/>
  <c r="S17" i="31"/>
  <c r="U17" i="31" s="1"/>
  <c r="P17" i="31"/>
  <c r="O17" i="31"/>
  <c r="Q17" i="31" s="1"/>
  <c r="T23" i="31"/>
  <c r="S23" i="31"/>
  <c r="U23" i="31" s="1"/>
  <c r="P23" i="31"/>
  <c r="O23" i="31"/>
  <c r="Q23" i="31" s="1"/>
  <c r="I7" i="7"/>
  <c r="J7" i="7" s="1"/>
  <c r="V9" i="31" s="1"/>
  <c r="W9" i="31" s="1"/>
  <c r="G9" i="7"/>
  <c r="H9" i="7" s="1"/>
  <c r="J9" i="7" s="1"/>
  <c r="V11" i="31" s="1"/>
  <c r="W11" i="31" s="1"/>
  <c r="P24" i="31"/>
  <c r="O24" i="31"/>
  <c r="F22" i="31"/>
  <c r="V27" i="31"/>
  <c r="R22" i="31"/>
  <c r="X22" i="31"/>
  <c r="W22" i="31"/>
  <c r="N22" i="31"/>
  <c r="X10" i="31"/>
  <c r="W10" i="31"/>
  <c r="R10" i="31"/>
  <c r="N10" i="31"/>
  <c r="F10" i="31"/>
  <c r="AA10" i="31" s="1"/>
  <c r="R15" i="31"/>
  <c r="F15" i="31"/>
  <c r="X15" i="31"/>
  <c r="W15" i="31"/>
  <c r="Y15" i="31" s="1"/>
  <c r="N15" i="31"/>
  <c r="N16" i="31"/>
  <c r="X16" i="31"/>
  <c r="W16" i="31"/>
  <c r="R16" i="31"/>
  <c r="F16" i="31"/>
  <c r="AA16" i="31" s="1"/>
  <c r="R12" i="31"/>
  <c r="W12" i="31"/>
  <c r="X12" i="31"/>
  <c r="F12" i="31"/>
  <c r="N12" i="31"/>
  <c r="I17" i="7"/>
  <c r="C30" i="7" s="1"/>
  <c r="J6" i="7"/>
  <c r="I23" i="31" l="1"/>
  <c r="N25" i="30" s="1"/>
  <c r="Q24" i="31"/>
  <c r="I24" i="31"/>
  <c r="N26" i="30" s="1"/>
  <c r="F26" i="30" s="1"/>
  <c r="R11" i="31"/>
  <c r="T11" i="31" s="1"/>
  <c r="L17" i="31"/>
  <c r="K17" i="31"/>
  <c r="M17" i="31"/>
  <c r="F9" i="31"/>
  <c r="H9" i="31" s="1"/>
  <c r="K11" i="30" s="1"/>
  <c r="N9" i="31"/>
  <c r="O9" i="31" s="1"/>
  <c r="X9" i="31"/>
  <c r="Y9" i="31" s="1"/>
  <c r="R9" i="31"/>
  <c r="S9" i="31" s="1"/>
  <c r="F11" i="31"/>
  <c r="AA11" i="31" s="1"/>
  <c r="X11" i="31"/>
  <c r="Y11" i="31" s="1"/>
  <c r="N11" i="31"/>
  <c r="P11" i="31" s="1"/>
  <c r="I17" i="31"/>
  <c r="N19" i="30" s="1"/>
  <c r="F25" i="30"/>
  <c r="J16" i="31"/>
  <c r="J15" i="31"/>
  <c r="K15" i="31" s="1"/>
  <c r="Y10" i="31"/>
  <c r="Y16" i="31"/>
  <c r="J22" i="31"/>
  <c r="L22" i="31" s="1"/>
  <c r="L27" i="31" s="1"/>
  <c r="AA22" i="31"/>
  <c r="J10" i="31"/>
  <c r="K10" i="31" s="1"/>
  <c r="K16" i="31"/>
  <c r="L16" i="31"/>
  <c r="M16" i="31" s="1"/>
  <c r="P16" i="31"/>
  <c r="O16" i="31"/>
  <c r="L15" i="31"/>
  <c r="Y22" i="31"/>
  <c r="Y27" i="31" s="1"/>
  <c r="W27" i="31"/>
  <c r="G12" i="31"/>
  <c r="H14" i="30" s="1"/>
  <c r="F14" i="30" s="1"/>
  <c r="H12" i="31"/>
  <c r="K14" i="30" s="1"/>
  <c r="AA15" i="31"/>
  <c r="H15" i="31"/>
  <c r="K17" i="30" s="1"/>
  <c r="G15" i="31"/>
  <c r="S16" i="31"/>
  <c r="T16" i="31"/>
  <c r="U16" i="31" s="1"/>
  <c r="T15" i="31"/>
  <c r="S15" i="31"/>
  <c r="U15" i="31" s="1"/>
  <c r="H10" i="31"/>
  <c r="K12" i="30" s="1"/>
  <c r="G10" i="31"/>
  <c r="H12" i="30" s="1"/>
  <c r="F12" i="30" s="1"/>
  <c r="S10" i="31"/>
  <c r="T10" i="31"/>
  <c r="V35" i="31"/>
  <c r="V29" i="31"/>
  <c r="O12" i="31"/>
  <c r="P12" i="31"/>
  <c r="Y12" i="31"/>
  <c r="T12" i="31"/>
  <c r="S12" i="31"/>
  <c r="P15" i="31"/>
  <c r="O15" i="31"/>
  <c r="G16" i="31"/>
  <c r="H18" i="30" s="1"/>
  <c r="F18" i="30" s="1"/>
  <c r="H16" i="31"/>
  <c r="K18" i="30" s="1"/>
  <c r="P22" i="31"/>
  <c r="P27" i="31" s="1"/>
  <c r="N27" i="31"/>
  <c r="O22" i="31"/>
  <c r="J17" i="7"/>
  <c r="J19" i="7" s="1"/>
  <c r="V8" i="31"/>
  <c r="L7" i="7"/>
  <c r="P10" i="31"/>
  <c r="O10" i="31"/>
  <c r="X27" i="31"/>
  <c r="X29" i="31" s="1"/>
  <c r="R27" i="31"/>
  <c r="T22" i="31"/>
  <c r="T27" i="31" s="1"/>
  <c r="S22" i="31"/>
  <c r="S27" i="31" s="1"/>
  <c r="AA12" i="31"/>
  <c r="J12" i="31"/>
  <c r="F27" i="31"/>
  <c r="G22" i="31"/>
  <c r="H22" i="31"/>
  <c r="I19" i="7"/>
  <c r="G9" i="31" l="1"/>
  <c r="S11" i="31"/>
  <c r="O11" i="31"/>
  <c r="H11" i="31"/>
  <c r="K13" i="30" s="1"/>
  <c r="J9" i="31"/>
  <c r="Q12" i="31"/>
  <c r="AA9" i="31"/>
  <c r="G11" i="31"/>
  <c r="I11" i="31" s="1"/>
  <c r="N13" i="30" s="1"/>
  <c r="L9" i="31"/>
  <c r="K9" i="31"/>
  <c r="T9" i="31"/>
  <c r="U9" i="31" s="1"/>
  <c r="P9" i="31"/>
  <c r="J11" i="31"/>
  <c r="Q16" i="31"/>
  <c r="Q9" i="31"/>
  <c r="I10" i="31"/>
  <c r="N12" i="30" s="1"/>
  <c r="M15" i="31"/>
  <c r="L10" i="31"/>
  <c r="M10" i="31" s="1"/>
  <c r="K22" i="31"/>
  <c r="K27" i="31" s="1"/>
  <c r="K29" i="31" s="1"/>
  <c r="J27" i="31"/>
  <c r="H10" i="14" s="1"/>
  <c r="H12" i="14" s="1"/>
  <c r="U12" i="31"/>
  <c r="I22" i="31"/>
  <c r="I27" i="31" s="1"/>
  <c r="Q15" i="31"/>
  <c r="Q11" i="31"/>
  <c r="I12" i="31"/>
  <c r="N14" i="30" s="1"/>
  <c r="W35" i="31"/>
  <c r="W29" i="31"/>
  <c r="L12" i="31"/>
  <c r="K12" i="31"/>
  <c r="Y29" i="31"/>
  <c r="Y35" i="31"/>
  <c r="T35" i="31"/>
  <c r="T29" i="31"/>
  <c r="J10" i="14"/>
  <c r="J12" i="14" s="1"/>
  <c r="R29" i="31"/>
  <c r="R35" i="31"/>
  <c r="P29" i="31"/>
  <c r="P35" i="31"/>
  <c r="X8" i="31"/>
  <c r="X7" i="31" s="1"/>
  <c r="X19" i="31" s="1"/>
  <c r="W8" i="31"/>
  <c r="W7" i="31" s="1"/>
  <c r="W19" i="31" s="1"/>
  <c r="R8" i="31"/>
  <c r="N8" i="31"/>
  <c r="V7" i="31"/>
  <c r="V19" i="31" s="1"/>
  <c r="F8" i="31"/>
  <c r="AA8" i="31" s="1"/>
  <c r="Q22" i="31"/>
  <c r="Q27" i="31" s="1"/>
  <c r="O27" i="31"/>
  <c r="I15" i="31"/>
  <c r="N17" i="30" s="1"/>
  <c r="H17" i="30"/>
  <c r="F17" i="30" s="1"/>
  <c r="L35" i="31"/>
  <c r="L29" i="31"/>
  <c r="U22" i="31"/>
  <c r="U27" i="31" s="1"/>
  <c r="N29" i="31"/>
  <c r="I10" i="14"/>
  <c r="I12" i="14" s="1"/>
  <c r="N35" i="31"/>
  <c r="I9" i="31"/>
  <c r="N11" i="30" s="1"/>
  <c r="H11" i="30"/>
  <c r="F11" i="30" s="1"/>
  <c r="H27" i="31"/>
  <c r="K24" i="30"/>
  <c r="K29" i="30" s="1"/>
  <c r="K31" i="30" s="1"/>
  <c r="G27" i="31"/>
  <c r="H24" i="30"/>
  <c r="G10" i="14"/>
  <c r="G12" i="14" s="1"/>
  <c r="F29" i="31"/>
  <c r="AA29" i="31" s="1"/>
  <c r="F35" i="31"/>
  <c r="AA27" i="31"/>
  <c r="U11" i="31"/>
  <c r="Q10" i="31"/>
  <c r="I16" i="31"/>
  <c r="N18" i="30" s="1"/>
  <c r="S29" i="31"/>
  <c r="S35" i="31"/>
  <c r="X35" i="31"/>
  <c r="U10" i="31"/>
  <c r="M9" i="31" l="1"/>
  <c r="H13" i="30"/>
  <c r="F13" i="30" s="1"/>
  <c r="K11" i="31"/>
  <c r="L11" i="31"/>
  <c r="M11" i="31" s="1"/>
  <c r="N24" i="30"/>
  <c r="N29" i="30" s="1"/>
  <c r="N31" i="30" s="1"/>
  <c r="K35" i="31"/>
  <c r="M12" i="31"/>
  <c r="J35" i="31"/>
  <c r="J29" i="31"/>
  <c r="M22" i="31"/>
  <c r="M27" i="31" s="1"/>
  <c r="M29" i="31" s="1"/>
  <c r="J8" i="31"/>
  <c r="J7" i="31" s="1"/>
  <c r="J19" i="31" s="1"/>
  <c r="K8" i="31"/>
  <c r="K7" i="31" s="1"/>
  <c r="K19" i="31" s="1"/>
  <c r="L8" i="31"/>
  <c r="L7" i="31" s="1"/>
  <c r="L19" i="31" s="1"/>
  <c r="O35" i="31"/>
  <c r="O29" i="31"/>
  <c r="W21" i="31"/>
  <c r="W30" i="31"/>
  <c r="W32" i="31" s="1"/>
  <c r="W34" i="31"/>
  <c r="O8" i="31"/>
  <c r="O7" i="31" s="1"/>
  <c r="O19" i="31" s="1"/>
  <c r="P8" i="31"/>
  <c r="P7" i="31" s="1"/>
  <c r="P19" i="31" s="1"/>
  <c r="N7" i="31"/>
  <c r="N19" i="31" s="1"/>
  <c r="H35" i="31"/>
  <c r="H29" i="31"/>
  <c r="Y8" i="31"/>
  <c r="Y7" i="31" s="1"/>
  <c r="Y19" i="31" s="1"/>
  <c r="V34" i="31"/>
  <c r="V21" i="31"/>
  <c r="V30" i="31"/>
  <c r="AA19" i="31"/>
  <c r="R7" i="31"/>
  <c r="R19" i="31" s="1"/>
  <c r="T8" i="31"/>
  <c r="T7" i="31" s="1"/>
  <c r="T19" i="31" s="1"/>
  <c r="S8" i="31"/>
  <c r="S7" i="31" s="1"/>
  <c r="S19" i="31" s="1"/>
  <c r="X21" i="31"/>
  <c r="X34" i="31"/>
  <c r="X30" i="31"/>
  <c r="X32" i="31" s="1"/>
  <c r="H29" i="30"/>
  <c r="H31" i="30" s="1"/>
  <c r="Q29" i="31"/>
  <c r="Q35" i="31"/>
  <c r="H8" i="31"/>
  <c r="G8" i="31"/>
  <c r="F7" i="31"/>
  <c r="F19" i="31" s="1"/>
  <c r="U35" i="31"/>
  <c r="U29" i="31"/>
  <c r="I35" i="31"/>
  <c r="I29" i="31"/>
  <c r="G35" i="31"/>
  <c r="G29" i="31"/>
  <c r="F12" i="14"/>
  <c r="F10" i="14"/>
  <c r="F8" i="13" s="1"/>
  <c r="F10" i="13" s="1"/>
  <c r="H31" i="28" l="1"/>
  <c r="Y31" i="28" s="1"/>
  <c r="H46" i="28"/>
  <c r="Y46" i="28" s="1"/>
  <c r="F24" i="30"/>
  <c r="F29" i="30" s="1"/>
  <c r="F31" i="30" s="1"/>
  <c r="I8" i="31"/>
  <c r="M35" i="31"/>
  <c r="M8" i="31"/>
  <c r="M7" i="31" s="1"/>
  <c r="M19" i="31" s="1"/>
  <c r="U8" i="31"/>
  <c r="U7" i="31" s="1"/>
  <c r="U19" i="31" s="1"/>
  <c r="U30" i="31" s="1"/>
  <c r="U32" i="31" s="1"/>
  <c r="O34" i="31"/>
  <c r="O21" i="31"/>
  <c r="J7" i="14"/>
  <c r="R34" i="31"/>
  <c r="R21" i="31"/>
  <c r="R30" i="31"/>
  <c r="R32" i="31" s="1"/>
  <c r="Q8" i="31"/>
  <c r="Q7" i="31" s="1"/>
  <c r="Q19" i="31" s="1"/>
  <c r="N30" i="31"/>
  <c r="N32" i="31" s="1"/>
  <c r="I7" i="14"/>
  <c r="N21" i="31"/>
  <c r="N34" i="31"/>
  <c r="T34" i="31"/>
  <c r="T30" i="31"/>
  <c r="T32" i="31" s="1"/>
  <c r="T21" i="31"/>
  <c r="I7" i="31"/>
  <c r="I19" i="31" s="1"/>
  <c r="N10" i="30"/>
  <c r="N8" i="30" s="1"/>
  <c r="N21" i="30" s="1"/>
  <c r="O30" i="31"/>
  <c r="O32" i="31" s="1"/>
  <c r="M30" i="31"/>
  <c r="M32" i="31" s="1"/>
  <c r="M21" i="31"/>
  <c r="M34" i="31"/>
  <c r="Y30" i="31"/>
  <c r="Y32" i="31" s="1"/>
  <c r="Y34" i="31"/>
  <c r="Y21" i="31"/>
  <c r="K21" i="31"/>
  <c r="K30" i="31"/>
  <c r="K32" i="31" s="1"/>
  <c r="K34" i="31"/>
  <c r="P34" i="31"/>
  <c r="P30" i="31"/>
  <c r="P32" i="31" s="1"/>
  <c r="P21" i="31"/>
  <c r="S34" i="31"/>
  <c r="S30" i="31"/>
  <c r="S32" i="31" s="1"/>
  <c r="S21" i="31"/>
  <c r="V32" i="31"/>
  <c r="G7" i="14"/>
  <c r="G13" i="14" s="1"/>
  <c r="F30" i="31"/>
  <c r="F34" i="31"/>
  <c r="F21" i="31"/>
  <c r="AA21" i="31" s="1"/>
  <c r="G7" i="31"/>
  <c r="G19" i="31" s="1"/>
  <c r="H10" i="30"/>
  <c r="H7" i="31"/>
  <c r="H19" i="31" s="1"/>
  <c r="K10" i="30"/>
  <c r="K8" i="30" s="1"/>
  <c r="K21" i="30" s="1"/>
  <c r="L30" i="31"/>
  <c r="L32" i="31" s="1"/>
  <c r="L34" i="31"/>
  <c r="L21" i="31"/>
  <c r="H7" i="14"/>
  <c r="H9" i="14" s="1"/>
  <c r="J21" i="31"/>
  <c r="J34" i="31"/>
  <c r="J30" i="31"/>
  <c r="J32" i="31" s="1"/>
  <c r="H13" i="14" l="1"/>
  <c r="H15" i="14" s="1"/>
  <c r="H22" i="14" s="1"/>
  <c r="F32" i="31"/>
  <c r="AA32" i="31" s="1"/>
  <c r="G31" i="28"/>
  <c r="J31" i="28" s="1"/>
  <c r="AA31" i="28" s="1"/>
  <c r="AC31" i="28" s="1"/>
  <c r="G46" i="28"/>
  <c r="J46" i="28" s="1"/>
  <c r="AA46" i="28" s="1"/>
  <c r="AC46" i="28" s="1"/>
  <c r="H51" i="28"/>
  <c r="H53" i="28" s="1"/>
  <c r="H16" i="28"/>
  <c r="Y16" i="28" s="1"/>
  <c r="Y53" i="28" s="1"/>
  <c r="U21" i="31"/>
  <c r="U34" i="31"/>
  <c r="K23" i="30"/>
  <c r="K32" i="30"/>
  <c r="K34" i="30" s="1"/>
  <c r="K38" i="30" s="1"/>
  <c r="H8" i="30"/>
  <c r="F10" i="30"/>
  <c r="D39" i="31"/>
  <c r="G34" i="31"/>
  <c r="G21" i="31"/>
  <c r="G30" i="31"/>
  <c r="G32" i="31" s="1"/>
  <c r="Q30" i="31"/>
  <c r="Q32" i="31" s="1"/>
  <c r="Q34" i="31"/>
  <c r="Q21" i="31"/>
  <c r="N23" i="30"/>
  <c r="N32" i="30"/>
  <c r="N34" i="30" s="1"/>
  <c r="N38" i="30" s="1"/>
  <c r="D41" i="31"/>
  <c r="I34" i="31"/>
  <c r="I30" i="31"/>
  <c r="I32" i="31" s="1"/>
  <c r="I21" i="31"/>
  <c r="D40" i="31"/>
  <c r="H30" i="31"/>
  <c r="H32" i="31" s="1"/>
  <c r="H34" i="31"/>
  <c r="H21" i="31"/>
  <c r="AA30" i="31"/>
  <c r="I13" i="14"/>
  <c r="I15" i="14" s="1"/>
  <c r="I22" i="14" s="1"/>
  <c r="I9" i="14"/>
  <c r="J13" i="14"/>
  <c r="J15" i="14" s="1"/>
  <c r="J22" i="14" s="1"/>
  <c r="J9" i="14"/>
  <c r="G9" i="14"/>
  <c r="F9" i="14" s="1"/>
  <c r="F7" i="14"/>
  <c r="F5" i="13" s="1"/>
  <c r="F11" i="13" s="1"/>
  <c r="F13" i="13" s="1"/>
  <c r="F20" i="13" s="1"/>
  <c r="G20" i="13" l="1"/>
  <c r="G16" i="13"/>
  <c r="G51" i="28"/>
  <c r="G53" i="28" s="1"/>
  <c r="AA53" i="28" s="1"/>
  <c r="G16" i="28"/>
  <c r="J16" i="28" s="1"/>
  <c r="AA16" i="28" s="1"/>
  <c r="AC16" i="28" s="1"/>
  <c r="H21" i="30"/>
  <c r="F8" i="30"/>
  <c r="F21" i="30" s="1"/>
  <c r="F13" i="14"/>
  <c r="G15" i="14"/>
  <c r="F7" i="13"/>
  <c r="AC53" i="28" l="1"/>
  <c r="G29" i="14"/>
  <c r="H32" i="30"/>
  <c r="H34" i="30" s="1"/>
  <c r="H38" i="30" s="1"/>
  <c r="H23" i="30"/>
  <c r="F23" i="30"/>
  <c r="F32" i="30"/>
  <c r="F34" i="30" s="1"/>
  <c r="F38" i="30" s="1"/>
  <c r="G22" i="14"/>
  <c r="F22" i="14" s="1"/>
  <c r="F15" i="14"/>
  <c r="G34" i="14" l="1"/>
  <c r="F34" i="14" s="1"/>
  <c r="G51" i="14"/>
  <c r="G53" i="14" s="1"/>
  <c r="G58" i="14" s="1"/>
  <c r="F29" i="14"/>
  <c r="F27" i="13" s="1"/>
  <c r="L29" i="14"/>
  <c r="I23" i="30"/>
  <c r="P23" i="30" s="1"/>
  <c r="O23" i="30"/>
  <c r="L23" i="30"/>
  <c r="F49" i="13" l="1"/>
  <c r="F51" i="13" s="1"/>
  <c r="F56" i="13" s="1"/>
  <c r="F32" i="13"/>
  <c r="L34" i="14"/>
  <c r="G50" i="14"/>
  <c r="F50" i="14" s="1"/>
  <c r="F51" i="14"/>
  <c r="L51" i="14"/>
  <c r="L53" i="14"/>
  <c r="F53" i="14"/>
  <c r="G4" i="13"/>
  <c r="G17" i="13"/>
  <c r="G12" i="13"/>
  <c r="G18" i="13"/>
  <c r="G19" i="13"/>
  <c r="G10" i="13"/>
  <c r="G7" i="13"/>
  <c r="G11" i="13"/>
  <c r="G13" i="13"/>
  <c r="L50" i="14" l="1"/>
  <c r="F48" i="13"/>
  <c r="G29" i="13" s="1"/>
  <c r="H32" i="13"/>
  <c r="G35" i="13"/>
  <c r="G36" i="13"/>
  <c r="G38" i="13"/>
  <c r="G34" i="13"/>
  <c r="G39" i="13"/>
  <c r="G37" i="13"/>
  <c r="F58" i="14"/>
  <c r="L58" i="14"/>
  <c r="G42" i="13"/>
  <c r="G28" i="13"/>
  <c r="G50" i="13" s="1"/>
  <c r="G47" i="13"/>
  <c r="G43" i="13"/>
  <c r="G22" i="13"/>
  <c r="G27" i="13"/>
  <c r="G31" i="13" l="1"/>
  <c r="G41" i="13"/>
  <c r="H56" i="13"/>
  <c r="G24" i="13"/>
  <c r="G40" i="13"/>
  <c r="G25" i="13"/>
  <c r="G48" i="13"/>
  <c r="G23" i="13"/>
  <c r="G45" i="13"/>
  <c r="G44" i="13"/>
  <c r="G46" i="13"/>
  <c r="H48" i="13"/>
  <c r="G32" i="13"/>
  <c r="G26" i="13"/>
  <c r="G30" i="13"/>
  <c r="G53" i="13" s="1"/>
  <c r="G55" i="13"/>
  <c r="G52" i="13"/>
  <c r="G54" i="13" s="1"/>
  <c r="G49" i="13"/>
  <c r="G51" i="13" s="1"/>
  <c r="G56"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3" authorId="0" shapeId="0" xr:uid="{0D91AB9D-1118-4B4F-810F-19753EBE0D6A}">
      <text>
        <r>
          <rPr>
            <b/>
            <sz val="9"/>
            <color indexed="81"/>
            <rFont val="MS P ゴシック"/>
            <family val="3"/>
            <charset val="128"/>
          </rPr>
          <t>記入する。</t>
        </r>
      </text>
    </comment>
    <comment ref="G3" authorId="0" shapeId="0" xr:uid="{EE46A823-7636-4A99-B886-5CA827BE5E12}">
      <text>
        <r>
          <rPr>
            <b/>
            <sz val="9"/>
            <color indexed="81"/>
            <rFont val="MS P ゴシック"/>
            <family val="3"/>
            <charset val="128"/>
          </rPr>
          <t>記入する。</t>
        </r>
      </text>
    </comment>
    <comment ref="H5" authorId="0" shapeId="0" xr:uid="{A5A400AE-EDAA-410B-B25B-31ADAFF45444}">
      <text>
        <r>
          <rPr>
            <b/>
            <sz val="9"/>
            <color indexed="81"/>
            <rFont val="MS P ゴシック"/>
            <family val="3"/>
            <charset val="128"/>
          </rPr>
          <t>（東京都使用欄）
※審査時に確認が必要な資料に✔を付けてください。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M9" authorId="0" shapeId="0" xr:uid="{6894EA2A-2DA0-45EF-8130-A7B215CC2F40}">
      <text>
        <r>
          <rPr>
            <sz val="9"/>
            <color indexed="81"/>
            <rFont val="MS P ゴシック"/>
            <family val="3"/>
            <charset val="128"/>
          </rPr>
          <t>各年度の出来高を乗じて千円未満切り捨て</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20" authorId="0" shapeId="0" xr:uid="{8431E8EA-B5DD-436C-AEC6-C3B2B50B2087}">
      <text>
        <r>
          <rPr>
            <b/>
            <sz val="9"/>
            <color indexed="81"/>
            <rFont val="MS P ゴシック"/>
            <family val="3"/>
            <charset val="128"/>
          </rPr>
          <t>設計監理業務委託契約費の一部を補助対象経費に算入できる(内示後の契約に限る。) 
その算入額は、各年度ごとに、工事費又は工事請負費の2.6％相当の額を限度とする。</t>
        </r>
      </text>
    </comment>
    <comment ref="V31" authorId="0" shapeId="0" xr:uid="{79FD6162-2066-485E-96A1-2D6A8FD1A9CE}">
      <text>
        <r>
          <rPr>
            <b/>
            <sz val="9"/>
            <color indexed="81"/>
            <rFont val="MS P ゴシック"/>
            <family val="3"/>
            <charset val="128"/>
          </rPr>
          <t>設計監理業務委託契約の契約金額と合致します。</t>
        </r>
        <r>
          <rPr>
            <sz val="9"/>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V13" authorId="0" shapeId="0" xr:uid="{16393DAB-1CE0-418F-9E22-C0A882C809F5}">
      <text>
        <r>
          <rPr>
            <b/>
            <sz val="9"/>
            <color indexed="81"/>
            <rFont val="MS P ゴシック"/>
            <family val="3"/>
            <charset val="128"/>
          </rPr>
          <t xml:space="preserve">DXコンサル業務契約の契約金額と合致します。
</t>
        </r>
      </text>
    </comment>
  </commentList>
</comments>
</file>

<file path=xl/sharedStrings.xml><?xml version="1.0" encoding="utf-8"?>
<sst xmlns="http://schemas.openxmlformats.org/spreadsheetml/2006/main" count="1226" uniqueCount="708">
  <si>
    <t>消費税</t>
    <rPh sb="0" eb="2">
      <t>ショウヒ</t>
    </rPh>
    <rPh sb="2" eb="3">
      <t>ゼイ</t>
    </rPh>
    <phoneticPr fontId="2"/>
  </si>
  <si>
    <t>消費税</t>
    <rPh sb="0" eb="3">
      <t>ショウヒゼイ</t>
    </rPh>
    <phoneticPr fontId="2"/>
  </si>
  <si>
    <t>構成比</t>
    <rPh sb="0" eb="3">
      <t>コウセイヒ</t>
    </rPh>
    <phoneticPr fontId="2"/>
  </si>
  <si>
    <t>共通経費</t>
    <rPh sb="0" eb="2">
      <t>キョウツウ</t>
    </rPh>
    <rPh sb="2" eb="4">
      <t>ケイヒ</t>
    </rPh>
    <phoneticPr fontId="2"/>
  </si>
  <si>
    <t>共通経費　計</t>
    <rPh sb="0" eb="2">
      <t>キョウツウ</t>
    </rPh>
    <rPh sb="2" eb="4">
      <t>ケイヒ</t>
    </rPh>
    <rPh sb="5" eb="6">
      <t>ケイ</t>
    </rPh>
    <phoneticPr fontId="2"/>
  </si>
  <si>
    <t>合計（消費税抜き）</t>
    <rPh sb="0" eb="2">
      <t>ゴウケイ</t>
    </rPh>
    <rPh sb="3" eb="6">
      <t>ショウヒゼイ</t>
    </rPh>
    <rPh sb="6" eb="7">
      <t>ヌ</t>
    </rPh>
    <phoneticPr fontId="2"/>
  </si>
  <si>
    <t>契約額合計</t>
    <rPh sb="0" eb="2">
      <t>ケイヤク</t>
    </rPh>
    <rPh sb="2" eb="3">
      <t>ガク</t>
    </rPh>
    <rPh sb="3" eb="5">
      <t>ゴウケイ</t>
    </rPh>
    <phoneticPr fontId="2"/>
  </si>
  <si>
    <t>注）　</t>
    <rPh sb="0" eb="1">
      <t>チュウ</t>
    </rPh>
    <phoneticPr fontId="2"/>
  </si>
  <si>
    <t>費　　目</t>
    <rPh sb="0" eb="1">
      <t>ヒ</t>
    </rPh>
    <rPh sb="3" eb="4">
      <t>メ</t>
    </rPh>
    <phoneticPr fontId="2"/>
  </si>
  <si>
    <t>共通
 経費</t>
    <rPh sb="0" eb="2">
      <t>キョウツウ</t>
    </rPh>
    <rPh sb="4" eb="6">
      <t>ケイヒ</t>
    </rPh>
    <phoneticPr fontId="2"/>
  </si>
  <si>
    <t>合計
（消費税抜き）</t>
    <rPh sb="0" eb="2">
      <t>ゴウケイ</t>
    </rPh>
    <rPh sb="4" eb="6">
      <t>ショウヒ</t>
    </rPh>
    <rPh sb="6" eb="7">
      <t>ゼイ</t>
    </rPh>
    <rPh sb="7" eb="8">
      <t>ヌ</t>
    </rPh>
    <phoneticPr fontId="2"/>
  </si>
  <si>
    <t>工事費　計（共通経費除く）</t>
    <rPh sb="0" eb="2">
      <t>コウジ</t>
    </rPh>
    <rPh sb="2" eb="3">
      <t>ヒ</t>
    </rPh>
    <rPh sb="4" eb="5">
      <t>ケイ</t>
    </rPh>
    <rPh sb="6" eb="8">
      <t>キョウツウ</t>
    </rPh>
    <rPh sb="8" eb="10">
      <t>ケイヒ</t>
    </rPh>
    <rPh sb="10" eb="11">
      <t>ノゾ</t>
    </rPh>
    <phoneticPr fontId="2"/>
  </si>
  <si>
    <t>共通仮設費</t>
    <rPh sb="0" eb="2">
      <t>キョウツウ</t>
    </rPh>
    <rPh sb="2" eb="4">
      <t>カセツ</t>
    </rPh>
    <rPh sb="4" eb="5">
      <t>ヒ</t>
    </rPh>
    <phoneticPr fontId="2"/>
  </si>
  <si>
    <t>建築工事費</t>
    <rPh sb="0" eb="2">
      <t>ケンチク</t>
    </rPh>
    <rPh sb="2" eb="5">
      <t>コウジヒ</t>
    </rPh>
    <phoneticPr fontId="2"/>
  </si>
  <si>
    <t>a</t>
    <phoneticPr fontId="2"/>
  </si>
  <si>
    <t>(=b)</t>
    <phoneticPr fontId="2"/>
  </si>
  <si>
    <t>(=c)</t>
    <phoneticPr fontId="2"/>
  </si>
  <si>
    <t>(=d)</t>
    <phoneticPr fontId="2"/>
  </si>
  <si>
    <t>(=e)</t>
    <phoneticPr fontId="2"/>
  </si>
  <si>
    <t>b</t>
    <phoneticPr fontId="2"/>
  </si>
  <si>
    <t>c(a+b)</t>
    <phoneticPr fontId="2"/>
  </si>
  <si>
    <t>d</t>
    <phoneticPr fontId="2"/>
  </si>
  <si>
    <t>e(c+d)</t>
    <phoneticPr fontId="2"/>
  </si>
  <si>
    <t>（単位：円）</t>
    <rPh sb="1" eb="3">
      <t>タンイ</t>
    </rPh>
    <rPh sb="4" eb="5">
      <t>エン</t>
    </rPh>
    <phoneticPr fontId="2"/>
  </si>
  <si>
    <t>・割振後の各費目の金額(F欄)を監督数字とし、別様「事業費目別内訳」を作成すること。</t>
    <rPh sb="1" eb="3">
      <t>ワリフ</t>
    </rPh>
    <rPh sb="3" eb="4">
      <t>ゴ</t>
    </rPh>
    <rPh sb="5" eb="6">
      <t>カク</t>
    </rPh>
    <rPh sb="6" eb="8">
      <t>ヒモク</t>
    </rPh>
    <rPh sb="9" eb="11">
      <t>キンガク</t>
    </rPh>
    <rPh sb="13" eb="14">
      <t>ラン</t>
    </rPh>
    <rPh sb="16" eb="18">
      <t>カントク</t>
    </rPh>
    <rPh sb="18" eb="20">
      <t>スウジ</t>
    </rPh>
    <rPh sb="23" eb="25">
      <t>ベツヨウ</t>
    </rPh>
    <rPh sb="26" eb="28">
      <t>ジギョウ</t>
    </rPh>
    <rPh sb="28" eb="30">
      <t>ヒモク</t>
    </rPh>
    <rPh sb="30" eb="31">
      <t>ベツ</t>
    </rPh>
    <rPh sb="31" eb="33">
      <t>ウチワケ</t>
    </rPh>
    <rPh sb="35" eb="37">
      <t>サクセイ</t>
    </rPh>
    <phoneticPr fontId="2"/>
  </si>
  <si>
    <r>
      <t>★提出前に必ず</t>
    </r>
    <r>
      <rPr>
        <b/>
        <u/>
        <sz val="11"/>
        <rFont val="ＭＳ Ｐゴシック"/>
        <family val="3"/>
        <charset val="128"/>
      </rPr>
      <t>電卓で検算のこと</t>
    </r>
    <rPh sb="1" eb="3">
      <t>テイシュツ</t>
    </rPh>
    <rPh sb="3" eb="4">
      <t>マエ</t>
    </rPh>
    <rPh sb="5" eb="6">
      <t>カナラ</t>
    </rPh>
    <rPh sb="7" eb="9">
      <t>デンタク</t>
    </rPh>
    <rPh sb="10" eb="12">
      <t>ケンザン</t>
    </rPh>
    <phoneticPr fontId="2"/>
  </si>
  <si>
    <t>金　　　額</t>
    <rPh sb="0" eb="1">
      <t>キン</t>
    </rPh>
    <rPh sb="4" eb="5">
      <t>ガク</t>
    </rPh>
    <phoneticPr fontId="2"/>
  </si>
  <si>
    <t>・この表は、工事見積書の各費目に共通する経費（諸経費等）及び消費税について、各費目の構成比に応じて割り振るための計算表です。</t>
    <rPh sb="3" eb="4">
      <t>ヒョウ</t>
    </rPh>
    <rPh sb="6" eb="8">
      <t>コウジ</t>
    </rPh>
    <rPh sb="8" eb="11">
      <t>ミツモリショ</t>
    </rPh>
    <rPh sb="56" eb="58">
      <t>ケイサン</t>
    </rPh>
    <rPh sb="58" eb="59">
      <t>ヒョウ</t>
    </rPh>
    <phoneticPr fontId="2"/>
  </si>
  <si>
    <t>合　　　計</t>
    <rPh sb="0" eb="1">
      <t>ゴウ</t>
    </rPh>
    <rPh sb="4" eb="5">
      <t>ケイ</t>
    </rPh>
    <phoneticPr fontId="2"/>
  </si>
  <si>
    <t>A</t>
    <phoneticPr fontId="2"/>
  </si>
  <si>
    <t>B(A/a）</t>
    <phoneticPr fontId="2"/>
  </si>
  <si>
    <t>C(b×B)</t>
    <phoneticPr fontId="2"/>
  </si>
  <si>
    <t>D(A+C)</t>
    <phoneticPr fontId="2"/>
  </si>
  <si>
    <t>E(d×B)</t>
    <phoneticPr fontId="2"/>
  </si>
  <si>
    <t>F(D+E)</t>
    <phoneticPr fontId="2"/>
  </si>
  <si>
    <t>　</t>
    <phoneticPr fontId="2"/>
  </si>
  <si>
    <t>諸経費</t>
    <phoneticPr fontId="2"/>
  </si>
  <si>
    <t>補助対象工事</t>
    <rPh sb="0" eb="2">
      <t>ホジョ</t>
    </rPh>
    <rPh sb="2" eb="4">
      <t>タイショウ</t>
    </rPh>
    <rPh sb="4" eb="6">
      <t>コウジ</t>
    </rPh>
    <phoneticPr fontId="2"/>
  </si>
  <si>
    <t>対象外
工事</t>
    <rPh sb="0" eb="2">
      <t>タイショウ</t>
    </rPh>
    <rPh sb="2" eb="3">
      <t>ガイ</t>
    </rPh>
    <rPh sb="4" eb="6">
      <t>コウジ</t>
    </rPh>
    <phoneticPr fontId="2"/>
  </si>
  <si>
    <t>・下のセルに「ok」がでること。</t>
    <rPh sb="1" eb="2">
      <t>シタ</t>
    </rPh>
    <phoneticPr fontId="2"/>
  </si>
  <si>
    <t>→×が出る場合、数式が壊れているか、入力した数字が間違っています。</t>
    <rPh sb="3" eb="4">
      <t>デ</t>
    </rPh>
    <rPh sb="5" eb="7">
      <t>バアイ</t>
    </rPh>
    <rPh sb="8" eb="10">
      <t>スウシキ</t>
    </rPh>
    <rPh sb="11" eb="12">
      <t>コワ</t>
    </rPh>
    <rPh sb="18" eb="20">
      <t>ニュウリョク</t>
    </rPh>
    <rPh sb="22" eb="24">
      <t>スウジ</t>
    </rPh>
    <rPh sb="25" eb="27">
      <t>マチガ</t>
    </rPh>
    <phoneticPr fontId="2"/>
  </si>
  <si>
    <t>・「構成比」は、小数点以下第２位（小数点以下第３位を四捨五入）までとし、端数が生じる場合（合計が100.01%となる等）は合計が100.00%となるよう対象外経費で調整すること。   B欄「構成比」＝A欄の各費目の金額÷a欄の工事費計</t>
    <rPh sb="76" eb="79">
      <t>タイショウガイ</t>
    </rPh>
    <rPh sb="79" eb="81">
      <t>ケイヒ</t>
    </rPh>
    <phoneticPr fontId="2"/>
  </si>
  <si>
    <t>区分</t>
    <rPh sb="0" eb="2">
      <t>クブン</t>
    </rPh>
    <phoneticPr fontId="2"/>
  </si>
  <si>
    <t>費　　　目</t>
    <rPh sb="0" eb="1">
      <t>ヒ</t>
    </rPh>
    <rPh sb="4" eb="5">
      <t>メ</t>
    </rPh>
    <phoneticPr fontId="2"/>
  </si>
  <si>
    <t>計</t>
    <rPh sb="0" eb="1">
      <t>ケイ</t>
    </rPh>
    <phoneticPr fontId="2"/>
  </si>
  <si>
    <t>主体工事費</t>
    <rPh sb="0" eb="2">
      <t>シュタイ</t>
    </rPh>
    <rPh sb="2" eb="5">
      <t>コウジヒ</t>
    </rPh>
    <phoneticPr fontId="2"/>
  </si>
  <si>
    <t>電気設備工事費</t>
    <rPh sb="0" eb="2">
      <t>デンキ</t>
    </rPh>
    <rPh sb="2" eb="4">
      <t>セツビ</t>
    </rPh>
    <rPh sb="4" eb="7">
      <t>コウジヒ</t>
    </rPh>
    <phoneticPr fontId="2"/>
  </si>
  <si>
    <t>給排水衛生設備工事費</t>
    <rPh sb="0" eb="3">
      <t>キュウハイスイ</t>
    </rPh>
    <rPh sb="3" eb="5">
      <t>エイセイ</t>
    </rPh>
    <rPh sb="5" eb="7">
      <t>セツビ</t>
    </rPh>
    <rPh sb="7" eb="10">
      <t>コウジヒ</t>
    </rPh>
    <phoneticPr fontId="2"/>
  </si>
  <si>
    <t>冷暖房設備工事費</t>
    <rPh sb="0" eb="3">
      <t>レイダンボウ</t>
    </rPh>
    <rPh sb="3" eb="5">
      <t>セツビ</t>
    </rPh>
    <rPh sb="5" eb="8">
      <t>コウジヒ</t>
    </rPh>
    <phoneticPr fontId="2"/>
  </si>
  <si>
    <t>昇降機設備工事費</t>
    <rPh sb="0" eb="3">
      <t>ショウコウキ</t>
    </rPh>
    <rPh sb="3" eb="5">
      <t>セツビ</t>
    </rPh>
    <rPh sb="5" eb="8">
      <t>コウジヒ</t>
    </rPh>
    <phoneticPr fontId="2"/>
  </si>
  <si>
    <t>スプリンクラー工事費</t>
    <rPh sb="7" eb="10">
      <t>コウジヒ</t>
    </rPh>
    <phoneticPr fontId="2"/>
  </si>
  <si>
    <t>工事事務費１</t>
    <rPh sb="0" eb="2">
      <t>コウジ</t>
    </rPh>
    <rPh sb="2" eb="5">
      <t>ジムヒ</t>
    </rPh>
    <phoneticPr fontId="2"/>
  </si>
  <si>
    <t>合　　　　計</t>
    <rPh sb="0" eb="1">
      <t>ゴウ</t>
    </rPh>
    <rPh sb="5" eb="6">
      <t>ケイ</t>
    </rPh>
    <phoneticPr fontId="2"/>
  </si>
  <si>
    <t>合計</t>
    <rPh sb="0" eb="2">
      <t>ゴウケイ</t>
    </rPh>
    <phoneticPr fontId="2"/>
  </si>
  <si>
    <t>【出来高率】</t>
    <rPh sb="1" eb="4">
      <t>デキダカ</t>
    </rPh>
    <rPh sb="4" eb="5">
      <t>リツ</t>
    </rPh>
    <phoneticPr fontId="2"/>
  </si>
  <si>
    <t>※小数点以下第3位切り捨て</t>
    <rPh sb="1" eb="4">
      <t>ショウスウテン</t>
    </rPh>
    <rPh sb="4" eb="6">
      <t>イカ</t>
    </rPh>
    <rPh sb="6" eb="7">
      <t>ダイ</t>
    </rPh>
    <rPh sb="8" eb="9">
      <t>イ</t>
    </rPh>
    <rPh sb="9" eb="10">
      <t>キ</t>
    </rPh>
    <rPh sb="11" eb="12">
      <t>ス</t>
    </rPh>
    <phoneticPr fontId="2"/>
  </si>
  <si>
    <t>初年度</t>
    <rPh sb="0" eb="3">
      <t>ショネンド</t>
    </rPh>
    <phoneticPr fontId="2"/>
  </si>
  <si>
    <t>次年度</t>
    <rPh sb="0" eb="3">
      <t>ジネンド</t>
    </rPh>
    <phoneticPr fontId="2"/>
  </si>
  <si>
    <t>３年度目</t>
    <rPh sb="1" eb="3">
      <t>ネンド</t>
    </rPh>
    <rPh sb="3" eb="4">
      <t>メ</t>
    </rPh>
    <phoneticPr fontId="2"/>
  </si>
  <si>
    <t>法人名：　</t>
    <rPh sb="0" eb="2">
      <t>ホウジン</t>
    </rPh>
    <rPh sb="2" eb="3">
      <t>メイ</t>
    </rPh>
    <phoneticPr fontId="2"/>
  </si>
  <si>
    <t>横・
端数処理</t>
    <rPh sb="0" eb="1">
      <t>ヨコ</t>
    </rPh>
    <rPh sb="3" eb="5">
      <t>ハスウ</t>
    </rPh>
    <rPh sb="5" eb="7">
      <t>ショリ</t>
    </rPh>
    <phoneticPr fontId="2"/>
  </si>
  <si>
    <t>令和〇年度</t>
    <rPh sb="0" eb="2">
      <t>レイワ</t>
    </rPh>
    <rPh sb="3" eb="5">
      <t>ネンド</t>
    </rPh>
    <phoneticPr fontId="2"/>
  </si>
  <si>
    <t>補助対象経費</t>
    <rPh sb="0" eb="2">
      <t>ホジョ</t>
    </rPh>
    <rPh sb="2" eb="4">
      <t>タイショウ</t>
    </rPh>
    <rPh sb="4" eb="5">
      <t>ケイ</t>
    </rPh>
    <rPh sb="5" eb="6">
      <t>ヒ</t>
    </rPh>
    <phoneticPr fontId="2"/>
  </si>
  <si>
    <t>小　　　計</t>
    <rPh sb="0" eb="1">
      <t>ショウ</t>
    </rPh>
    <rPh sb="4" eb="5">
      <t>ケイ</t>
    </rPh>
    <phoneticPr fontId="2"/>
  </si>
  <si>
    <t>ａ</t>
    <phoneticPr fontId="2"/>
  </si>
  <si>
    <t>ｂ</t>
    <phoneticPr fontId="2"/>
  </si>
  <si>
    <t>補助対象外経費</t>
    <rPh sb="0" eb="2">
      <t>ホジョ</t>
    </rPh>
    <rPh sb="2" eb="5">
      <t>タイショウガイ</t>
    </rPh>
    <rPh sb="5" eb="7">
      <t>ケイヒ</t>
    </rPh>
    <phoneticPr fontId="2"/>
  </si>
  <si>
    <t>ｃ</t>
    <phoneticPr fontId="2"/>
  </si>
  <si>
    <t>工事事務費２           d</t>
    <rPh sb="0" eb="2">
      <t>コウジ</t>
    </rPh>
    <rPh sb="2" eb="5">
      <t>ジムヒ</t>
    </rPh>
    <phoneticPr fontId="2"/>
  </si>
  <si>
    <t>ｄ</t>
    <phoneticPr fontId="2"/>
  </si>
  <si>
    <t>工事費計(a+c)</t>
    <rPh sb="0" eb="2">
      <t>コウジ</t>
    </rPh>
    <rPh sb="2" eb="3">
      <t>ヒ</t>
    </rPh>
    <rPh sb="3" eb="4">
      <t>ケイ</t>
    </rPh>
    <phoneticPr fontId="2"/>
  </si>
  <si>
    <t>工事事務費計(b+d)</t>
    <rPh sb="0" eb="2">
      <t>コウジ</t>
    </rPh>
    <rPh sb="2" eb="4">
      <t>ジム</t>
    </rPh>
    <rPh sb="4" eb="5">
      <t>ヒ</t>
    </rPh>
    <rPh sb="5" eb="6">
      <t>ケイ</t>
    </rPh>
    <phoneticPr fontId="2"/>
  </si>
  <si>
    <t>縦・端数処理（対象）</t>
    <rPh sb="0" eb="1">
      <t>タテ</t>
    </rPh>
    <rPh sb="2" eb="4">
      <t>ハスウ</t>
    </rPh>
    <rPh sb="4" eb="6">
      <t>ショリ</t>
    </rPh>
    <rPh sb="7" eb="9">
      <t>タイショウ</t>
    </rPh>
    <phoneticPr fontId="2"/>
  </si>
  <si>
    <t>縦・端数処理（対象外）</t>
    <rPh sb="0" eb="1">
      <t>タテ</t>
    </rPh>
    <rPh sb="2" eb="4">
      <t>ハスウ</t>
    </rPh>
    <rPh sb="4" eb="6">
      <t>ショリ</t>
    </rPh>
    <rPh sb="7" eb="9">
      <t>タイショウ</t>
    </rPh>
    <rPh sb="9" eb="10">
      <t>ガイ</t>
    </rPh>
    <phoneticPr fontId="2"/>
  </si>
  <si>
    <t>【工事事務費✔】</t>
    <rPh sb="1" eb="3">
      <t>コウジ</t>
    </rPh>
    <rPh sb="3" eb="5">
      <t>ジム</t>
    </rPh>
    <rPh sb="5" eb="6">
      <t>ヒ</t>
    </rPh>
    <phoneticPr fontId="2"/>
  </si>
  <si>
    <t>工事費又は工事請負費の2.6％相当額が限度</t>
    <rPh sb="0" eb="3">
      <t>コウジヒ</t>
    </rPh>
    <rPh sb="3" eb="4">
      <t>マタ</t>
    </rPh>
    <rPh sb="5" eb="7">
      <t>コウジ</t>
    </rPh>
    <rPh sb="7" eb="9">
      <t>ウケオイ</t>
    </rPh>
    <rPh sb="9" eb="10">
      <t>ヒ</t>
    </rPh>
    <rPh sb="15" eb="17">
      <t>ソウトウ</t>
    </rPh>
    <rPh sb="17" eb="18">
      <t>ガク</t>
    </rPh>
    <rPh sb="19" eb="21">
      <t>ゲンド</t>
    </rPh>
    <phoneticPr fontId="2"/>
  </si>
  <si>
    <t>初年度：</t>
    <rPh sb="0" eb="3">
      <t>ショネンド</t>
    </rPh>
    <phoneticPr fontId="2"/>
  </si>
  <si>
    <t>次年度：</t>
    <rPh sb="0" eb="3">
      <t>ジネンド</t>
    </rPh>
    <phoneticPr fontId="2"/>
  </si>
  <si>
    <t>外構工事費</t>
    <phoneticPr fontId="2"/>
  </si>
  <si>
    <t>法人事務費内訳</t>
    <rPh sb="0" eb="2">
      <t>ホウジン</t>
    </rPh>
    <rPh sb="2" eb="5">
      <t>ジムヒ</t>
    </rPh>
    <rPh sb="5" eb="7">
      <t>ウチワケ</t>
    </rPh>
    <phoneticPr fontId="2"/>
  </si>
  <si>
    <t>調査関係費</t>
    <rPh sb="0" eb="2">
      <t>チョウサ</t>
    </rPh>
    <rPh sb="2" eb="5">
      <t>カンケイヒ</t>
    </rPh>
    <phoneticPr fontId="2"/>
  </si>
  <si>
    <t>測量費</t>
    <rPh sb="0" eb="2">
      <t>ソクリョウ</t>
    </rPh>
    <rPh sb="2" eb="3">
      <t>ヒ</t>
    </rPh>
    <phoneticPr fontId="2"/>
  </si>
  <si>
    <t>地質調査費</t>
    <rPh sb="0" eb="2">
      <t>チシツ</t>
    </rPh>
    <rPh sb="2" eb="5">
      <t>チョウサヒ</t>
    </rPh>
    <phoneticPr fontId="2"/>
  </si>
  <si>
    <t>募集関係費</t>
    <rPh sb="0" eb="2">
      <t>ボシュウ</t>
    </rPh>
    <rPh sb="2" eb="5">
      <t>カンケイヒ</t>
    </rPh>
    <phoneticPr fontId="2"/>
  </si>
  <si>
    <t>広告宣伝費</t>
    <rPh sb="0" eb="2">
      <t>コウコク</t>
    </rPh>
    <rPh sb="2" eb="5">
      <t>センデンヒ</t>
    </rPh>
    <phoneticPr fontId="2"/>
  </si>
  <si>
    <t>○○○費</t>
    <rPh sb="3" eb="4">
      <t>ヒ</t>
    </rPh>
    <phoneticPr fontId="2"/>
  </si>
  <si>
    <t>開設準備関係費</t>
    <rPh sb="0" eb="2">
      <t>カイセツ</t>
    </rPh>
    <rPh sb="2" eb="4">
      <t>ジュンビ</t>
    </rPh>
    <rPh sb="4" eb="7">
      <t>カンケイヒ</t>
    </rPh>
    <phoneticPr fontId="2"/>
  </si>
  <si>
    <t>研修費</t>
    <rPh sb="0" eb="3">
      <t>ケンシュウヒ</t>
    </rPh>
    <phoneticPr fontId="2"/>
  </si>
  <si>
    <t>事務所代</t>
    <rPh sb="0" eb="2">
      <t>ジム</t>
    </rPh>
    <rPh sb="2" eb="4">
      <t>ショダイ</t>
    </rPh>
    <phoneticPr fontId="2"/>
  </si>
  <si>
    <t>土地関係費</t>
    <rPh sb="0" eb="2">
      <t>トチ</t>
    </rPh>
    <rPh sb="2" eb="5">
      <t>カンケイヒ</t>
    </rPh>
    <phoneticPr fontId="2"/>
  </si>
  <si>
    <t>開設前地代</t>
    <rPh sb="0" eb="2">
      <t>カイセツ</t>
    </rPh>
    <rPh sb="2" eb="3">
      <t>マエ</t>
    </rPh>
    <rPh sb="3" eb="5">
      <t>チダイ</t>
    </rPh>
    <phoneticPr fontId="2"/>
  </si>
  <si>
    <t>公共負担金</t>
    <rPh sb="0" eb="2">
      <t>コウキョウ</t>
    </rPh>
    <rPh sb="2" eb="5">
      <t>フタンキン</t>
    </rPh>
    <phoneticPr fontId="2"/>
  </si>
  <si>
    <t>開発負担金</t>
    <rPh sb="0" eb="2">
      <t>カイハツ</t>
    </rPh>
    <rPh sb="2" eb="5">
      <t>フタンキン</t>
    </rPh>
    <phoneticPr fontId="2"/>
  </si>
  <si>
    <t>○○負担金</t>
    <rPh sb="2" eb="5">
      <t>フタンキン</t>
    </rPh>
    <phoneticPr fontId="2"/>
  </si>
  <si>
    <t>租税公課</t>
    <rPh sb="0" eb="2">
      <t>ソゼイ</t>
    </rPh>
    <rPh sb="2" eb="4">
      <t>コウカ</t>
    </rPh>
    <phoneticPr fontId="2"/>
  </si>
  <si>
    <t>不動産取得税・登録免許税</t>
    <rPh sb="0" eb="3">
      <t>フドウサン</t>
    </rPh>
    <rPh sb="3" eb="5">
      <t>シュトク</t>
    </rPh>
    <rPh sb="5" eb="6">
      <t>ゼイ</t>
    </rPh>
    <rPh sb="7" eb="9">
      <t>トウロク</t>
    </rPh>
    <rPh sb="9" eb="12">
      <t>メンキョゼイ</t>
    </rPh>
    <phoneticPr fontId="2"/>
  </si>
  <si>
    <t>収入印紙代</t>
    <rPh sb="0" eb="2">
      <t>シュウニュウ</t>
    </rPh>
    <rPh sb="2" eb="4">
      <t>インシ</t>
    </rPh>
    <rPh sb="4" eb="5">
      <t>ダイ</t>
    </rPh>
    <phoneticPr fontId="2"/>
  </si>
  <si>
    <t>期中金利</t>
    <rPh sb="0" eb="2">
      <t>キチュウ</t>
    </rPh>
    <rPh sb="2" eb="4">
      <t>キンリ</t>
    </rPh>
    <phoneticPr fontId="2"/>
  </si>
  <si>
    <t>○○銀行借入利息</t>
    <rPh sb="2" eb="4">
      <t>ギンコウ</t>
    </rPh>
    <rPh sb="4" eb="6">
      <t>カリイレ</t>
    </rPh>
    <rPh sb="6" eb="8">
      <t>リソク</t>
    </rPh>
    <phoneticPr fontId="2"/>
  </si>
  <si>
    <t>■■銀行借入利息</t>
    <rPh sb="2" eb="4">
      <t>ギンコウ</t>
    </rPh>
    <rPh sb="4" eb="6">
      <t>カリイレ</t>
    </rPh>
    <rPh sb="6" eb="8">
      <t>リソク</t>
    </rPh>
    <phoneticPr fontId="2"/>
  </si>
  <si>
    <t>予備費</t>
    <rPh sb="0" eb="3">
      <t>ヨビヒ</t>
    </rPh>
    <phoneticPr fontId="2"/>
  </si>
  <si>
    <t>法人事務費　計</t>
    <rPh sb="0" eb="2">
      <t>ホウジン</t>
    </rPh>
    <rPh sb="2" eb="5">
      <t>ジムヒ</t>
    </rPh>
    <rPh sb="6" eb="7">
      <t>ケイ</t>
    </rPh>
    <phoneticPr fontId="2"/>
  </si>
  <si>
    <t>事業費・資金調達内訳等一覧表</t>
    <rPh sb="0" eb="3">
      <t>ジギョウヒ</t>
    </rPh>
    <rPh sb="4" eb="6">
      <t>シキン</t>
    </rPh>
    <rPh sb="6" eb="8">
      <t>チョウタツ</t>
    </rPh>
    <rPh sb="8" eb="10">
      <t>ウチワケ</t>
    </rPh>
    <rPh sb="10" eb="11">
      <t>トウ</t>
    </rPh>
    <rPh sb="11" eb="13">
      <t>イチラン</t>
    </rPh>
    <rPh sb="13" eb="14">
      <t>ヒョウ</t>
    </rPh>
    <phoneticPr fontId="2"/>
  </si>
  <si>
    <t>金額（単位：円）</t>
    <rPh sb="0" eb="1">
      <t>キン</t>
    </rPh>
    <rPh sb="1" eb="2">
      <t>ガク</t>
    </rPh>
    <rPh sb="3" eb="5">
      <t>タンイ</t>
    </rPh>
    <rPh sb="6" eb="7">
      <t>エン</t>
    </rPh>
    <phoneticPr fontId="2"/>
  </si>
  <si>
    <t>比　率</t>
    <rPh sb="0" eb="1">
      <t>ヒ</t>
    </rPh>
    <rPh sb="2" eb="3">
      <t>リツ</t>
    </rPh>
    <phoneticPr fontId="2"/>
  </si>
  <si>
    <t>１　事業費</t>
    <rPh sb="2" eb="5">
      <t>ジギョウヒ</t>
    </rPh>
    <phoneticPr fontId="2"/>
  </si>
  <si>
    <t>用地費</t>
    <rPh sb="0" eb="3">
      <t>ヨウチヒ</t>
    </rPh>
    <phoneticPr fontId="2"/>
  </si>
  <si>
    <t>施設整備費</t>
    <rPh sb="0" eb="2">
      <t>シセツ</t>
    </rPh>
    <rPh sb="2" eb="4">
      <t>セイビ</t>
    </rPh>
    <rPh sb="4" eb="5">
      <t>ヒ</t>
    </rPh>
    <phoneticPr fontId="2"/>
  </si>
  <si>
    <t>補助対象
経費</t>
    <rPh sb="0" eb="2">
      <t>ホジョ</t>
    </rPh>
    <rPh sb="2" eb="4">
      <t>タイショウ</t>
    </rPh>
    <rPh sb="5" eb="7">
      <t>ケイヒ</t>
    </rPh>
    <phoneticPr fontId="2"/>
  </si>
  <si>
    <t>工事請負費</t>
    <rPh sb="0" eb="2">
      <t>コウジ</t>
    </rPh>
    <rPh sb="2" eb="4">
      <t>ウケオイ</t>
    </rPh>
    <rPh sb="4" eb="5">
      <t>ヒ</t>
    </rPh>
    <phoneticPr fontId="2"/>
  </si>
  <si>
    <t>工事事務費（設計監理）</t>
    <rPh sb="0" eb="2">
      <t>コウジ</t>
    </rPh>
    <rPh sb="2" eb="5">
      <t>ジムヒ</t>
    </rPh>
    <rPh sb="6" eb="8">
      <t>セッケイ</t>
    </rPh>
    <rPh sb="8" eb="10">
      <t>カンリ</t>
    </rPh>
    <phoneticPr fontId="2"/>
  </si>
  <si>
    <t>合計</t>
    <rPh sb="0" eb="1">
      <t>ゴウ</t>
    </rPh>
    <rPh sb="1" eb="2">
      <t>ケイ</t>
    </rPh>
    <phoneticPr fontId="2"/>
  </si>
  <si>
    <t>設備（備品）費</t>
    <rPh sb="0" eb="2">
      <t>セツビ</t>
    </rPh>
    <rPh sb="3" eb="5">
      <t>ビヒン</t>
    </rPh>
    <rPh sb="6" eb="7">
      <t>ヒ</t>
    </rPh>
    <phoneticPr fontId="2"/>
  </si>
  <si>
    <r>
      <t>運転資金</t>
    </r>
    <r>
      <rPr>
        <sz val="9"/>
        <rFont val="ＭＳ 明朝"/>
        <family val="1"/>
        <charset val="128"/>
      </rPr>
      <t>（開設後2か月分）</t>
    </r>
    <rPh sb="0" eb="2">
      <t>ウンテン</t>
    </rPh>
    <rPh sb="2" eb="4">
      <t>シキン</t>
    </rPh>
    <rPh sb="5" eb="7">
      <t>カイセツ</t>
    </rPh>
    <rPh sb="7" eb="8">
      <t>ゴ</t>
    </rPh>
    <rPh sb="10" eb="11">
      <t>ゲツ</t>
    </rPh>
    <rPh sb="11" eb="12">
      <t>ブン</t>
    </rPh>
    <phoneticPr fontId="2"/>
  </si>
  <si>
    <t>法人事務費</t>
    <rPh sb="0" eb="2">
      <t>ホウジン</t>
    </rPh>
    <rPh sb="2" eb="5">
      <t>ジムヒ</t>
    </rPh>
    <phoneticPr fontId="2"/>
  </si>
  <si>
    <t>合　　　　　　　　　計</t>
    <rPh sb="0" eb="1">
      <t>ゴウ</t>
    </rPh>
    <rPh sb="10" eb="11">
      <t>ケイ</t>
    </rPh>
    <phoneticPr fontId="2"/>
  </si>
  <si>
    <t>２　資金調達内訳</t>
  </si>
  <si>
    <t>東京都補助金</t>
    <rPh sb="0" eb="3">
      <t>トウキョウト</t>
    </rPh>
    <rPh sb="3" eb="6">
      <t>ホジョキン</t>
    </rPh>
    <phoneticPr fontId="2"/>
  </si>
  <si>
    <t>福祉医療機構借入金</t>
    <phoneticPr fontId="2"/>
  </si>
  <si>
    <t>市中金融機関借入金</t>
    <rPh sb="0" eb="2">
      <t>シチュウ</t>
    </rPh>
    <rPh sb="2" eb="4">
      <t>キンユウ</t>
    </rPh>
    <rPh sb="4" eb="6">
      <t>キカン</t>
    </rPh>
    <rPh sb="6" eb="8">
      <t>カリイ</t>
    </rPh>
    <rPh sb="8" eb="9">
      <t>カネ</t>
    </rPh>
    <phoneticPr fontId="2"/>
  </si>
  <si>
    <t>自己資金</t>
    <rPh sb="0" eb="2">
      <t>ジコ</t>
    </rPh>
    <rPh sb="2" eb="4">
      <t>シキン</t>
    </rPh>
    <phoneticPr fontId="2"/>
  </si>
  <si>
    <t>区市町村補助金</t>
    <rPh sb="0" eb="4">
      <t>クシチョウソン</t>
    </rPh>
    <rPh sb="4" eb="7">
      <t>ホジョキン</t>
    </rPh>
    <phoneticPr fontId="2"/>
  </si>
  <si>
    <t>福祉医療機構借入金</t>
    <rPh sb="0" eb="2">
      <t>フクシ</t>
    </rPh>
    <rPh sb="2" eb="4">
      <t>イリョウ</t>
    </rPh>
    <rPh sb="4" eb="6">
      <t>キコウ</t>
    </rPh>
    <rPh sb="6" eb="8">
      <t>カリイレ</t>
    </rPh>
    <rPh sb="8" eb="9">
      <t>キン</t>
    </rPh>
    <phoneticPr fontId="2"/>
  </si>
  <si>
    <r>
      <t xml:space="preserve">運転資金
</t>
    </r>
    <r>
      <rPr>
        <sz val="9"/>
        <rFont val="ＭＳ 明朝"/>
        <family val="1"/>
        <charset val="128"/>
      </rPr>
      <t>（開設後2か月分）</t>
    </r>
    <rPh sb="0" eb="2">
      <t>ウンテン</t>
    </rPh>
    <rPh sb="2" eb="4">
      <t>シキン</t>
    </rPh>
    <rPh sb="6" eb="8">
      <t>カイセツ</t>
    </rPh>
    <rPh sb="8" eb="9">
      <t>ゴ</t>
    </rPh>
    <rPh sb="11" eb="12">
      <t>ゲツ</t>
    </rPh>
    <rPh sb="12" eb="13">
      <t>ブン</t>
    </rPh>
    <phoneticPr fontId="2"/>
  </si>
  <si>
    <t>補助金内訳（再掲）</t>
    <rPh sb="0" eb="3">
      <t>ホジョキン</t>
    </rPh>
    <rPh sb="3" eb="5">
      <t>ウチワケ</t>
    </rPh>
    <rPh sb="6" eb="8">
      <t>サイケイ</t>
    </rPh>
    <phoneticPr fontId="2"/>
  </si>
  <si>
    <t>東京都補助金</t>
    <rPh sb="0" eb="2">
      <t>トウキョウ</t>
    </rPh>
    <rPh sb="2" eb="3">
      <t>ト</t>
    </rPh>
    <rPh sb="3" eb="6">
      <t>ホジョキン</t>
    </rPh>
    <phoneticPr fontId="2"/>
  </si>
  <si>
    <t>借入金内訳（再掲）</t>
    <rPh sb="0" eb="2">
      <t>カリイレ</t>
    </rPh>
    <rPh sb="2" eb="3">
      <t>キン</t>
    </rPh>
    <rPh sb="3" eb="5">
      <t>ウチワケ</t>
    </rPh>
    <rPh sb="6" eb="8">
      <t>サイケイ</t>
    </rPh>
    <phoneticPr fontId="2"/>
  </si>
  <si>
    <t>市中金融機関</t>
    <rPh sb="0" eb="2">
      <t>シチュウ</t>
    </rPh>
    <rPh sb="2" eb="4">
      <t>キンユウ</t>
    </rPh>
    <rPh sb="4" eb="6">
      <t>キカン</t>
    </rPh>
    <phoneticPr fontId="2"/>
  </si>
  <si>
    <t>（注記）</t>
    <rPh sb="1" eb="3">
      <t>チュウキ</t>
    </rPh>
    <phoneticPr fontId="2"/>
  </si>
  <si>
    <t>① 運転資金として年間事業費の１２分の２以上を「自己資金」で確保すること。</t>
    <phoneticPr fontId="2"/>
  </si>
  <si>
    <t>③「自己資金」は、総事業費に対し、少なくとも５％以上であること。</t>
    <phoneticPr fontId="2"/>
  </si>
  <si>
    <t>事業費・資金調達内訳等一覧表（事業別）</t>
    <rPh sb="0" eb="3">
      <t>ジギョウヒ</t>
    </rPh>
    <rPh sb="4" eb="6">
      <t>シキン</t>
    </rPh>
    <rPh sb="6" eb="8">
      <t>チョウタツ</t>
    </rPh>
    <rPh sb="8" eb="10">
      <t>ウチワケ</t>
    </rPh>
    <rPh sb="10" eb="11">
      <t>トウ</t>
    </rPh>
    <rPh sb="11" eb="13">
      <t>イチラン</t>
    </rPh>
    <rPh sb="13" eb="14">
      <t>ヒョウ</t>
    </rPh>
    <rPh sb="15" eb="17">
      <t>ジギョウ</t>
    </rPh>
    <rPh sb="17" eb="18">
      <t>ベツ</t>
    </rPh>
    <phoneticPr fontId="2"/>
  </si>
  <si>
    <t>２　資金調達内訳</t>
    <phoneticPr fontId="2"/>
  </si>
  <si>
    <t>施設種別</t>
    <rPh sb="0" eb="2">
      <t>シセツ</t>
    </rPh>
    <rPh sb="2" eb="4">
      <t>シュベツ</t>
    </rPh>
    <phoneticPr fontId="2"/>
  </si>
  <si>
    <t>定員</t>
    <rPh sb="0" eb="2">
      <t>テイイン</t>
    </rPh>
    <phoneticPr fontId="2"/>
  </si>
  <si>
    <t>総事業費</t>
    <rPh sb="0" eb="1">
      <t>ソウ</t>
    </rPh>
    <rPh sb="1" eb="4">
      <t>ジギョウヒ</t>
    </rPh>
    <phoneticPr fontId="2"/>
  </si>
  <si>
    <t>対象経費</t>
    <rPh sb="0" eb="2">
      <t>タイショウ</t>
    </rPh>
    <rPh sb="2" eb="4">
      <t>ケイヒ</t>
    </rPh>
    <phoneticPr fontId="2"/>
  </si>
  <si>
    <t>寄付金その他の収入額</t>
    <rPh sb="0" eb="3">
      <t>キフキン</t>
    </rPh>
    <rPh sb="5" eb="6">
      <t>ホカ</t>
    </rPh>
    <rPh sb="7" eb="10">
      <t>シュウニュウガク</t>
    </rPh>
    <phoneticPr fontId="2"/>
  </si>
  <si>
    <t>差引額</t>
    <rPh sb="0" eb="3">
      <t>サシヒキガク</t>
    </rPh>
    <phoneticPr fontId="2"/>
  </si>
  <si>
    <t>算定基準による算定額</t>
    <rPh sb="0" eb="2">
      <t>サンテイ</t>
    </rPh>
    <rPh sb="2" eb="4">
      <t>キジュン</t>
    </rPh>
    <rPh sb="7" eb="10">
      <t>サンテイガク</t>
    </rPh>
    <phoneticPr fontId="2"/>
  </si>
  <si>
    <t>補助基本額</t>
    <rPh sb="0" eb="2">
      <t>ホジョ</t>
    </rPh>
    <rPh sb="2" eb="4">
      <t>キホン</t>
    </rPh>
    <rPh sb="4" eb="5">
      <t>ガク</t>
    </rPh>
    <phoneticPr fontId="2"/>
  </si>
  <si>
    <t>控除する　　　　交付金額</t>
    <rPh sb="0" eb="2">
      <t>コウジョ</t>
    </rPh>
    <rPh sb="8" eb="10">
      <t>コウフ</t>
    </rPh>
    <rPh sb="10" eb="12">
      <t>キンガク</t>
    </rPh>
    <phoneticPr fontId="2"/>
  </si>
  <si>
    <t>補助額</t>
    <rPh sb="0" eb="2">
      <t>ホジョ</t>
    </rPh>
    <rPh sb="2" eb="3">
      <t>ガク</t>
    </rPh>
    <phoneticPr fontId="2"/>
  </si>
  <si>
    <t>整備区分</t>
    <phoneticPr fontId="2"/>
  </si>
  <si>
    <t>類型</t>
    <rPh sb="0" eb="2">
      <t>ルイケイ</t>
    </rPh>
    <phoneticPr fontId="2"/>
  </si>
  <si>
    <t>Ａ</t>
    <phoneticPr fontId="2"/>
  </si>
  <si>
    <t>Ｂ（≦A）</t>
    <phoneticPr fontId="2"/>
  </si>
  <si>
    <t>Ｃ</t>
    <phoneticPr fontId="2"/>
  </si>
  <si>
    <t>Ｄ(=Ａ-Ｃ)</t>
    <phoneticPr fontId="2"/>
  </si>
  <si>
    <t>(単価)</t>
    <rPh sb="1" eb="3">
      <t>タンカ</t>
    </rPh>
    <phoneticPr fontId="2"/>
  </si>
  <si>
    <t>(定員)</t>
    <rPh sb="1" eb="3">
      <t>テイイン</t>
    </rPh>
    <phoneticPr fontId="2"/>
  </si>
  <si>
    <t>(出来高％)</t>
    <rPh sb="1" eb="4">
      <t>デキダカ</t>
    </rPh>
    <phoneticPr fontId="2"/>
  </si>
  <si>
    <t>Ｅ</t>
    <phoneticPr fontId="2"/>
  </si>
  <si>
    <t>Ｆ</t>
    <phoneticPr fontId="2"/>
  </si>
  <si>
    <t>Ｇ</t>
    <phoneticPr fontId="2"/>
  </si>
  <si>
    <t>ユニット型</t>
    <rPh sb="4" eb="5">
      <t>ガタ</t>
    </rPh>
    <phoneticPr fontId="2"/>
  </si>
  <si>
    <t>円</t>
    <rPh sb="0" eb="1">
      <t>エン</t>
    </rPh>
    <phoneticPr fontId="2"/>
  </si>
  <si>
    <t>×</t>
    <phoneticPr fontId="2"/>
  </si>
  <si>
    <t>床</t>
    <rPh sb="0" eb="1">
      <t>ユカ</t>
    </rPh>
    <phoneticPr fontId="2"/>
  </si>
  <si>
    <t>＝</t>
    <phoneticPr fontId="2"/>
  </si>
  <si>
    <t>小　　計</t>
    <rPh sb="0" eb="1">
      <t>ショウ</t>
    </rPh>
    <rPh sb="3" eb="4">
      <t>ケイ</t>
    </rPh>
    <phoneticPr fontId="2"/>
  </si>
  <si>
    <t>併設加算</t>
    <rPh sb="0" eb="4">
      <t>ヘイセツカサン</t>
    </rPh>
    <phoneticPr fontId="2"/>
  </si>
  <si>
    <t>合　　計</t>
    <rPh sb="0" eb="1">
      <t>ゴウ</t>
    </rPh>
    <rPh sb="3" eb="4">
      <t>ケイ</t>
    </rPh>
    <phoneticPr fontId="2"/>
  </si>
  <si>
    <t>工　事　請　負　費</t>
    <rPh sb="0" eb="1">
      <t>コウ</t>
    </rPh>
    <rPh sb="2" eb="3">
      <t>コト</t>
    </rPh>
    <rPh sb="4" eb="5">
      <t>ショウ</t>
    </rPh>
    <rPh sb="6" eb="7">
      <t>フ</t>
    </rPh>
    <rPh sb="8" eb="9">
      <t>ヒ</t>
    </rPh>
    <phoneticPr fontId="2"/>
  </si>
  <si>
    <t>工　事　事　務　費</t>
    <rPh sb="0" eb="1">
      <t>コウ</t>
    </rPh>
    <rPh sb="2" eb="3">
      <t>コト</t>
    </rPh>
    <rPh sb="4" eb="5">
      <t>コト</t>
    </rPh>
    <rPh sb="6" eb="7">
      <t>ツトム</t>
    </rPh>
    <rPh sb="8" eb="9">
      <t>ヒ</t>
    </rPh>
    <phoneticPr fontId="2"/>
  </si>
  <si>
    <t>整備年度</t>
    <rPh sb="0" eb="2">
      <t>セイビ</t>
    </rPh>
    <rPh sb="2" eb="4">
      <t>ネンド</t>
    </rPh>
    <phoneticPr fontId="2"/>
  </si>
  <si>
    <t>（併設加算）</t>
    <rPh sb="1" eb="3">
      <t>ヘイセツ</t>
    </rPh>
    <rPh sb="3" eb="5">
      <t>カサン</t>
    </rPh>
    <phoneticPr fontId="2"/>
  </si>
  <si>
    <t>併設</t>
    <rPh sb="0" eb="2">
      <t>ヘイセツ</t>
    </rPh>
    <phoneticPr fontId="2"/>
  </si>
  <si>
    <t>加算額</t>
    <rPh sb="0" eb="3">
      <t>カサンガク</t>
    </rPh>
    <phoneticPr fontId="2"/>
  </si>
  <si>
    <t>単価</t>
    <rPh sb="0" eb="2">
      <t>タンカ</t>
    </rPh>
    <phoneticPr fontId="2"/>
  </si>
  <si>
    <t>（注１）事業費は年度出来高で按分する。</t>
    <rPh sb="1" eb="2">
      <t>チュウ</t>
    </rPh>
    <rPh sb="4" eb="7">
      <t>ジギョウヒ</t>
    </rPh>
    <rPh sb="8" eb="10">
      <t>ネンド</t>
    </rPh>
    <rPh sb="10" eb="13">
      <t>デキダカ</t>
    </rPh>
    <rPh sb="14" eb="16">
      <t>アンブン</t>
    </rPh>
    <phoneticPr fontId="2"/>
  </si>
  <si>
    <t>看護小規模多機能型居宅介護事業所</t>
    <rPh sb="0" eb="2">
      <t>カンゴ</t>
    </rPh>
    <rPh sb="2" eb="5">
      <t>ショウキボ</t>
    </rPh>
    <rPh sb="5" eb="9">
      <t>タキノウガタ</t>
    </rPh>
    <rPh sb="9" eb="11">
      <t>キョタク</t>
    </rPh>
    <rPh sb="11" eb="13">
      <t>カイゴ</t>
    </rPh>
    <phoneticPr fontId="2"/>
  </si>
  <si>
    <t>（注２）対象経費（Ｂ欄）には対象外工事費（土地造成等）は含めない。</t>
    <rPh sb="1" eb="2">
      <t>チュウ</t>
    </rPh>
    <rPh sb="4" eb="6">
      <t>タイショウ</t>
    </rPh>
    <rPh sb="6" eb="8">
      <t>ケイヒ</t>
    </rPh>
    <rPh sb="10" eb="11">
      <t>ラン</t>
    </rPh>
    <rPh sb="14" eb="17">
      <t>タイショウガイ</t>
    </rPh>
    <rPh sb="17" eb="20">
      <t>コウジヒ</t>
    </rPh>
    <rPh sb="21" eb="23">
      <t>トチ</t>
    </rPh>
    <rPh sb="23" eb="25">
      <t>ゾウセイ</t>
    </rPh>
    <rPh sb="25" eb="26">
      <t>トウ</t>
    </rPh>
    <rPh sb="28" eb="29">
      <t>フク</t>
    </rPh>
    <phoneticPr fontId="2"/>
  </si>
  <si>
    <t>認知症高齢者グループホーム</t>
  </si>
  <si>
    <t>（注３）工事事務費の対象経費（Ｂ欄）は、工事請負費の対象経費（Ｂ欄）の２．６％を限度とする。</t>
    <rPh sb="1" eb="2">
      <t>チュウ</t>
    </rPh>
    <rPh sb="32" eb="33">
      <t>ラン</t>
    </rPh>
    <phoneticPr fontId="2"/>
  </si>
  <si>
    <t>小規模多機能型居宅介護事業所</t>
  </si>
  <si>
    <t>（注４）Ｆ欄は、Ｂ、Ｄ、Ｅ欄のいずれか少ない金額となる。</t>
    <rPh sb="1" eb="2">
      <t>チュウ</t>
    </rPh>
    <rPh sb="5" eb="6">
      <t>ラン</t>
    </rPh>
    <phoneticPr fontId="2"/>
  </si>
  <si>
    <t>認知症対応型デイサービスセンター</t>
  </si>
  <si>
    <t>介護予防拠点</t>
    <rPh sb="0" eb="2">
      <t>カイゴ</t>
    </rPh>
    <rPh sb="2" eb="4">
      <t>ヨボウ</t>
    </rPh>
    <rPh sb="4" eb="6">
      <t>キョテン</t>
    </rPh>
    <phoneticPr fontId="2"/>
  </si>
  <si>
    <t>整備区分</t>
    <rPh sb="0" eb="2">
      <t>セイビ</t>
    </rPh>
    <rPh sb="2" eb="4">
      <t>クブン</t>
    </rPh>
    <phoneticPr fontId="2"/>
  </si>
  <si>
    <t>訪問看護ステーション</t>
    <rPh sb="0" eb="2">
      <t>ホウモン</t>
    </rPh>
    <rPh sb="2" eb="4">
      <t>カンゴ</t>
    </rPh>
    <phoneticPr fontId="2"/>
  </si>
  <si>
    <t>夜間対応型訪問介護事業所</t>
  </si>
  <si>
    <t>併設加算</t>
    <rPh sb="0" eb="2">
      <t>ヘイセツ</t>
    </rPh>
    <rPh sb="2" eb="4">
      <t>カサン</t>
    </rPh>
    <phoneticPr fontId="2"/>
  </si>
  <si>
    <t>・・・併設する場合、「併設」欄で「○」を選択。</t>
    <rPh sb="3" eb="5">
      <t>ヘイセツ</t>
    </rPh>
    <rPh sb="7" eb="9">
      <t>バアイ</t>
    </rPh>
    <rPh sb="11" eb="13">
      <t>ヘイセツ</t>
    </rPh>
    <rPh sb="14" eb="15">
      <t>ラン</t>
    </rPh>
    <rPh sb="20" eb="22">
      <t>センタク</t>
    </rPh>
    <phoneticPr fontId="2"/>
  </si>
  <si>
    <t>定期巡回・随時対応型訪問介護看護事業所</t>
  </si>
  <si>
    <t>地域包括支援センター</t>
    <rPh sb="0" eb="2">
      <t>チイキ</t>
    </rPh>
    <rPh sb="2" eb="4">
      <t>ホウカツ</t>
    </rPh>
    <rPh sb="4" eb="6">
      <t>シエン</t>
    </rPh>
    <phoneticPr fontId="2"/>
  </si>
  <si>
    <t>合　　　　計</t>
    <rPh sb="0" eb="1">
      <t>ア</t>
    </rPh>
    <rPh sb="5" eb="6">
      <t>ケイ</t>
    </rPh>
    <phoneticPr fontId="2"/>
  </si>
  <si>
    <t>従来型個室</t>
    <rPh sb="0" eb="3">
      <t>ジュウライガタ</t>
    </rPh>
    <rPh sb="3" eb="5">
      <t>コシツ</t>
    </rPh>
    <phoneticPr fontId="2"/>
  </si>
  <si>
    <t>多床室</t>
    <rPh sb="0" eb="3">
      <t>タショウシツ</t>
    </rPh>
    <phoneticPr fontId="2"/>
  </si>
  <si>
    <t>円</t>
  </si>
  <si>
    <t>(促進係数・島しょ指数)</t>
    <rPh sb="1" eb="3">
      <t>ソクシン</t>
    </rPh>
    <rPh sb="3" eb="5">
      <t>ケイスウ</t>
    </rPh>
    <rPh sb="6" eb="7">
      <t>トウ</t>
    </rPh>
    <rPh sb="9" eb="11">
      <t>シスウ</t>
    </rPh>
    <phoneticPr fontId="2"/>
  </si>
  <si>
    <t>(島しょのみ適用）</t>
    <rPh sb="1" eb="2">
      <t>トウ</t>
    </rPh>
    <rPh sb="6" eb="8">
      <t>テキヨウ</t>
    </rPh>
    <phoneticPr fontId="2"/>
  </si>
  <si>
    <t>協議用</t>
    <rPh sb="0" eb="2">
      <t>キョウギ</t>
    </rPh>
    <rPh sb="2" eb="3">
      <t>ヨウ</t>
    </rPh>
    <phoneticPr fontId="2"/>
  </si>
  <si>
    <t>交付申請用</t>
    <rPh sb="0" eb="2">
      <t>コウフ</t>
    </rPh>
    <rPh sb="2" eb="5">
      <t>シンセイヨウ</t>
    </rPh>
    <phoneticPr fontId="2"/>
  </si>
  <si>
    <t>・・・「創設」「増築」「改築」等から選択。</t>
    <rPh sb="8" eb="10">
      <t>ゾウチク</t>
    </rPh>
    <rPh sb="12" eb="14">
      <t>カイチク</t>
    </rPh>
    <rPh sb="15" eb="16">
      <t>ナド</t>
    </rPh>
    <phoneticPr fontId="2"/>
  </si>
  <si>
    <t>年度別施設整備計画</t>
    <rPh sb="0" eb="2">
      <t>ネンド</t>
    </rPh>
    <rPh sb="2" eb="3">
      <t>ベツ</t>
    </rPh>
    <rPh sb="3" eb="5">
      <t>シセツ</t>
    </rPh>
    <rPh sb="5" eb="7">
      <t>セイビ</t>
    </rPh>
    <rPh sb="7" eb="9">
      <t>ケイカク</t>
    </rPh>
    <phoneticPr fontId="2"/>
  </si>
  <si>
    <t>費目</t>
    <rPh sb="0" eb="2">
      <t>ヒモク</t>
    </rPh>
    <phoneticPr fontId="2"/>
  </si>
  <si>
    <t>総事業</t>
    <rPh sb="0" eb="1">
      <t>ソウ</t>
    </rPh>
    <rPh sb="1" eb="3">
      <t>ジギョウ</t>
    </rPh>
    <phoneticPr fontId="2"/>
  </si>
  <si>
    <t>金額</t>
    <rPh sb="0" eb="2">
      <t>キンガク</t>
    </rPh>
    <phoneticPr fontId="2"/>
  </si>
  <si>
    <t>進捗率（％）</t>
    <rPh sb="0" eb="2">
      <t>シンチョク</t>
    </rPh>
    <rPh sb="2" eb="3">
      <t>リツ</t>
    </rPh>
    <phoneticPr fontId="2"/>
  </si>
  <si>
    <t>工事費小計</t>
    <rPh sb="0" eb="3">
      <t>コウジヒ</t>
    </rPh>
    <rPh sb="3" eb="4">
      <t>ショウ</t>
    </rPh>
    <rPh sb="4" eb="5">
      <t>ケイ</t>
    </rPh>
    <phoneticPr fontId="2"/>
  </si>
  <si>
    <t>（Ａ）</t>
    <phoneticPr fontId="2"/>
  </si>
  <si>
    <t>（Ｂ）</t>
    <phoneticPr fontId="2"/>
  </si>
  <si>
    <t>補助対象経費　計</t>
    <rPh sb="0" eb="2">
      <t>ホジョ</t>
    </rPh>
    <rPh sb="2" eb="4">
      <t>タイショウ</t>
    </rPh>
    <rPh sb="4" eb="6">
      <t>ケイヒ</t>
    </rPh>
    <rPh sb="7" eb="8">
      <t>ケイ</t>
    </rPh>
    <phoneticPr fontId="2"/>
  </si>
  <si>
    <t>（Ｃ）</t>
    <phoneticPr fontId="2"/>
  </si>
  <si>
    <t>（Ｃ1）</t>
    <phoneticPr fontId="2"/>
  </si>
  <si>
    <t>（Ｃ2）</t>
    <phoneticPr fontId="2"/>
  </si>
  <si>
    <t>（Ｄ）</t>
    <phoneticPr fontId="2"/>
  </si>
  <si>
    <t>工事事務費２</t>
    <rPh sb="0" eb="2">
      <t>コウジ</t>
    </rPh>
    <rPh sb="2" eb="5">
      <t>ジムヒ</t>
    </rPh>
    <phoneticPr fontId="2"/>
  </si>
  <si>
    <t>（Ｅ）</t>
    <phoneticPr fontId="2"/>
  </si>
  <si>
    <t>補助対象外経費　計</t>
    <rPh sb="0" eb="2">
      <t>ホジョ</t>
    </rPh>
    <rPh sb="2" eb="5">
      <t>タイショウガイ</t>
    </rPh>
    <rPh sb="5" eb="7">
      <t>ケイヒ</t>
    </rPh>
    <rPh sb="8" eb="9">
      <t>ケイ</t>
    </rPh>
    <phoneticPr fontId="2"/>
  </si>
  <si>
    <t>　工事費 計　（Ａ＋Ｄ）</t>
    <rPh sb="1" eb="4">
      <t>コウジヒ</t>
    </rPh>
    <rPh sb="5" eb="6">
      <t>ケイ</t>
    </rPh>
    <phoneticPr fontId="2"/>
  </si>
  <si>
    <t>　工事事務費 計　（Ｂ＋Ｅ）</t>
    <rPh sb="1" eb="3">
      <t>コウジ</t>
    </rPh>
    <rPh sb="3" eb="5">
      <t>ジム</t>
    </rPh>
    <rPh sb="5" eb="6">
      <t>ヒ</t>
    </rPh>
    <rPh sb="7" eb="8">
      <t>ケイ</t>
    </rPh>
    <phoneticPr fontId="2"/>
  </si>
  <si>
    <t>　　　　　　　　　 ＝ １００％　－　初年度出来高　　⇒　次年度</t>
    <rPh sb="19" eb="22">
      <t>ショネンド</t>
    </rPh>
    <rPh sb="22" eb="25">
      <t>デキダカ</t>
    </rPh>
    <rPh sb="29" eb="32">
      <t>ジネンド</t>
    </rPh>
    <phoneticPr fontId="2"/>
  </si>
  <si>
    <t>法人名</t>
    <rPh sb="0" eb="2">
      <t>ホウジン</t>
    </rPh>
    <rPh sb="2" eb="3">
      <t>メイ</t>
    </rPh>
    <phoneticPr fontId="2"/>
  </si>
  <si>
    <t>介護医療院</t>
    <rPh sb="0" eb="2">
      <t>カイゴ</t>
    </rPh>
    <rPh sb="2" eb="4">
      <t>イリョウ</t>
    </rPh>
    <rPh sb="4" eb="5">
      <t>イン</t>
    </rPh>
    <phoneticPr fontId="2"/>
  </si>
  <si>
    <t>介護医療院</t>
    <rPh sb="0" eb="5">
      <t>カイゴイリョウ</t>
    </rPh>
    <phoneticPr fontId="2"/>
  </si>
  <si>
    <t>　縦横の数値の合計が一致するよう、必ず検算をすること。</t>
    <rPh sb="1" eb="3">
      <t>タテヨコ</t>
    </rPh>
    <rPh sb="4" eb="6">
      <t>スウチ</t>
    </rPh>
    <rPh sb="7" eb="9">
      <t>ゴウケイ</t>
    </rPh>
    <rPh sb="10" eb="12">
      <t>イッチ</t>
    </rPh>
    <rPh sb="17" eb="18">
      <t>カナラ</t>
    </rPh>
    <rPh sb="19" eb="21">
      <t>ケンザン</t>
    </rPh>
    <phoneticPr fontId="2"/>
  </si>
  <si>
    <t>・</t>
    <phoneticPr fontId="2"/>
  </si>
  <si>
    <t>　端数は適宜調整をし、全ての数値は、平面図・求積図、その他の各種資料の数値と一致するように作成すること。</t>
    <rPh sb="28" eb="29">
      <t>タ</t>
    </rPh>
    <phoneticPr fontId="2"/>
  </si>
  <si>
    <t>　任意設置の施設がある場合や、複数事業を行う合築施設の場合など、項目が不足する場合は必要に応じて行を増やして記入すること。</t>
    <rPh sb="1" eb="3">
      <t>ニンイ</t>
    </rPh>
    <rPh sb="3" eb="5">
      <t>セッチ</t>
    </rPh>
    <rPh sb="6" eb="8">
      <t>シセツ</t>
    </rPh>
    <rPh sb="11" eb="13">
      <t>バアイ</t>
    </rPh>
    <rPh sb="15" eb="17">
      <t>フクスウ</t>
    </rPh>
    <rPh sb="17" eb="19">
      <t>ジギョウ</t>
    </rPh>
    <rPh sb="20" eb="21">
      <t>オコナ</t>
    </rPh>
    <rPh sb="22" eb="23">
      <t>ゴウ</t>
    </rPh>
    <rPh sb="23" eb="24">
      <t>キズク</t>
    </rPh>
    <rPh sb="24" eb="26">
      <t>シセツ</t>
    </rPh>
    <rPh sb="27" eb="29">
      <t>バアイ</t>
    </rPh>
    <rPh sb="32" eb="34">
      <t>コウモク</t>
    </rPh>
    <rPh sb="35" eb="37">
      <t>フソク</t>
    </rPh>
    <rPh sb="39" eb="41">
      <t>バアイ</t>
    </rPh>
    <rPh sb="42" eb="44">
      <t>ヒツヨウ</t>
    </rPh>
    <rPh sb="45" eb="46">
      <t>オウ</t>
    </rPh>
    <rPh sb="48" eb="49">
      <t>ギョウ</t>
    </rPh>
    <rPh sb="50" eb="51">
      <t>フ</t>
    </rPh>
    <rPh sb="54" eb="56">
      <t>キニュウ</t>
    </rPh>
    <phoneticPr fontId="2"/>
  </si>
  <si>
    <t xml:space="preserve">・
</t>
    <phoneticPr fontId="2"/>
  </si>
  <si>
    <t>※
　</t>
    <phoneticPr fontId="2"/>
  </si>
  <si>
    <t>（注）</t>
    <rPh sb="1" eb="2">
      <t>チュウ</t>
    </rPh>
    <phoneticPr fontId="2"/>
  </si>
  <si>
    <t>建物全体合計(A+B+C)</t>
    <rPh sb="0" eb="2">
      <t>タテモノ</t>
    </rPh>
    <rPh sb="2" eb="4">
      <t>ゼンタイ</t>
    </rPh>
    <rPh sb="4" eb="6">
      <t>ゴウケイ</t>
    </rPh>
    <phoneticPr fontId="2"/>
  </si>
  <si>
    <t>その他部分合計(B+b)</t>
    <rPh sb="2" eb="3">
      <t>タ</t>
    </rPh>
    <rPh sb="3" eb="5">
      <t>ブブン</t>
    </rPh>
    <rPh sb="5" eb="7">
      <t>ゴウケイ</t>
    </rPh>
    <phoneticPr fontId="2"/>
  </si>
  <si>
    <t>医療院合計(A+a)</t>
    <rPh sb="0" eb="2">
      <t>イリョウ</t>
    </rPh>
    <rPh sb="2" eb="3">
      <t>イン</t>
    </rPh>
    <rPh sb="3" eb="5">
      <t>ゴウケイ</t>
    </rPh>
    <phoneticPr fontId="2"/>
  </si>
  <si>
    <t>共用部分 計（C）</t>
    <rPh sb="0" eb="2">
      <t>キョウヨウ</t>
    </rPh>
    <rPh sb="2" eb="4">
      <t>ブブン</t>
    </rPh>
    <rPh sb="5" eb="6">
      <t>ケイ</t>
    </rPh>
    <phoneticPr fontId="2"/>
  </si>
  <si>
    <t>その他事業部分(b)</t>
    <rPh sb="2" eb="3">
      <t>タ</t>
    </rPh>
    <rPh sb="3" eb="5">
      <t>ジギョウ</t>
    </rPh>
    <rPh sb="5" eb="7">
      <t>ブブン</t>
    </rPh>
    <phoneticPr fontId="2"/>
  </si>
  <si>
    <r>
      <t>※</t>
    </r>
    <r>
      <rPr>
        <sz val="9"/>
        <rFont val="ＭＳ 明朝"/>
        <family val="1"/>
        <charset val="128"/>
      </rPr>
      <t>→下段（注）参照</t>
    </r>
    <rPh sb="2" eb="4">
      <t>カダン</t>
    </rPh>
    <rPh sb="5" eb="6">
      <t>チュウ</t>
    </rPh>
    <rPh sb="7" eb="9">
      <t>サンショウ</t>
    </rPh>
    <phoneticPr fontId="2"/>
  </si>
  <si>
    <t>医療院部分(a)</t>
    <rPh sb="0" eb="2">
      <t>イリョウ</t>
    </rPh>
    <rPh sb="2" eb="3">
      <t>イン</t>
    </rPh>
    <rPh sb="3" eb="5">
      <t>ブブン</t>
    </rPh>
    <phoneticPr fontId="2"/>
  </si>
  <si>
    <t>共用</t>
    <rPh sb="0" eb="2">
      <t>キョウヨウ</t>
    </rPh>
    <phoneticPr fontId="2"/>
  </si>
  <si>
    <t>その他部分 計(B)</t>
    <rPh sb="2" eb="3">
      <t>ホカ</t>
    </rPh>
    <rPh sb="3" eb="5">
      <t>ブブン</t>
    </rPh>
    <rPh sb="6" eb="7">
      <t>ケイ</t>
    </rPh>
    <phoneticPr fontId="2"/>
  </si>
  <si>
    <t>その他</t>
    <rPh sb="2" eb="3">
      <t>タ</t>
    </rPh>
    <phoneticPr fontId="2"/>
  </si>
  <si>
    <t>通所リハ含む</t>
    <rPh sb="0" eb="2">
      <t>ツウショ</t>
    </rPh>
    <rPh sb="4" eb="5">
      <t>フク</t>
    </rPh>
    <phoneticPr fontId="2"/>
  </si>
  <si>
    <t>医療院専用 計(A)</t>
    <rPh sb="0" eb="2">
      <t>イリョウ</t>
    </rPh>
    <rPh sb="2" eb="3">
      <t>イン</t>
    </rPh>
    <rPh sb="3" eb="5">
      <t>センヨウ</t>
    </rPh>
    <rPh sb="6" eb="7">
      <t>ケイ</t>
    </rPh>
    <phoneticPr fontId="2"/>
  </si>
  <si>
    <t>中廊下　  m ～   m</t>
    <rPh sb="0" eb="1">
      <t>ナカ</t>
    </rPh>
    <rPh sb="1" eb="3">
      <t>ロウカ</t>
    </rPh>
    <phoneticPr fontId="2"/>
  </si>
  <si>
    <t>片廊下　  m ～   m</t>
    <rPh sb="0" eb="1">
      <t>カタ</t>
    </rPh>
    <rPh sb="1" eb="3">
      <t>ロウカ</t>
    </rPh>
    <phoneticPr fontId="2"/>
  </si>
  <si>
    <t>　 PS</t>
    <phoneticPr fontId="2"/>
  </si>
  <si>
    <t>(ﾕﾆｯﾄ型基準緩和部分)</t>
    <rPh sb="5" eb="6">
      <t>カタ</t>
    </rPh>
    <rPh sb="6" eb="8">
      <t>キジュン</t>
    </rPh>
    <rPh sb="8" eb="10">
      <t>カンワ</t>
    </rPh>
    <rPh sb="10" eb="12">
      <t>ブブン</t>
    </rPh>
    <phoneticPr fontId="2"/>
  </si>
  <si>
    <t>　 玄関ホール</t>
    <rPh sb="2" eb="4">
      <t>ゲンカン</t>
    </rPh>
    <phoneticPr fontId="2"/>
  </si>
  <si>
    <t>　 廊下</t>
    <rPh sb="2" eb="4">
      <t>ロウカ</t>
    </rPh>
    <phoneticPr fontId="2"/>
  </si>
  <si>
    <t xml:space="preserve"> 　EV</t>
    <phoneticPr fontId="2"/>
  </si>
  <si>
    <t>廊下幅 ：</t>
    <rPh sb="0" eb="2">
      <t>ロウカ</t>
    </rPh>
    <rPh sb="2" eb="3">
      <t>ハバ</t>
    </rPh>
    <phoneticPr fontId="2"/>
  </si>
  <si>
    <t>　 階段</t>
    <rPh sb="2" eb="4">
      <t>カイダン</t>
    </rPh>
    <phoneticPr fontId="2"/>
  </si>
  <si>
    <t>その他部門</t>
    <rPh sb="2" eb="5">
      <t>タブモン</t>
    </rPh>
    <phoneticPr fontId="2"/>
  </si>
  <si>
    <t>　 機械室</t>
    <rPh sb="2" eb="5">
      <t>キカイシツ</t>
    </rPh>
    <phoneticPr fontId="2"/>
  </si>
  <si>
    <t xml:space="preserve"> 　洗濯室</t>
    <rPh sb="2" eb="4">
      <t>センタク</t>
    </rPh>
    <rPh sb="4" eb="5">
      <t>シツ</t>
    </rPh>
    <phoneticPr fontId="2"/>
  </si>
  <si>
    <t>　 配膳室</t>
    <rPh sb="2" eb="5">
      <t>ハイゼンシツ</t>
    </rPh>
    <phoneticPr fontId="2"/>
  </si>
  <si>
    <t>　 調理室</t>
    <rPh sb="2" eb="5">
      <t>チョウリシツ</t>
    </rPh>
    <phoneticPr fontId="2"/>
  </si>
  <si>
    <t>サービス部門</t>
    <rPh sb="4" eb="6">
      <t>ブモン</t>
    </rPh>
    <phoneticPr fontId="2"/>
  </si>
  <si>
    <t xml:space="preserve"> 　応接室　</t>
    <rPh sb="2" eb="5">
      <t>オウセツシツ</t>
    </rPh>
    <phoneticPr fontId="2"/>
  </si>
  <si>
    <t xml:space="preserve">   倉庫・物品庫</t>
    <rPh sb="3" eb="5">
      <t>ソウコ</t>
    </rPh>
    <rPh sb="6" eb="8">
      <t>ブッピン</t>
    </rPh>
    <rPh sb="8" eb="9">
      <t>コ</t>
    </rPh>
    <phoneticPr fontId="2"/>
  </si>
  <si>
    <t>　 リネン庫</t>
    <rPh sb="5" eb="6">
      <t>コ</t>
    </rPh>
    <phoneticPr fontId="2"/>
  </si>
  <si>
    <t>　 休憩室･仮眠室</t>
    <rPh sb="2" eb="5">
      <t>キュウケイシツ</t>
    </rPh>
    <rPh sb="6" eb="9">
      <t>カミンシツ</t>
    </rPh>
    <phoneticPr fontId="2"/>
  </si>
  <si>
    <t>　 職員便所</t>
    <rPh sb="2" eb="4">
      <t>ショクイン</t>
    </rPh>
    <rPh sb="4" eb="6">
      <t>ベンジョ</t>
    </rPh>
    <phoneticPr fontId="2"/>
  </si>
  <si>
    <t xml:space="preserve"> 　会議室</t>
    <rPh sb="2" eb="5">
      <t>カイギシツ</t>
    </rPh>
    <phoneticPr fontId="2"/>
  </si>
  <si>
    <t>　 事務室</t>
    <rPh sb="2" eb="5">
      <t>ジムシツ</t>
    </rPh>
    <phoneticPr fontId="2"/>
  </si>
  <si>
    <t>　 ﾎﾞﾗﾝﾃｨｱ･ﾙｰﾑ</t>
    <phoneticPr fontId="2"/>
  </si>
  <si>
    <t>　 家族相談室</t>
    <rPh sb="2" eb="4">
      <t>カゾク</t>
    </rPh>
    <rPh sb="4" eb="7">
      <t>ソウダンシツ</t>
    </rPh>
    <phoneticPr fontId="2"/>
  </si>
  <si>
    <t>　 ｻｰﾋﾞｽ･ｽﾃｰｼｮﾝ</t>
    <phoneticPr fontId="2"/>
  </si>
  <si>
    <t>管　理　部　門</t>
    <rPh sb="0" eb="1">
      <t>カン</t>
    </rPh>
    <rPh sb="2" eb="3">
      <t>リ</t>
    </rPh>
    <rPh sb="4" eb="5">
      <t>ブ</t>
    </rPh>
    <rPh sb="6" eb="7">
      <t>モン</t>
    </rPh>
    <phoneticPr fontId="2"/>
  </si>
  <si>
    <t>　 リハスタッフ室</t>
    <rPh sb="8" eb="9">
      <t>シツ</t>
    </rPh>
    <phoneticPr fontId="2"/>
  </si>
  <si>
    <t>　 診察室</t>
    <rPh sb="2" eb="5">
      <t>シンサツシツ</t>
    </rPh>
    <phoneticPr fontId="2"/>
  </si>
  <si>
    <t>浴室（特殊）</t>
    <phoneticPr fontId="2"/>
  </si>
  <si>
    <t xml:space="preserve"> 浴室（一般）</t>
    <rPh sb="4" eb="6">
      <t>イッパン</t>
    </rPh>
    <phoneticPr fontId="2"/>
  </si>
  <si>
    <t xml:space="preserve"> 浴室（個浴）</t>
    <phoneticPr fontId="2"/>
  </si>
  <si>
    <t xml:space="preserve">  通所専用スペースの
内数</t>
    <rPh sb="2" eb="4">
      <t>ツウショ</t>
    </rPh>
    <rPh sb="4" eb="6">
      <t>センヨウ</t>
    </rPh>
    <rPh sb="12" eb="13">
      <t>ウチ</t>
    </rPh>
    <rPh sb="13" eb="14">
      <t>カズ</t>
    </rPh>
    <phoneticPr fontId="2"/>
  </si>
  <si>
    <t>(うち通所食堂)</t>
    <rPh sb="3" eb="5">
      <t>ツウショ</t>
    </rPh>
    <rPh sb="5" eb="7">
      <t>ショクドウ</t>
    </rPh>
    <phoneticPr fontId="2"/>
  </si>
  <si>
    <t>◎ 通所専用スペース</t>
    <rPh sb="2" eb="4">
      <t>ツウショ</t>
    </rPh>
    <rPh sb="4" eb="6">
      <t>センヨウ</t>
    </rPh>
    <phoneticPr fontId="2"/>
  </si>
  <si>
    <t>◎ 機能訓練室(入所)</t>
    <rPh sb="2" eb="4">
      <t>キノウ</t>
    </rPh>
    <rPh sb="4" eb="6">
      <t>クンレン</t>
    </rPh>
    <rPh sb="6" eb="7">
      <t>シツ</t>
    </rPh>
    <rPh sb="8" eb="10">
      <t>ニュウショ</t>
    </rPh>
    <phoneticPr fontId="2"/>
  </si>
  <si>
    <t>医療･リハ部門</t>
    <rPh sb="0" eb="2">
      <t>イリョウ</t>
    </rPh>
    <rPh sb="5" eb="7">
      <t>ブモン</t>
    </rPh>
    <phoneticPr fontId="2"/>
  </si>
  <si>
    <t>　 汚物処理室</t>
    <rPh sb="2" eb="4">
      <t>オブツ</t>
    </rPh>
    <rPh sb="4" eb="7">
      <t>ショリシツ</t>
    </rPh>
    <phoneticPr fontId="2"/>
  </si>
  <si>
    <t>　 便所（車椅子）</t>
    <rPh sb="2" eb="4">
      <t>ベンジョ</t>
    </rPh>
    <rPh sb="5" eb="8">
      <t>クルマイス</t>
    </rPh>
    <phoneticPr fontId="2"/>
  </si>
  <si>
    <t>　 便所（一般）</t>
    <rPh sb="2" eb="4">
      <t>ベンジョ</t>
    </rPh>
    <rPh sb="5" eb="7">
      <t>イッパン</t>
    </rPh>
    <phoneticPr fontId="2"/>
  </si>
  <si>
    <t>　 洗面所（集中型）</t>
    <rPh sb="2" eb="4">
      <t>センメン</t>
    </rPh>
    <rPh sb="4" eb="5">
      <t>ショ</t>
    </rPh>
    <rPh sb="6" eb="9">
      <t>シュウチュウガタ</t>
    </rPh>
    <phoneticPr fontId="2"/>
  </si>
  <si>
    <t>　 浴室（特殊）</t>
    <rPh sb="2" eb="4">
      <t>ヨクシツ</t>
    </rPh>
    <rPh sb="5" eb="7">
      <t>トクシュ</t>
    </rPh>
    <phoneticPr fontId="2"/>
  </si>
  <si>
    <t>脱衣室含む</t>
    <rPh sb="0" eb="3">
      <t>ダツイシツ</t>
    </rPh>
    <rPh sb="3" eb="4">
      <t>フク</t>
    </rPh>
    <phoneticPr fontId="2"/>
  </si>
  <si>
    <t>　 浴室（個浴）</t>
    <rPh sb="2" eb="4">
      <t>ヨクシツ</t>
    </rPh>
    <rPh sb="5" eb="6">
      <t>コ</t>
    </rPh>
    <rPh sb="6" eb="7">
      <t>ヨク</t>
    </rPh>
    <phoneticPr fontId="2"/>
  </si>
  <si>
    <t>◎ 食堂（入所）
　 〈従来型〉</t>
    <rPh sb="2" eb="4">
      <t>ショクドウ</t>
    </rPh>
    <rPh sb="5" eb="7">
      <t>ニュウショ</t>
    </rPh>
    <rPh sb="12" eb="15">
      <t>ジュウライガタ</t>
    </rPh>
    <phoneticPr fontId="2"/>
  </si>
  <si>
    <t>◎ 共同生活室
　 〈ユニット型〉</t>
    <rPh sb="2" eb="4">
      <t>キョウドウ</t>
    </rPh>
    <rPh sb="4" eb="6">
      <t>セイカツ</t>
    </rPh>
    <rPh sb="6" eb="7">
      <t>シツ</t>
    </rPh>
    <rPh sb="15" eb="16">
      <t>ガタ</t>
    </rPh>
    <phoneticPr fontId="2"/>
  </si>
  <si>
    <t>生活部門</t>
    <rPh sb="0" eb="2">
      <t>セイカツ</t>
    </rPh>
    <rPh sb="2" eb="4">
      <t>ブモン</t>
    </rPh>
    <phoneticPr fontId="2"/>
  </si>
  <si>
    <t>小計</t>
    <rPh sb="0" eb="2">
      <t>ショウケイ</t>
    </rPh>
    <phoneticPr fontId="2"/>
  </si>
  <si>
    <t>4床室(      ～      ㎡）</t>
    <rPh sb="1" eb="2">
      <t>ユカ</t>
    </rPh>
    <rPh sb="2" eb="3">
      <t>シツ</t>
    </rPh>
    <phoneticPr fontId="2"/>
  </si>
  <si>
    <t>3床室(      ～      ㎡）</t>
    <rPh sb="1" eb="2">
      <t>ユカ</t>
    </rPh>
    <rPh sb="2" eb="3">
      <t>シツ</t>
    </rPh>
    <phoneticPr fontId="2"/>
  </si>
  <si>
    <t>2床室(      ～      ㎡）</t>
    <rPh sb="1" eb="2">
      <t>ユカ</t>
    </rPh>
    <rPh sb="2" eb="3">
      <t>シツ</t>
    </rPh>
    <phoneticPr fontId="2"/>
  </si>
  <si>
    <t>個室(      ～      ㎡）</t>
    <rPh sb="0" eb="2">
      <t>コシツ</t>
    </rPh>
    <phoneticPr fontId="2"/>
  </si>
  <si>
    <t>〈１人当り内法面積〉</t>
    <rPh sb="2" eb="3">
      <t>ニン</t>
    </rPh>
    <rPh sb="3" eb="4">
      <t>アタ</t>
    </rPh>
    <rPh sb="5" eb="7">
      <t>ウチノリ</t>
    </rPh>
    <rPh sb="7" eb="9">
      <t>メンセキ</t>
    </rPh>
    <phoneticPr fontId="2"/>
  </si>
  <si>
    <t>ユニット
又は
個室</t>
    <rPh sb="5" eb="6">
      <t>マタ</t>
    </rPh>
    <rPh sb="8" eb="10">
      <t>コシツ</t>
    </rPh>
    <phoneticPr fontId="2"/>
  </si>
  <si>
    <t>塔屋</t>
    <rPh sb="0" eb="1">
      <t>トウ</t>
    </rPh>
    <rPh sb="1" eb="2">
      <t>ヤ</t>
    </rPh>
    <phoneticPr fontId="2"/>
  </si>
  <si>
    <t>４階</t>
    <rPh sb="1" eb="2">
      <t>カイ</t>
    </rPh>
    <phoneticPr fontId="2"/>
  </si>
  <si>
    <t>３階</t>
    <rPh sb="1" eb="2">
      <t>カイ</t>
    </rPh>
    <phoneticPr fontId="2"/>
  </si>
  <si>
    <t>２階</t>
    <rPh sb="1" eb="2">
      <t>カイ</t>
    </rPh>
    <phoneticPr fontId="2"/>
  </si>
  <si>
    <t>１階</t>
    <rPh sb="1" eb="2">
      <t>カイ</t>
    </rPh>
    <phoneticPr fontId="2"/>
  </si>
  <si>
    <t>地下１階</t>
    <rPh sb="0" eb="2">
      <t>チカ</t>
    </rPh>
    <rPh sb="3" eb="4">
      <t>カイ</t>
    </rPh>
    <phoneticPr fontId="2"/>
  </si>
  <si>
    <t>備　　考</t>
    <rPh sb="0" eb="1">
      <t>ソナエ</t>
    </rPh>
    <rPh sb="3" eb="4">
      <t>コウ</t>
    </rPh>
    <phoneticPr fontId="2"/>
  </si>
  <si>
    <t>面　　積</t>
    <rPh sb="0" eb="1">
      <t>メン</t>
    </rPh>
    <rPh sb="3" eb="4">
      <t>セキ</t>
    </rPh>
    <phoneticPr fontId="2"/>
  </si>
  <si>
    <t>施設設備名</t>
    <rPh sb="0" eb="2">
      <t>シセツ</t>
    </rPh>
    <rPh sb="2" eb="4">
      <t>セツビ</t>
    </rPh>
    <rPh sb="4" eb="5">
      <t>メイ</t>
    </rPh>
    <phoneticPr fontId="2"/>
  </si>
  <si>
    <t>（単位：㎡）</t>
    <rPh sb="1" eb="3">
      <t>タンイ</t>
    </rPh>
    <phoneticPr fontId="2"/>
  </si>
  <si>
    <r>
      <t>※</t>
    </r>
    <r>
      <rPr>
        <i/>
        <u/>
        <sz val="10"/>
        <rFont val="ＭＳ 明朝"/>
        <family val="1"/>
        <charset val="128"/>
      </rPr>
      <t>芯々面積</t>
    </r>
    <r>
      <rPr>
        <i/>
        <sz val="10"/>
        <rFont val="ＭＳ 明朝"/>
        <family val="1"/>
        <charset val="128"/>
      </rPr>
      <t>で記入。ただし、基準面積のある施設等は、</t>
    </r>
    <r>
      <rPr>
        <i/>
        <u/>
        <sz val="10"/>
        <rFont val="ＭＳ 明朝"/>
        <family val="1"/>
        <charset val="128"/>
      </rPr>
      <t>（ ）内に内法面積</t>
    </r>
    <r>
      <rPr>
        <i/>
        <sz val="10"/>
        <rFont val="ＭＳ 明朝"/>
        <family val="1"/>
        <charset val="128"/>
      </rPr>
      <t>も記入すること。</t>
    </r>
    <rPh sb="1" eb="3">
      <t>シンシン</t>
    </rPh>
    <rPh sb="3" eb="5">
      <t>メンセキ</t>
    </rPh>
    <rPh sb="6" eb="8">
      <t>キニュウ</t>
    </rPh>
    <rPh sb="13" eb="15">
      <t>キジュン</t>
    </rPh>
    <rPh sb="15" eb="17">
      <t>メンセキ</t>
    </rPh>
    <rPh sb="20" eb="22">
      <t>シセツ</t>
    </rPh>
    <rPh sb="22" eb="23">
      <t>ナド</t>
    </rPh>
    <rPh sb="28" eb="29">
      <t>ナイ</t>
    </rPh>
    <rPh sb="30" eb="32">
      <t>ウチノリ</t>
    </rPh>
    <rPh sb="32" eb="34">
      <t>メンセキ</t>
    </rPh>
    <rPh sb="35" eb="37">
      <t>キニュウ</t>
    </rPh>
    <phoneticPr fontId="2"/>
  </si>
  <si>
    <t>施設名</t>
    <rPh sb="0" eb="2">
      <t>シセツ</t>
    </rPh>
    <rPh sb="2" eb="3">
      <t>メイ</t>
    </rPh>
    <phoneticPr fontId="2"/>
  </si>
  <si>
    <t>施 設 の 部 門 別 面 積 表</t>
    <rPh sb="0" eb="1">
      <t>シ</t>
    </rPh>
    <rPh sb="2" eb="3">
      <t>セツ</t>
    </rPh>
    <rPh sb="6" eb="7">
      <t>ブ</t>
    </rPh>
    <rPh sb="8" eb="9">
      <t>モン</t>
    </rPh>
    <rPh sb="10" eb="11">
      <t>ベツ</t>
    </rPh>
    <rPh sb="12" eb="13">
      <t>メン</t>
    </rPh>
    <rPh sb="14" eb="15">
      <t>セキ</t>
    </rPh>
    <rPh sb="16" eb="17">
      <t>ヒョウ</t>
    </rPh>
    <phoneticPr fontId="2"/>
  </si>
  <si>
    <t>　　玄関、廊下、ホール、階段、エレベーター等。</t>
  </si>
  <si>
    <t xml:space="preserve">　　※4 その他部門 </t>
  </si>
  <si>
    <t>　　調理室、配膳室、洗濯室等。</t>
    <phoneticPr fontId="2"/>
  </si>
  <si>
    <t>　　※3 サービス部門</t>
    <phoneticPr fontId="2"/>
  </si>
  <si>
    <t>　　事務室、会議室、ボランティアルーム、職員浴室、宿直・休憩室、更衣室、倉庫、リネン庫、応接室、機械設備関係。</t>
    <phoneticPr fontId="2"/>
  </si>
  <si>
    <t>　　※2 管理部門</t>
    <phoneticPr fontId="2"/>
  </si>
  <si>
    <t>　　施設長室、事務室、会議室、家族相談室、ボランティアルーム、職員浴室、宿直・休憩室、更衣室、倉庫、リネン庫、応接室等。</t>
    <phoneticPr fontId="2"/>
  </si>
  <si>
    <r>
      <t>　　</t>
    </r>
    <r>
      <rPr>
        <sz val="9"/>
        <rFont val="ＭＳ Ｐゴシック"/>
        <family val="3"/>
        <charset val="128"/>
      </rPr>
      <t>※1</t>
    </r>
    <r>
      <rPr>
        <sz val="9"/>
        <rFont val="ＭＳ Ｐ明朝"/>
        <family val="1"/>
        <charset val="128"/>
      </rPr>
      <t xml:space="preserve"> 管理部門 </t>
    </r>
    <phoneticPr fontId="2"/>
  </si>
  <si>
    <t>合計
（Ｆ ＝ Ａ＋Ｅ）</t>
    <rPh sb="0" eb="2">
      <t>ゴウケイ</t>
    </rPh>
    <phoneticPr fontId="2"/>
  </si>
  <si>
    <t>共用按分面積
（Ｅ ＝ Ｄ＊Ｃ）</t>
    <rPh sb="0" eb="2">
      <t>キョウヨウ</t>
    </rPh>
    <rPh sb="2" eb="4">
      <t>アンブン</t>
    </rPh>
    <rPh sb="4" eb="6">
      <t>メンセキ</t>
    </rPh>
    <phoneticPr fontId="2"/>
  </si>
  <si>
    <t>専有部分の面積比
（Ｃ ＝ Ａ／Ｂ）</t>
    <rPh sb="0" eb="2">
      <t>センユウ</t>
    </rPh>
    <rPh sb="2" eb="4">
      <t>ブブン</t>
    </rPh>
    <rPh sb="5" eb="7">
      <t>メンセキ</t>
    </rPh>
    <rPh sb="7" eb="8">
      <t>ヒ</t>
    </rPh>
    <phoneticPr fontId="2"/>
  </si>
  <si>
    <t>Ｂ１</t>
    <phoneticPr fontId="2"/>
  </si>
  <si>
    <t>ＰＨ</t>
    <phoneticPr fontId="2"/>
  </si>
  <si>
    <t>通所リハ</t>
    <phoneticPr fontId="2"/>
  </si>
  <si>
    <t>入　　所</t>
    <phoneticPr fontId="2"/>
  </si>
  <si>
    <t>介護医療院</t>
    <rPh sb="2" eb="4">
      <t>イリョウ</t>
    </rPh>
    <rPh sb="4" eb="5">
      <t>イン</t>
    </rPh>
    <phoneticPr fontId="2"/>
  </si>
  <si>
    <t>共用部分面積</t>
    <rPh sb="0" eb="2">
      <t>キョウヨウ</t>
    </rPh>
    <rPh sb="2" eb="4">
      <t>ブブン</t>
    </rPh>
    <rPh sb="4" eb="6">
      <t>メンセキ</t>
    </rPh>
    <phoneticPr fontId="2"/>
  </si>
  <si>
    <t>専有部分の面積</t>
    <rPh sb="0" eb="2">
      <t>センユウ</t>
    </rPh>
    <rPh sb="2" eb="4">
      <t>ブブン</t>
    </rPh>
    <rPh sb="5" eb="7">
      <t>メンセキ</t>
    </rPh>
    <phoneticPr fontId="2"/>
  </si>
  <si>
    <t>階</t>
    <rPh sb="0" eb="1">
      <t>カイ</t>
    </rPh>
    <phoneticPr fontId="2"/>
  </si>
  <si>
    <t>複合施設の建設における事業別面積表</t>
    <rPh sb="0" eb="2">
      <t>フクゴウ</t>
    </rPh>
    <rPh sb="2" eb="4">
      <t>シセツ</t>
    </rPh>
    <rPh sb="5" eb="7">
      <t>ケンセツ</t>
    </rPh>
    <rPh sb="11" eb="13">
      <t>ジギョウ</t>
    </rPh>
    <rPh sb="13" eb="14">
      <t>ベツ</t>
    </rPh>
    <rPh sb="14" eb="16">
      <t>メンセキ</t>
    </rPh>
    <rPh sb="16" eb="17">
      <t>ヒョウ</t>
    </rPh>
    <phoneticPr fontId="2"/>
  </si>
  <si>
    <t>東京都介護医療院　施設整備費補助における面積按分について（別表）</t>
    <rPh sb="0" eb="2">
      <t>トウキョウ</t>
    </rPh>
    <rPh sb="2" eb="3">
      <t>ト</t>
    </rPh>
    <rPh sb="3" eb="8">
      <t>カイゴイリョウ</t>
    </rPh>
    <rPh sb="9" eb="11">
      <t>シセツ</t>
    </rPh>
    <rPh sb="11" eb="13">
      <t>セイビ</t>
    </rPh>
    <rPh sb="13" eb="14">
      <t>ヒ</t>
    </rPh>
    <rPh sb="14" eb="16">
      <t>ホジョ</t>
    </rPh>
    <rPh sb="20" eb="22">
      <t>メンセキ</t>
    </rPh>
    <rPh sb="22" eb="24">
      <t>アンブン</t>
    </rPh>
    <rPh sb="29" eb="31">
      <t>ベッピョウ</t>
    </rPh>
    <phoneticPr fontId="2"/>
  </si>
  <si>
    <t>法人名：</t>
    <phoneticPr fontId="2"/>
  </si>
  <si>
    <t>施設名：</t>
    <rPh sb="0" eb="2">
      <t>シセツ</t>
    </rPh>
    <rPh sb="2" eb="3">
      <t>メイ</t>
    </rPh>
    <phoneticPr fontId="2"/>
  </si>
  <si>
    <t>✔</t>
    <phoneticPr fontId="2"/>
  </si>
  <si>
    <t>番号</t>
    <rPh sb="0" eb="2">
      <t>バンゴウ</t>
    </rPh>
    <phoneticPr fontId="2"/>
  </si>
  <si>
    <t>提　　出　　書　　類</t>
    <rPh sb="0" eb="1">
      <t>ツツミ</t>
    </rPh>
    <rPh sb="3" eb="4">
      <t>デ</t>
    </rPh>
    <rPh sb="6" eb="7">
      <t>ショ</t>
    </rPh>
    <rPh sb="9" eb="10">
      <t>タグイ</t>
    </rPh>
    <phoneticPr fontId="2"/>
  </si>
  <si>
    <t>様式・データ</t>
    <rPh sb="0" eb="2">
      <t>ヨウシキ</t>
    </rPh>
    <phoneticPr fontId="2"/>
  </si>
  <si>
    <t>提出</t>
    <rPh sb="0" eb="2">
      <t>テイシュツ</t>
    </rPh>
    <phoneticPr fontId="2"/>
  </si>
  <si>
    <t>提出にあたっての注意事項</t>
    <rPh sb="0" eb="2">
      <t>テイシュツ</t>
    </rPh>
    <rPh sb="8" eb="10">
      <t>チュウイ</t>
    </rPh>
    <rPh sb="10" eb="12">
      <t>ジコウ</t>
    </rPh>
    <phoneticPr fontId="2"/>
  </si>
  <si>
    <t>確認</t>
    <rPh sb="0" eb="2">
      <t>カクニン</t>
    </rPh>
    <phoneticPr fontId="2"/>
  </si>
  <si>
    <t>確認内容</t>
    <rPh sb="0" eb="2">
      <t>カクニン</t>
    </rPh>
    <rPh sb="2" eb="4">
      <t>ナイヨウ</t>
    </rPh>
    <phoneticPr fontId="2"/>
  </si>
  <si>
    <t>★</t>
    <phoneticPr fontId="2"/>
  </si>
  <si>
    <t>提出書類一覧（この用紙）</t>
    <rPh sb="0" eb="2">
      <t>テイシュツ</t>
    </rPh>
    <rPh sb="2" eb="4">
      <t>ショルイ</t>
    </rPh>
    <rPh sb="4" eb="6">
      <t>イチラン</t>
    </rPh>
    <rPh sb="9" eb="11">
      <t>ヨウシ</t>
    </rPh>
    <phoneticPr fontId="2"/>
  </si>
  <si>
    <t>左チェック欄（提出）にチェックの上提出のこと。</t>
    <rPh sb="0" eb="1">
      <t>サ</t>
    </rPh>
    <rPh sb="5" eb="6">
      <t>ラン</t>
    </rPh>
    <rPh sb="7" eb="9">
      <t>テイシュツ</t>
    </rPh>
    <rPh sb="16" eb="17">
      <t>ウエ</t>
    </rPh>
    <rPh sb="17" eb="19">
      <t>テイシュツ</t>
    </rPh>
    <phoneticPr fontId="2"/>
  </si>
  <si>
    <t>介護医療院等の審査基準
（兼開設許可に係る施設・人員基準調書）　</t>
    <rPh sb="2" eb="4">
      <t>イリョウ</t>
    </rPh>
    <rPh sb="4" eb="5">
      <t>イン</t>
    </rPh>
    <phoneticPr fontId="2"/>
  </si>
  <si>
    <t>別様</t>
    <rPh sb="0" eb="2">
      <t>ベツヨウ</t>
    </rPh>
    <phoneticPr fontId="2"/>
  </si>
  <si>
    <t>「確認」欄に記入の上提出のこと。</t>
    <rPh sb="1" eb="3">
      <t>カクニン</t>
    </rPh>
    <rPh sb="4" eb="5">
      <t>ラン</t>
    </rPh>
    <rPh sb="6" eb="8">
      <t>キニュウ</t>
    </rPh>
    <rPh sb="9" eb="10">
      <t>ウエ</t>
    </rPh>
    <rPh sb="10" eb="12">
      <t>テイシュツ</t>
    </rPh>
    <phoneticPr fontId="2"/>
  </si>
  <si>
    <t>令和〇年度介護医療院施設整備事業協議書の提出について（都知事あて）  　　　　　 　　　        　　</t>
    <rPh sb="0" eb="2">
      <t>レイワ</t>
    </rPh>
    <rPh sb="3" eb="5">
      <t>ネンド</t>
    </rPh>
    <rPh sb="5" eb="7">
      <t>カイゴ</t>
    </rPh>
    <rPh sb="7" eb="9">
      <t>イリョウ</t>
    </rPh>
    <rPh sb="9" eb="10">
      <t>イン</t>
    </rPh>
    <rPh sb="10" eb="12">
      <t>シセツ</t>
    </rPh>
    <rPh sb="12" eb="14">
      <t>セイビ</t>
    </rPh>
    <rPh sb="14" eb="16">
      <t>ジギョウ</t>
    </rPh>
    <rPh sb="16" eb="18">
      <t>キョウギ</t>
    </rPh>
    <rPh sb="18" eb="19">
      <t>ショ</t>
    </rPh>
    <rPh sb="20" eb="22">
      <t>テイシュツ</t>
    </rPh>
    <rPh sb="27" eb="28">
      <t>ト</t>
    </rPh>
    <rPh sb="28" eb="30">
      <t>チジ</t>
    </rPh>
    <phoneticPr fontId="2"/>
  </si>
  <si>
    <t>計画概要</t>
    <rPh sb="0" eb="2">
      <t>ケイカク</t>
    </rPh>
    <rPh sb="2" eb="4">
      <t>ガイヨウ</t>
    </rPh>
    <phoneticPr fontId="2"/>
  </si>
  <si>
    <t>整備計画に関する意見書　　※区市町村長の意見書        　　　　　             　　　　　</t>
    <rPh sb="0" eb="2">
      <t>セイビ</t>
    </rPh>
    <rPh sb="2" eb="4">
      <t>ケイカク</t>
    </rPh>
    <rPh sb="5" eb="6">
      <t>カン</t>
    </rPh>
    <rPh sb="8" eb="11">
      <t>イケンショ</t>
    </rPh>
    <rPh sb="18" eb="19">
      <t>チョウ</t>
    </rPh>
    <phoneticPr fontId="2"/>
  </si>
  <si>
    <t>様式2</t>
    <rPh sb="0" eb="2">
      <t>ヨウシキ</t>
    </rPh>
    <phoneticPr fontId="2"/>
  </si>
  <si>
    <t>理事会又は準備会の活動経過及び議事録（写）</t>
    <rPh sb="0" eb="3">
      <t>リジカイ</t>
    </rPh>
    <rPh sb="3" eb="4">
      <t>マタ</t>
    </rPh>
    <rPh sb="5" eb="8">
      <t>ジュンビカイ</t>
    </rPh>
    <rPh sb="9" eb="11">
      <t>カツドウ</t>
    </rPh>
    <rPh sb="11" eb="13">
      <t>ケイカ</t>
    </rPh>
    <rPh sb="13" eb="14">
      <t>オヨ</t>
    </rPh>
    <rPh sb="15" eb="18">
      <t>ギジロク</t>
    </rPh>
    <rPh sb="19" eb="20">
      <t>ウツ</t>
    </rPh>
    <phoneticPr fontId="2"/>
  </si>
  <si>
    <t>【整備事業計画関係】【自己資金関係】【設計事務所選定理由・選定基準】を含む
※社福の場合は、寄付金関係も含む</t>
    <rPh sb="35" eb="36">
      <t>フク</t>
    </rPh>
    <phoneticPr fontId="2"/>
  </si>
  <si>
    <t>開設の理由及び運営方針</t>
    <rPh sb="5" eb="6">
      <t>オヨ</t>
    </rPh>
    <rPh sb="7" eb="9">
      <t>ウンエイ</t>
    </rPh>
    <rPh sb="9" eb="11">
      <t>ホウシン</t>
    </rPh>
    <phoneticPr fontId="2"/>
  </si>
  <si>
    <t>様式3</t>
    <rPh sb="0" eb="2">
      <t>ヨウシキ</t>
    </rPh>
    <phoneticPr fontId="2"/>
  </si>
  <si>
    <t xml:space="preserve">地域及び家庭との連携に対する考え方 </t>
    <phoneticPr fontId="2"/>
  </si>
  <si>
    <t>様式4</t>
    <rPh sb="0" eb="2">
      <t>ヨウシキ</t>
    </rPh>
    <phoneticPr fontId="2"/>
  </si>
  <si>
    <t xml:space="preserve">日程表 </t>
    <phoneticPr fontId="2"/>
  </si>
  <si>
    <t>様式5</t>
    <rPh sb="0" eb="2">
      <t>ヨウシキ</t>
    </rPh>
    <phoneticPr fontId="2"/>
  </si>
  <si>
    <t xml:space="preserve">開設までのスケジュール計画表 </t>
    <phoneticPr fontId="2"/>
  </si>
  <si>
    <t>様式6</t>
    <rPh sb="0" eb="2">
      <t>ヨウシキ</t>
    </rPh>
    <phoneticPr fontId="2"/>
  </si>
  <si>
    <t>事業費・資金調達内訳一覧表（事業別）</t>
    <rPh sb="0" eb="3">
      <t>ジギョウヒ</t>
    </rPh>
    <rPh sb="4" eb="6">
      <t>シキン</t>
    </rPh>
    <rPh sb="6" eb="8">
      <t>チョウタツ</t>
    </rPh>
    <rPh sb="8" eb="10">
      <t>ウチワケ</t>
    </rPh>
    <rPh sb="10" eb="12">
      <t>イチラン</t>
    </rPh>
    <rPh sb="12" eb="13">
      <t>ヒョウ</t>
    </rPh>
    <rPh sb="14" eb="16">
      <t>ジギョウ</t>
    </rPh>
    <rPh sb="16" eb="17">
      <t>ベツ</t>
    </rPh>
    <phoneticPr fontId="2"/>
  </si>
  <si>
    <t>法人事務費の内訳</t>
    <rPh sb="0" eb="2">
      <t>ホウジン</t>
    </rPh>
    <rPh sb="2" eb="5">
      <t>ジムヒ</t>
    </rPh>
    <rPh sb="6" eb="8">
      <t>ウチワケ</t>
    </rPh>
    <phoneticPr fontId="2"/>
  </si>
  <si>
    <t>計上した法人事務費の内訳</t>
    <rPh sb="0" eb="2">
      <t>ケイジョウ</t>
    </rPh>
    <rPh sb="4" eb="6">
      <t>ホウジン</t>
    </rPh>
    <rPh sb="6" eb="9">
      <t>ジムヒ</t>
    </rPh>
    <rPh sb="10" eb="12">
      <t>ウチワケ</t>
    </rPh>
    <phoneticPr fontId="2"/>
  </si>
  <si>
    <t>年度別資金繰り表</t>
    <rPh sb="3" eb="5">
      <t>シキン</t>
    </rPh>
    <rPh sb="5" eb="6">
      <t>グ</t>
    </rPh>
    <rPh sb="7" eb="8">
      <t>ヒョウ</t>
    </rPh>
    <phoneticPr fontId="2"/>
  </si>
  <si>
    <t>年度別施設整備計画</t>
    <phoneticPr fontId="2"/>
  </si>
  <si>
    <t xml:space="preserve">工事事務費見積書（締結していれば契約書の写し） </t>
    <phoneticPr fontId="2"/>
  </si>
  <si>
    <t>※作成上の留意事項参照</t>
    <phoneticPr fontId="2"/>
  </si>
  <si>
    <t>工事見積書</t>
    <rPh sb="0" eb="2">
      <t>コウジ</t>
    </rPh>
    <rPh sb="2" eb="4">
      <t>ミツ</t>
    </rPh>
    <rPh sb="4" eb="5">
      <t>ショ</t>
    </rPh>
    <phoneticPr fontId="2"/>
  </si>
  <si>
    <t>※作成上の留意事項参照</t>
    <rPh sb="1" eb="4">
      <t>サクセイジョウ</t>
    </rPh>
    <rPh sb="5" eb="7">
      <t>リュウイ</t>
    </rPh>
    <rPh sb="7" eb="9">
      <t>ジコウ</t>
    </rPh>
    <rPh sb="9" eb="11">
      <t>サンショウ</t>
    </rPh>
    <phoneticPr fontId="2"/>
  </si>
  <si>
    <t>工事工程表</t>
    <phoneticPr fontId="2"/>
  </si>
  <si>
    <t>初度備品見積書</t>
    <rPh sb="0" eb="2">
      <t>ショド</t>
    </rPh>
    <phoneticPr fontId="2"/>
  </si>
  <si>
    <t>工事契約に含まれるものを除く
※作成上の留意事項参照</t>
    <rPh sb="0" eb="2">
      <t>コウジ</t>
    </rPh>
    <rPh sb="2" eb="4">
      <t>ケイヤク</t>
    </rPh>
    <rPh sb="5" eb="6">
      <t>フク</t>
    </rPh>
    <rPh sb="12" eb="13">
      <t>ノゾ</t>
    </rPh>
    <phoneticPr fontId="2"/>
  </si>
  <si>
    <t>区市町村等からの補助見込み書</t>
    <rPh sb="0" eb="4">
      <t>クシチョウソン</t>
    </rPh>
    <rPh sb="4" eb="5">
      <t>ナド</t>
    </rPh>
    <rPh sb="8" eb="10">
      <t>ホジョ</t>
    </rPh>
    <rPh sb="10" eb="12">
      <t>ミコ</t>
    </rPh>
    <rPh sb="13" eb="14">
      <t>ショ</t>
    </rPh>
    <phoneticPr fontId="2"/>
  </si>
  <si>
    <t>該当がある場合は作成</t>
    <rPh sb="0" eb="2">
      <t>ガイトウ</t>
    </rPh>
    <rPh sb="5" eb="7">
      <t>バアイ</t>
    </rPh>
    <rPh sb="8" eb="10">
      <t>サクセイ</t>
    </rPh>
    <phoneticPr fontId="2"/>
  </si>
  <si>
    <t>借入金の借入先（金融機関による融資確約証明書添付）</t>
    <rPh sb="8" eb="10">
      <t>キンユウ</t>
    </rPh>
    <rPh sb="10" eb="12">
      <t>キカン</t>
    </rPh>
    <phoneticPr fontId="2"/>
  </si>
  <si>
    <t>様式12</t>
    <rPh sb="0" eb="2">
      <t>ヨウシキ</t>
    </rPh>
    <phoneticPr fontId="2"/>
  </si>
  <si>
    <t>市中金融機関から借入れをする場合</t>
    <rPh sb="0" eb="2">
      <t>シチュウ</t>
    </rPh>
    <rPh sb="2" eb="4">
      <t>キンユウ</t>
    </rPh>
    <rPh sb="4" eb="6">
      <t>キカン</t>
    </rPh>
    <rPh sb="8" eb="10">
      <t>カリイ</t>
    </rPh>
    <rPh sb="14" eb="16">
      <t>バアイ</t>
    </rPh>
    <phoneticPr fontId="2"/>
  </si>
  <si>
    <t>独立行政法人福祉医療機構への融資相談状況</t>
    <phoneticPr fontId="2"/>
  </si>
  <si>
    <t>様式13</t>
    <rPh sb="0" eb="2">
      <t>ヨウシキ</t>
    </rPh>
    <phoneticPr fontId="2"/>
  </si>
  <si>
    <t>機構へ事前相談すること。</t>
    <rPh sb="0" eb="2">
      <t>キコウ</t>
    </rPh>
    <rPh sb="3" eb="5">
      <t>ジゼン</t>
    </rPh>
    <rPh sb="5" eb="7">
      <t>ソウダン</t>
    </rPh>
    <phoneticPr fontId="2"/>
  </si>
  <si>
    <t>借入金償還計画一覧表</t>
    <rPh sb="7" eb="9">
      <t>イチラン</t>
    </rPh>
    <rPh sb="9" eb="10">
      <t>ヒョウ</t>
    </rPh>
    <phoneticPr fontId="2"/>
  </si>
  <si>
    <t>寄附者一覧</t>
    <phoneticPr fontId="2"/>
  </si>
  <si>
    <t>該当の場合</t>
    <rPh sb="0" eb="2">
      <t>ガイトウ</t>
    </rPh>
    <rPh sb="3" eb="5">
      <t>バアイ</t>
    </rPh>
    <phoneticPr fontId="2"/>
  </si>
  <si>
    <t>贈与契約書（写）</t>
    <phoneticPr fontId="2"/>
  </si>
  <si>
    <t>寄付者に便宜供与しない旨の誓約書（原本）</t>
    <phoneticPr fontId="2"/>
  </si>
  <si>
    <t>寄附理由書（原本）</t>
    <phoneticPr fontId="2"/>
  </si>
  <si>
    <t>預金残高証明書（寄付者）</t>
    <rPh sb="8" eb="10">
      <t>キフ</t>
    </rPh>
    <rPh sb="10" eb="11">
      <t>シャ</t>
    </rPh>
    <phoneticPr fontId="2"/>
  </si>
  <si>
    <t>当該団体の定款等</t>
    <phoneticPr fontId="2"/>
  </si>
  <si>
    <t>※寄付者が団体の場合</t>
    <rPh sb="1" eb="3">
      <t>キフ</t>
    </rPh>
    <rPh sb="3" eb="4">
      <t>シャ</t>
    </rPh>
    <rPh sb="5" eb="7">
      <t>ダンタイ</t>
    </rPh>
    <rPh sb="8" eb="10">
      <t>バアイ</t>
    </rPh>
    <phoneticPr fontId="2"/>
  </si>
  <si>
    <t>当該団体の役員会議事録</t>
    <phoneticPr fontId="2"/>
  </si>
  <si>
    <t>当該団体の履歴事項全部証明書〔登記簿謄本〕（原本）</t>
    <phoneticPr fontId="2"/>
  </si>
  <si>
    <t>決算書（直近のものから過去３年分）</t>
    <phoneticPr fontId="2"/>
  </si>
  <si>
    <t>資金収支見込計算書総括表</t>
    <rPh sb="0" eb="2">
      <t>シキン</t>
    </rPh>
    <rPh sb="2" eb="4">
      <t>シュウシ</t>
    </rPh>
    <rPh sb="4" eb="6">
      <t>ミコミ</t>
    </rPh>
    <rPh sb="6" eb="8">
      <t>ケイサン</t>
    </rPh>
    <rPh sb="8" eb="9">
      <t>ショ</t>
    </rPh>
    <rPh sb="9" eb="12">
      <t>ソウカツヒョウ</t>
    </rPh>
    <phoneticPr fontId="2"/>
  </si>
  <si>
    <t>積算根拠〔収入〕　（入所・短期・通所・開設１年目月別）</t>
    <rPh sb="0" eb="2">
      <t>セキサン</t>
    </rPh>
    <rPh sb="2" eb="4">
      <t>コンキョ</t>
    </rPh>
    <rPh sb="5" eb="7">
      <t>シュウニュウ</t>
    </rPh>
    <rPh sb="10" eb="12">
      <t>ニュウショ</t>
    </rPh>
    <rPh sb="13" eb="15">
      <t>タンキ</t>
    </rPh>
    <rPh sb="16" eb="18">
      <t>ツウショ</t>
    </rPh>
    <rPh sb="19" eb="21">
      <t>カイセツ</t>
    </rPh>
    <rPh sb="22" eb="23">
      <t>ネン</t>
    </rPh>
    <rPh sb="23" eb="24">
      <t>メ</t>
    </rPh>
    <rPh sb="24" eb="26">
      <t>ツキベツ</t>
    </rPh>
    <phoneticPr fontId="2"/>
  </si>
  <si>
    <t>様式16</t>
    <rPh sb="0" eb="2">
      <t>ヨウシキ</t>
    </rPh>
    <phoneticPr fontId="2"/>
  </si>
  <si>
    <t>積算根拠〔支出〕</t>
    <rPh sb="0" eb="2">
      <t>セキサン</t>
    </rPh>
    <rPh sb="2" eb="4">
      <t>コンキョ</t>
    </rPh>
    <rPh sb="5" eb="7">
      <t>シシュツ</t>
    </rPh>
    <phoneticPr fontId="2"/>
  </si>
  <si>
    <t>様式17</t>
    <rPh sb="0" eb="2">
      <t>ヨウシキ</t>
    </rPh>
    <phoneticPr fontId="2"/>
  </si>
  <si>
    <t>積算根拠〔人件費〕</t>
    <rPh sb="0" eb="2">
      <t>セキサン</t>
    </rPh>
    <rPh sb="2" eb="4">
      <t>コンキョ</t>
    </rPh>
    <rPh sb="5" eb="8">
      <t>ジンケンヒ</t>
    </rPh>
    <phoneticPr fontId="2"/>
  </si>
  <si>
    <t>様式18</t>
    <rPh sb="0" eb="2">
      <t>ヨウシキ</t>
    </rPh>
    <phoneticPr fontId="2"/>
  </si>
  <si>
    <t xml:space="preserve">共用部分における利用計画の概要 </t>
    <phoneticPr fontId="2"/>
  </si>
  <si>
    <t>様式20</t>
    <rPh sb="0" eb="2">
      <t>ヨウシキ</t>
    </rPh>
    <phoneticPr fontId="2"/>
  </si>
  <si>
    <t>共用施設がある場合</t>
    <rPh sb="0" eb="2">
      <t>キョウヨウ</t>
    </rPh>
    <rPh sb="2" eb="4">
      <t>シセツ</t>
    </rPh>
    <rPh sb="7" eb="9">
      <t>バアイ</t>
    </rPh>
    <phoneticPr fontId="2"/>
  </si>
  <si>
    <t>施設の部門別面積表　</t>
    <phoneticPr fontId="2"/>
  </si>
  <si>
    <t>様式21</t>
    <rPh sb="0" eb="2">
      <t>ヨウシキ</t>
    </rPh>
    <phoneticPr fontId="2"/>
  </si>
  <si>
    <t xml:space="preserve">面積按分表 </t>
    <phoneticPr fontId="2"/>
  </si>
  <si>
    <t>様式22</t>
    <rPh sb="0" eb="2">
      <t>ヨウシキ</t>
    </rPh>
    <phoneticPr fontId="2"/>
  </si>
  <si>
    <t>様式23</t>
    <rPh sb="0" eb="2">
      <t>ヨウシキ</t>
    </rPh>
    <phoneticPr fontId="2"/>
  </si>
  <si>
    <t>様式24</t>
    <rPh sb="0" eb="2">
      <t>ヨウシキ</t>
    </rPh>
    <phoneticPr fontId="2"/>
  </si>
  <si>
    <t>住民同意に関する区市町村意見書　※区市町村長の意見書          　　　   　</t>
    <rPh sb="17" eb="21">
      <t>クシチョウソン</t>
    </rPh>
    <rPh sb="21" eb="22">
      <t>チョウ</t>
    </rPh>
    <rPh sb="23" eb="25">
      <t>イケン</t>
    </rPh>
    <rPh sb="25" eb="26">
      <t>ショ</t>
    </rPh>
    <phoneticPr fontId="2"/>
  </si>
  <si>
    <t>様式25</t>
    <rPh sb="0" eb="2">
      <t>ヨウシキ</t>
    </rPh>
    <phoneticPr fontId="2"/>
  </si>
  <si>
    <t>様式26</t>
    <rPh sb="0" eb="2">
      <t>ヨウシキ</t>
    </rPh>
    <phoneticPr fontId="2"/>
  </si>
  <si>
    <t>同意状況一覧表</t>
    <rPh sb="0" eb="2">
      <t>ドウイ</t>
    </rPh>
    <rPh sb="2" eb="4">
      <t>ジョウキョウ</t>
    </rPh>
    <rPh sb="4" eb="7">
      <t>イチランヒョウ</t>
    </rPh>
    <phoneticPr fontId="2"/>
  </si>
  <si>
    <t xml:space="preserve">法人の沿革及び概要 </t>
    <phoneticPr fontId="2"/>
  </si>
  <si>
    <t>定款（寄附行為）</t>
    <phoneticPr fontId="2"/>
  </si>
  <si>
    <t>法人登記簿謄本（原本）</t>
    <rPh sb="8" eb="10">
      <t>ゲンポン</t>
    </rPh>
    <phoneticPr fontId="2"/>
  </si>
  <si>
    <t>法人組織図</t>
    <phoneticPr fontId="2"/>
  </si>
  <si>
    <t>法人、施設等のパンフレット</t>
    <phoneticPr fontId="2"/>
  </si>
  <si>
    <t>指導検査結果通知書及び改善報告書（直近のもの）</t>
    <rPh sb="0" eb="2">
      <t>シドウ</t>
    </rPh>
    <rPh sb="2" eb="4">
      <t>ケンサ</t>
    </rPh>
    <rPh sb="4" eb="6">
      <t>ケッカ</t>
    </rPh>
    <rPh sb="6" eb="9">
      <t>ツウチショ</t>
    </rPh>
    <rPh sb="9" eb="10">
      <t>オヨ</t>
    </rPh>
    <rPh sb="11" eb="13">
      <t>カイゼン</t>
    </rPh>
    <rPh sb="13" eb="15">
      <t>ホウコク</t>
    </rPh>
    <rPh sb="15" eb="16">
      <t>ショ</t>
    </rPh>
    <rPh sb="17" eb="19">
      <t>チョッキン</t>
    </rPh>
    <phoneticPr fontId="2"/>
  </si>
  <si>
    <t>役員一覧表　（社会福祉法人の場合は「評議員一覧」も）</t>
    <rPh sb="0" eb="2">
      <t>ヤクイン</t>
    </rPh>
    <rPh sb="2" eb="4">
      <t>イチラン</t>
    </rPh>
    <rPh sb="4" eb="5">
      <t>ヒョウ</t>
    </rPh>
    <rPh sb="7" eb="9">
      <t>シャカイ</t>
    </rPh>
    <rPh sb="9" eb="11">
      <t>フクシ</t>
    </rPh>
    <rPh sb="11" eb="13">
      <t>ホウジン</t>
    </rPh>
    <rPh sb="14" eb="16">
      <t>バアイ</t>
    </rPh>
    <rPh sb="18" eb="21">
      <t>ヒョウギイン</t>
    </rPh>
    <rPh sb="21" eb="23">
      <t>イチラン</t>
    </rPh>
    <phoneticPr fontId="2"/>
  </si>
  <si>
    <t>理事長　履歴書
※新設法人の場合は、理事長・理事・監事の就任予定者</t>
    <rPh sb="0" eb="3">
      <t>リジチョウ</t>
    </rPh>
    <rPh sb="4" eb="7">
      <t>リレキショ</t>
    </rPh>
    <phoneticPr fontId="2"/>
  </si>
  <si>
    <t>施設管理者（予定者）　履歴書</t>
    <rPh sb="0" eb="2">
      <t>シセツ</t>
    </rPh>
    <rPh sb="2" eb="4">
      <t>カンリ</t>
    </rPh>
    <rPh sb="4" eb="5">
      <t>シャ</t>
    </rPh>
    <rPh sb="6" eb="8">
      <t>ヨテイ</t>
    </rPh>
    <rPh sb="8" eb="9">
      <t>シャ</t>
    </rPh>
    <rPh sb="11" eb="14">
      <t>リレキショ</t>
    </rPh>
    <phoneticPr fontId="2"/>
  </si>
  <si>
    <t>主な職員（事務長予定者等）　履歴書</t>
    <rPh sb="0" eb="1">
      <t>オモ</t>
    </rPh>
    <rPh sb="2" eb="4">
      <t>ショクイン</t>
    </rPh>
    <rPh sb="5" eb="7">
      <t>ジム</t>
    </rPh>
    <rPh sb="7" eb="8">
      <t>チョウ</t>
    </rPh>
    <rPh sb="8" eb="11">
      <t>ヨテイシャ</t>
    </rPh>
    <rPh sb="11" eb="12">
      <t>ナド</t>
    </rPh>
    <rPh sb="14" eb="17">
      <t>リレキショ</t>
    </rPh>
    <phoneticPr fontId="2"/>
  </si>
  <si>
    <t>職員の採用に係る計画書</t>
    <phoneticPr fontId="2"/>
  </si>
  <si>
    <t>社会福祉法人現況報告書・社会福祉充実残額算定シート・社会福祉充実計画</t>
    <rPh sb="0" eb="2">
      <t>シャカイ</t>
    </rPh>
    <rPh sb="2" eb="4">
      <t>フクシ</t>
    </rPh>
    <rPh sb="4" eb="6">
      <t>ホウジン</t>
    </rPh>
    <rPh sb="6" eb="8">
      <t>ゲンキョウ</t>
    </rPh>
    <rPh sb="8" eb="11">
      <t>ホウコクショ</t>
    </rPh>
    <rPh sb="12" eb="14">
      <t>シャカイ</t>
    </rPh>
    <rPh sb="14" eb="16">
      <t>フクシ</t>
    </rPh>
    <rPh sb="16" eb="18">
      <t>ジュウジツ</t>
    </rPh>
    <rPh sb="18" eb="20">
      <t>ザンガク</t>
    </rPh>
    <rPh sb="20" eb="22">
      <t>サンテイ</t>
    </rPh>
    <rPh sb="26" eb="28">
      <t>シャカイ</t>
    </rPh>
    <rPh sb="28" eb="30">
      <t>フクシ</t>
    </rPh>
    <rPh sb="30" eb="32">
      <t>ジュウジツ</t>
    </rPh>
    <rPh sb="32" eb="34">
      <t>ケイカク</t>
    </rPh>
    <phoneticPr fontId="2"/>
  </si>
  <si>
    <t>決算書（直近3ヶ年分）   ※法人全体及び施設・事業別</t>
    <rPh sb="4" eb="6">
      <t>チョッキン</t>
    </rPh>
    <rPh sb="8" eb="9">
      <t>ネン</t>
    </rPh>
    <rPh sb="15" eb="17">
      <t>ホウジン</t>
    </rPh>
    <rPh sb="17" eb="19">
      <t>ゼンタイ</t>
    </rPh>
    <rPh sb="19" eb="20">
      <t>オヨ</t>
    </rPh>
    <rPh sb="21" eb="23">
      <t>シセツ</t>
    </rPh>
    <rPh sb="24" eb="26">
      <t>ジギョウ</t>
    </rPh>
    <rPh sb="26" eb="27">
      <t>ベツ</t>
    </rPh>
    <phoneticPr fontId="2"/>
  </si>
  <si>
    <t>①法人全体、②施設別、③事業別の決算書を提出すること。</t>
    <rPh sb="1" eb="3">
      <t>ホウジン</t>
    </rPh>
    <rPh sb="3" eb="5">
      <t>ゼンタイ</t>
    </rPh>
    <rPh sb="7" eb="9">
      <t>シセツ</t>
    </rPh>
    <rPh sb="9" eb="10">
      <t>ベツ</t>
    </rPh>
    <rPh sb="12" eb="14">
      <t>ジギョウ</t>
    </rPh>
    <rPh sb="14" eb="15">
      <t>ベツ</t>
    </rPh>
    <rPh sb="16" eb="19">
      <t>ケッサンショ</t>
    </rPh>
    <rPh sb="20" eb="22">
      <t>テイシュツ</t>
    </rPh>
    <phoneticPr fontId="2"/>
  </si>
  <si>
    <t>確定申告書・附属明細一式（直近3ヶ年分）</t>
    <rPh sb="0" eb="2">
      <t>カクテイ</t>
    </rPh>
    <rPh sb="2" eb="4">
      <t>シンコク</t>
    </rPh>
    <rPh sb="4" eb="5">
      <t>ショ</t>
    </rPh>
    <rPh sb="6" eb="8">
      <t>フゾク</t>
    </rPh>
    <rPh sb="8" eb="10">
      <t>メイサイ</t>
    </rPh>
    <rPh sb="10" eb="12">
      <t>イッシキ</t>
    </rPh>
    <rPh sb="13" eb="15">
      <t>チョッキン</t>
    </rPh>
    <rPh sb="17" eb="18">
      <t>ネン</t>
    </rPh>
    <rPh sb="18" eb="19">
      <t>ブン</t>
    </rPh>
    <phoneticPr fontId="2"/>
  </si>
  <si>
    <t>固定資産台帳</t>
    <rPh sb="0" eb="2">
      <t>コテイ</t>
    </rPh>
    <rPh sb="2" eb="4">
      <t>シサン</t>
    </rPh>
    <rPh sb="4" eb="6">
      <t>ダイチョウ</t>
    </rPh>
    <phoneticPr fontId="2"/>
  </si>
  <si>
    <t>経営財務実態分析</t>
    <phoneticPr fontId="2"/>
  </si>
  <si>
    <t>建設予定地調書</t>
    <phoneticPr fontId="2"/>
  </si>
  <si>
    <t>様式33</t>
    <rPh sb="0" eb="2">
      <t>ヨウシキ</t>
    </rPh>
    <phoneticPr fontId="2"/>
  </si>
  <si>
    <t>建設予定地及び抵当権設定状況一覧表　</t>
    <rPh sb="5" eb="6">
      <t>オヨ</t>
    </rPh>
    <phoneticPr fontId="2"/>
  </si>
  <si>
    <t>様式34</t>
    <rPh sb="0" eb="2">
      <t>ヨウシキ</t>
    </rPh>
    <phoneticPr fontId="2"/>
  </si>
  <si>
    <t>付近の案内図・住宅地図 （※自治会の範囲、近隣状況の範囲が分かるもの）</t>
    <rPh sb="14" eb="17">
      <t>ジチカイ</t>
    </rPh>
    <rPh sb="18" eb="20">
      <t>ハンイ</t>
    </rPh>
    <rPh sb="21" eb="23">
      <t>キンリン</t>
    </rPh>
    <rPh sb="23" eb="25">
      <t>ジョウキョウ</t>
    </rPh>
    <rPh sb="26" eb="28">
      <t>ハンイ</t>
    </rPh>
    <rPh sb="29" eb="30">
      <t>ワ</t>
    </rPh>
    <phoneticPr fontId="2"/>
  </si>
  <si>
    <t>容積率・建ぺい率が分かる資料</t>
    <rPh sb="0" eb="2">
      <t>ヨウセキ</t>
    </rPh>
    <rPh sb="2" eb="3">
      <t>リツ</t>
    </rPh>
    <rPh sb="4" eb="5">
      <t>ケン</t>
    </rPh>
    <rPh sb="7" eb="8">
      <t>リツ</t>
    </rPh>
    <rPh sb="9" eb="10">
      <t>ワ</t>
    </rPh>
    <rPh sb="12" eb="14">
      <t>シリョウ</t>
    </rPh>
    <phoneticPr fontId="2"/>
  </si>
  <si>
    <t>建設予定地及び周辺の写真（15枚程度）</t>
    <rPh sb="5" eb="6">
      <t>オヨ</t>
    </rPh>
    <rPh sb="7" eb="9">
      <t>シュウヘン</t>
    </rPh>
    <rPh sb="10" eb="12">
      <t>シャシン</t>
    </rPh>
    <rPh sb="15" eb="16">
      <t>マイ</t>
    </rPh>
    <rPh sb="16" eb="18">
      <t>テイド</t>
    </rPh>
    <phoneticPr fontId="2"/>
  </si>
  <si>
    <t>建設予定地の公図及び求積表　</t>
    <rPh sb="8" eb="9">
      <t>オヨ</t>
    </rPh>
    <rPh sb="10" eb="11">
      <t>キュウ</t>
    </rPh>
    <rPh sb="11" eb="12">
      <t>セキ</t>
    </rPh>
    <rPh sb="12" eb="13">
      <t>ヒョウ</t>
    </rPh>
    <phoneticPr fontId="2"/>
  </si>
  <si>
    <t>原本</t>
    <rPh sb="0" eb="2">
      <t>ゲンポン</t>
    </rPh>
    <phoneticPr fontId="2"/>
  </si>
  <si>
    <t>土地売買契約書又は確約書</t>
    <rPh sb="0" eb="2">
      <t>トチ</t>
    </rPh>
    <rPh sb="2" eb="4">
      <t>バイバイ</t>
    </rPh>
    <rPh sb="4" eb="6">
      <t>ケイヤク</t>
    </rPh>
    <rPh sb="6" eb="7">
      <t>ショ</t>
    </rPh>
    <rPh sb="7" eb="8">
      <t>マタ</t>
    </rPh>
    <rPh sb="9" eb="11">
      <t>カクヤク</t>
    </rPh>
    <rPh sb="11" eb="12">
      <t>ショ</t>
    </rPh>
    <phoneticPr fontId="2"/>
  </si>
  <si>
    <t>例</t>
    <rPh sb="0" eb="1">
      <t>レイ</t>
    </rPh>
    <phoneticPr fontId="2"/>
  </si>
  <si>
    <t>土地賃借契約書又は確約書</t>
    <rPh sb="7" eb="8">
      <t>マタ</t>
    </rPh>
    <rPh sb="9" eb="11">
      <t>カクヤク</t>
    </rPh>
    <rPh sb="11" eb="12">
      <t>ショ</t>
    </rPh>
    <phoneticPr fontId="2"/>
  </si>
  <si>
    <t>50年＋建設・解体に要する期間</t>
    <rPh sb="4" eb="6">
      <t>ケンセツ</t>
    </rPh>
    <rPh sb="7" eb="9">
      <t>カイタイ</t>
    </rPh>
    <rPh sb="10" eb="11">
      <t>ヨウ</t>
    </rPh>
    <rPh sb="13" eb="15">
      <t>キカン</t>
    </rPh>
    <phoneticPr fontId="2"/>
  </si>
  <si>
    <t>売買・賃借価格の根拠資料
（例）不動産鑑定書・周辺実勢価格・基準地価・公示地価格・路線価・固定資産税評価額等</t>
    <rPh sb="0" eb="2">
      <t>バイバイ</t>
    </rPh>
    <rPh sb="3" eb="5">
      <t>チンシャク</t>
    </rPh>
    <rPh sb="5" eb="7">
      <t>カカク</t>
    </rPh>
    <rPh sb="8" eb="10">
      <t>コンキョ</t>
    </rPh>
    <rPh sb="10" eb="12">
      <t>シリョウ</t>
    </rPh>
    <phoneticPr fontId="2"/>
  </si>
  <si>
    <t>土地売買又は賃借に係る交渉経過</t>
    <rPh sb="0" eb="2">
      <t>トチ</t>
    </rPh>
    <rPh sb="2" eb="4">
      <t>バイバイ</t>
    </rPh>
    <rPh sb="4" eb="5">
      <t>マタ</t>
    </rPh>
    <rPh sb="6" eb="8">
      <t>チンシャク</t>
    </rPh>
    <rPh sb="9" eb="10">
      <t>カカ</t>
    </rPh>
    <rPh sb="11" eb="13">
      <t>コウショウ</t>
    </rPh>
    <rPh sb="13" eb="15">
      <t>ケイカ</t>
    </rPh>
    <phoneticPr fontId="2"/>
  </si>
  <si>
    <t>任意様式</t>
    <rPh sb="0" eb="2">
      <t>ニンイ</t>
    </rPh>
    <rPh sb="2" eb="4">
      <t>ヨウシキ</t>
    </rPh>
    <phoneticPr fontId="2"/>
  </si>
  <si>
    <t>その他用地関係資料</t>
    <rPh sb="3" eb="5">
      <t>ヨウチ</t>
    </rPh>
    <rPh sb="5" eb="7">
      <t>カンケイ</t>
    </rPh>
    <rPh sb="7" eb="9">
      <t>シリョウ</t>
    </rPh>
    <phoneticPr fontId="2"/>
  </si>
  <si>
    <t>開発許可関係資料</t>
    <rPh sb="4" eb="6">
      <t>カンケイ</t>
    </rPh>
    <rPh sb="6" eb="8">
      <t>シリョウ</t>
    </rPh>
    <phoneticPr fontId="2"/>
  </si>
  <si>
    <t>該当する場合</t>
    <rPh sb="0" eb="2">
      <t>ガイトウ</t>
    </rPh>
    <rPh sb="4" eb="6">
      <t>バアイ</t>
    </rPh>
    <phoneticPr fontId="2"/>
  </si>
  <si>
    <t>建築申請に関する問題点と対応の方法・日程表（必要に応じて）</t>
    <phoneticPr fontId="2"/>
  </si>
  <si>
    <t>その他建築申請等関連資料（農地転用許可等）</t>
    <rPh sb="7" eb="8">
      <t>ナド</t>
    </rPh>
    <rPh sb="10" eb="12">
      <t>シリョウ</t>
    </rPh>
    <phoneticPr fontId="2"/>
  </si>
  <si>
    <t>建物配置図</t>
    <rPh sb="0" eb="2">
      <t>タテモノ</t>
    </rPh>
    <rPh sb="2" eb="4">
      <t>ハイチ</t>
    </rPh>
    <rPh sb="4" eb="5">
      <t>ズ</t>
    </rPh>
    <phoneticPr fontId="2"/>
  </si>
  <si>
    <t>各階平面図　　（各階ごとに作成すること）</t>
    <rPh sb="0" eb="1">
      <t>カク</t>
    </rPh>
    <rPh sb="1" eb="2">
      <t>カイ</t>
    </rPh>
    <rPh sb="8" eb="9">
      <t>カク</t>
    </rPh>
    <rPh sb="9" eb="10">
      <t>カイ</t>
    </rPh>
    <rPh sb="13" eb="15">
      <t>サクセイ</t>
    </rPh>
    <phoneticPr fontId="2"/>
  </si>
  <si>
    <t>※Ａ３サイズ　縮尺1/200以上
※作成上の留意事項参照</t>
    <phoneticPr fontId="2"/>
  </si>
  <si>
    <t>立面図　（四方向からのもの）</t>
    <rPh sb="5" eb="6">
      <t>ヨン</t>
    </rPh>
    <rPh sb="6" eb="8">
      <t>ホウコウ</t>
    </rPh>
    <phoneticPr fontId="2"/>
  </si>
  <si>
    <t>※Ａ３サイズ　縮尺1/300以上</t>
    <phoneticPr fontId="2"/>
  </si>
  <si>
    <t>求積図・求積表　
※面積基準のある部屋について内法・芯々それぞれを作成</t>
    <rPh sb="4" eb="5">
      <t>モト</t>
    </rPh>
    <rPh sb="5" eb="6">
      <t>セキ</t>
    </rPh>
    <rPh sb="6" eb="7">
      <t>ヒョウ</t>
    </rPh>
    <rPh sb="17" eb="19">
      <t>ヘヤ</t>
    </rPh>
    <phoneticPr fontId="2"/>
  </si>
  <si>
    <t>該当する部屋は様式21参照</t>
    <rPh sb="0" eb="2">
      <t>ガイトウ</t>
    </rPh>
    <rPh sb="4" eb="6">
      <t>ヘヤ</t>
    </rPh>
    <rPh sb="7" eb="9">
      <t>ヨウシキ</t>
    </rPh>
    <rPh sb="11" eb="13">
      <t>サンショウ</t>
    </rPh>
    <phoneticPr fontId="2"/>
  </si>
  <si>
    <t>所在区市町村の介護保険事業計画（抜粋等）</t>
    <rPh sb="16" eb="18">
      <t>バッスイ</t>
    </rPh>
    <rPh sb="18" eb="19">
      <t>ナド</t>
    </rPh>
    <phoneticPr fontId="2"/>
  </si>
  <si>
    <t>ニーズ分析・将来予測</t>
    <phoneticPr fontId="2"/>
  </si>
  <si>
    <t>高齢者人口、周辺既存施設、周辺施設の稼動状況等</t>
    <rPh sb="0" eb="3">
      <t>コウレイシャ</t>
    </rPh>
    <rPh sb="3" eb="5">
      <t>ジンコウ</t>
    </rPh>
    <rPh sb="6" eb="8">
      <t>シュウヘン</t>
    </rPh>
    <rPh sb="8" eb="10">
      <t>キゾン</t>
    </rPh>
    <rPh sb="10" eb="12">
      <t>シセツ</t>
    </rPh>
    <rPh sb="13" eb="15">
      <t>シュウヘン</t>
    </rPh>
    <rPh sb="15" eb="17">
      <t>シセツ</t>
    </rPh>
    <rPh sb="18" eb="20">
      <t>カドウ</t>
    </rPh>
    <rPh sb="20" eb="22">
      <t>ジョウキョウ</t>
    </rPh>
    <rPh sb="22" eb="23">
      <t>ナド</t>
    </rPh>
    <phoneticPr fontId="2"/>
  </si>
  <si>
    <t>地域の介護関連施設の配置状況図</t>
    <phoneticPr fontId="2"/>
  </si>
  <si>
    <t>法人審査要領</t>
    <rPh sb="0" eb="2">
      <t>ホウジン</t>
    </rPh>
    <rPh sb="2" eb="4">
      <t>シンサ</t>
    </rPh>
    <rPh sb="4" eb="6">
      <t>ヨウリョウ</t>
    </rPh>
    <phoneticPr fontId="2"/>
  </si>
  <si>
    <t>審査基準欄をチェックの上、提出</t>
    <phoneticPr fontId="2"/>
  </si>
  <si>
    <t>その他資料</t>
    <phoneticPr fontId="2"/>
  </si>
  <si>
    <t>※　東京都に提出する前に計画地の区市町村に提出し、整備内容等の確認を受けること。</t>
    <rPh sb="2" eb="4">
      <t>トウキョウ</t>
    </rPh>
    <rPh sb="4" eb="5">
      <t>ト</t>
    </rPh>
    <rPh sb="6" eb="8">
      <t>テイシュツ</t>
    </rPh>
    <rPh sb="10" eb="11">
      <t>マエ</t>
    </rPh>
    <rPh sb="12" eb="14">
      <t>ケイカク</t>
    </rPh>
    <rPh sb="14" eb="15">
      <t>チ</t>
    </rPh>
    <rPh sb="16" eb="20">
      <t>クシチョウソン</t>
    </rPh>
    <rPh sb="21" eb="23">
      <t>テイシュツ</t>
    </rPh>
    <rPh sb="25" eb="27">
      <t>セイビ</t>
    </rPh>
    <rPh sb="27" eb="29">
      <t>ナイヨウ</t>
    </rPh>
    <rPh sb="29" eb="30">
      <t>トウ</t>
    </rPh>
    <rPh sb="31" eb="33">
      <t>カクニン</t>
    </rPh>
    <rPh sb="34" eb="35">
      <t>ウ</t>
    </rPh>
    <phoneticPr fontId="2"/>
  </si>
  <si>
    <t>担当部署名</t>
    <rPh sb="0" eb="2">
      <t>タントウ</t>
    </rPh>
    <rPh sb="2" eb="4">
      <t>ブショ</t>
    </rPh>
    <rPh sb="4" eb="5">
      <t>メイ</t>
    </rPh>
    <phoneticPr fontId="2"/>
  </si>
  <si>
    <t>連絡先メールアドレス</t>
    <phoneticPr fontId="2"/>
  </si>
  <si>
    <t>担当者名</t>
    <rPh sb="0" eb="3">
      <t>タントウシャ</t>
    </rPh>
    <rPh sb="3" eb="4">
      <t>メイ</t>
    </rPh>
    <phoneticPr fontId="2"/>
  </si>
  <si>
    <t>連絡先電話番号</t>
    <phoneticPr fontId="2"/>
  </si>
  <si>
    <t>創設</t>
    <rPh sb="0" eb="2">
      <t>ソウセツ</t>
    </rPh>
    <phoneticPr fontId="2"/>
  </si>
  <si>
    <t>増築</t>
    <rPh sb="0" eb="2">
      <t>ゾウチク</t>
    </rPh>
    <phoneticPr fontId="2"/>
  </si>
  <si>
    <t>改築</t>
    <rPh sb="0" eb="2">
      <t>カイチク</t>
    </rPh>
    <phoneticPr fontId="2"/>
  </si>
  <si>
    <t>改修型創設</t>
    <rPh sb="0" eb="2">
      <t>カイシュウ</t>
    </rPh>
    <rPh sb="2" eb="3">
      <t>ガタ</t>
    </rPh>
    <rPh sb="3" eb="5">
      <t>ソウセツ</t>
    </rPh>
    <phoneticPr fontId="2"/>
  </si>
  <si>
    <t>増床型改修</t>
    <rPh sb="0" eb="2">
      <t>ゾウショウ</t>
    </rPh>
    <rPh sb="2" eb="3">
      <t>ガタ</t>
    </rPh>
    <rPh sb="3" eb="5">
      <t>カイシュウ</t>
    </rPh>
    <phoneticPr fontId="2"/>
  </si>
  <si>
    <t>一時移転型改良工事</t>
    <rPh sb="0" eb="2">
      <t>イチジ</t>
    </rPh>
    <rPh sb="2" eb="5">
      <t>イテンガタ</t>
    </rPh>
    <rPh sb="5" eb="7">
      <t>カイリョウ</t>
    </rPh>
    <rPh sb="7" eb="9">
      <t>コウジ</t>
    </rPh>
    <phoneticPr fontId="2"/>
  </si>
  <si>
    <t>●●事業専用</t>
    <rPh sb="2" eb="4">
      <t>ジギョウ</t>
    </rPh>
    <rPh sb="4" eb="6">
      <t>センヨウ</t>
    </rPh>
    <phoneticPr fontId="2"/>
  </si>
  <si>
    <t>○○事業専用</t>
    <rPh sb="2" eb="4">
      <t>ジギョウ</t>
    </rPh>
    <rPh sb="4" eb="6">
      <t>センヨウ</t>
    </rPh>
    <phoneticPr fontId="2"/>
  </si>
  <si>
    <t>△△事業専用</t>
    <rPh sb="2" eb="4">
      <t>ジギョウ</t>
    </rPh>
    <rPh sb="4" eb="6">
      <t>センヨウ</t>
    </rPh>
    <phoneticPr fontId="2"/>
  </si>
  <si>
    <t>事業費目別内訳</t>
    <phoneticPr fontId="2"/>
  </si>
  <si>
    <t>物価調整額</t>
    <rPh sb="0" eb="2">
      <t>ブッカ</t>
    </rPh>
    <rPh sb="2" eb="4">
      <t>チョウセイ</t>
    </rPh>
    <rPh sb="4" eb="5">
      <t>ガク</t>
    </rPh>
    <phoneticPr fontId="2"/>
  </si>
  <si>
    <t>・・・介護医療院の定員が１００人を超える場合、１００人を超える基準単価に対しては、加算を行わない。</t>
    <rPh sb="3" eb="5">
      <t>カイゴ</t>
    </rPh>
    <rPh sb="5" eb="7">
      <t>イリョウ</t>
    </rPh>
    <rPh sb="7" eb="8">
      <t>イン</t>
    </rPh>
    <rPh sb="9" eb="11">
      <t>テイイン</t>
    </rPh>
    <rPh sb="15" eb="16">
      <t>ニン</t>
    </rPh>
    <rPh sb="17" eb="18">
      <t>コ</t>
    </rPh>
    <rPh sb="20" eb="22">
      <t>バアイ</t>
    </rPh>
    <rPh sb="26" eb="27">
      <t>ニン</t>
    </rPh>
    <rPh sb="28" eb="29">
      <t>コ</t>
    </rPh>
    <rPh sb="31" eb="33">
      <t>キジュン</t>
    </rPh>
    <rPh sb="33" eb="35">
      <t>タンカ</t>
    </rPh>
    <phoneticPr fontId="2"/>
  </si>
  <si>
    <t>事業費按分表（DXコンサル経費）</t>
    <rPh sb="0" eb="6">
      <t>ジギョウヒアンブンヒョウ</t>
    </rPh>
    <rPh sb="13" eb="15">
      <t>ケイヒ</t>
    </rPh>
    <phoneticPr fontId="2"/>
  </si>
  <si>
    <t>DXコンサル業務見積書及び明細書</t>
    <rPh sb="6" eb="8">
      <t>ギョウム</t>
    </rPh>
    <rPh sb="8" eb="11">
      <t>ミツモリショ</t>
    </rPh>
    <rPh sb="11" eb="12">
      <t>オヨ</t>
    </rPh>
    <rPh sb="13" eb="16">
      <t>メイサイショ</t>
    </rPh>
    <phoneticPr fontId="2"/>
  </si>
  <si>
    <t>事業費按分表（DXコンサル経費）</t>
    <rPh sb="0" eb="3">
      <t>ジギョウヒ</t>
    </rPh>
    <rPh sb="3" eb="5">
      <t>アンブン</t>
    </rPh>
    <rPh sb="5" eb="6">
      <t>ヒョウ</t>
    </rPh>
    <rPh sb="13" eb="15">
      <t>ケイヒ</t>
    </rPh>
    <phoneticPr fontId="2"/>
  </si>
  <si>
    <t>DXコンサル経費</t>
    <rPh sb="6" eb="8">
      <t>ケイヒ</t>
    </rPh>
    <phoneticPr fontId="2"/>
  </si>
  <si>
    <t>縦・端数処理</t>
    <rPh sb="0" eb="1">
      <t>タテ</t>
    </rPh>
    <rPh sb="2" eb="4">
      <t>ハスウ</t>
    </rPh>
    <rPh sb="4" eb="6">
      <t>ショリ</t>
    </rPh>
    <phoneticPr fontId="2"/>
  </si>
  <si>
    <t>DX推進コンサル経費補助金算出表【創設・改築・一時移転型改良工事】</t>
    <rPh sb="2" eb="4">
      <t>スイシン</t>
    </rPh>
    <rPh sb="8" eb="10">
      <t>ケイヒ</t>
    </rPh>
    <rPh sb="10" eb="12">
      <t>ホジョ</t>
    </rPh>
    <rPh sb="12" eb="13">
      <t>キン</t>
    </rPh>
    <rPh sb="13" eb="15">
      <t>サンシュツ</t>
    </rPh>
    <rPh sb="15" eb="16">
      <t>ヒョウ</t>
    </rPh>
    <rPh sb="23" eb="32">
      <t>イチジイテンガタカイリョウコウジ</t>
    </rPh>
    <phoneticPr fontId="2"/>
  </si>
  <si>
    <t>補助事業提出年度</t>
    <rPh sb="0" eb="2">
      <t>ホジョ</t>
    </rPh>
    <rPh sb="2" eb="4">
      <t>ジギョウ</t>
    </rPh>
    <rPh sb="4" eb="6">
      <t>テイシュツ</t>
    </rPh>
    <rPh sb="6" eb="8">
      <t>ネンド</t>
    </rPh>
    <phoneticPr fontId="2"/>
  </si>
  <si>
    <t>補助事業の初年度内示（予定）年度</t>
    <rPh sb="0" eb="2">
      <t>ホジョ</t>
    </rPh>
    <rPh sb="2" eb="4">
      <t>ジギョウ</t>
    </rPh>
    <rPh sb="5" eb="8">
      <t>ショネンド</t>
    </rPh>
    <rPh sb="8" eb="10">
      <t>ナイジ</t>
    </rPh>
    <rPh sb="11" eb="13">
      <t>ヨテイ</t>
    </rPh>
    <rPh sb="14" eb="16">
      <t>ネンド</t>
    </rPh>
    <phoneticPr fontId="2"/>
  </si>
  <si>
    <t>施設所在地</t>
    <rPh sb="0" eb="2">
      <t>シセツ</t>
    </rPh>
    <rPh sb="2" eb="5">
      <t>ショザイチ</t>
    </rPh>
    <phoneticPr fontId="2"/>
  </si>
  <si>
    <t>東京都××区××１２３番４</t>
    <phoneticPr fontId="2"/>
  </si>
  <si>
    <t>総事業費</t>
    <rPh sb="0" eb="4">
      <t>ソウジギョウヒ</t>
    </rPh>
    <phoneticPr fontId="2"/>
  </si>
  <si>
    <t>補助対象経費</t>
    <rPh sb="0" eb="6">
      <t>ホジョタイショウケイヒ</t>
    </rPh>
    <phoneticPr fontId="2"/>
  </si>
  <si>
    <t>寄附金その他の収入額</t>
    <rPh sb="0" eb="3">
      <t>キフキン</t>
    </rPh>
    <rPh sb="5" eb="6">
      <t>タ</t>
    </rPh>
    <rPh sb="7" eb="9">
      <t>シュウニュウ</t>
    </rPh>
    <rPh sb="9" eb="10">
      <t>ガク</t>
    </rPh>
    <phoneticPr fontId="2"/>
  </si>
  <si>
    <t>差引額</t>
    <rPh sb="0" eb="1">
      <t>サ</t>
    </rPh>
    <rPh sb="1" eb="2">
      <t>ビ</t>
    </rPh>
    <rPh sb="2" eb="3">
      <t>ガク</t>
    </rPh>
    <phoneticPr fontId="2"/>
  </si>
  <si>
    <t>選定額</t>
    <rPh sb="0" eb="2">
      <t>センテイ</t>
    </rPh>
    <rPh sb="2" eb="3">
      <t>ガク</t>
    </rPh>
    <phoneticPr fontId="2"/>
  </si>
  <si>
    <t>B</t>
    <phoneticPr fontId="2"/>
  </si>
  <si>
    <t>C</t>
    <phoneticPr fontId="2"/>
  </si>
  <si>
    <t>D=B-C</t>
    <phoneticPr fontId="2"/>
  </si>
  <si>
    <t>（単価等）</t>
    <phoneticPr fontId="2"/>
  </si>
  <si>
    <t>（出来高％）</t>
    <rPh sb="1" eb="4">
      <t>デキダカ</t>
    </rPh>
    <phoneticPr fontId="2"/>
  </si>
  <si>
    <t>総額</t>
    <rPh sb="0" eb="2">
      <t>ソウガク</t>
    </rPh>
    <phoneticPr fontId="2"/>
  </si>
  <si>
    <t>【注意事項】</t>
    <rPh sb="1" eb="3">
      <t>チュウイ</t>
    </rPh>
    <rPh sb="3" eb="5">
      <t>ジコウ</t>
    </rPh>
    <phoneticPr fontId="2"/>
  </si>
  <si>
    <t>１　欄が足りない場合は適宜追加すること</t>
    <rPh sb="2" eb="3">
      <t>ラン</t>
    </rPh>
    <rPh sb="4" eb="5">
      <t>タ</t>
    </rPh>
    <rPh sb="8" eb="10">
      <t>バアイ</t>
    </rPh>
    <rPh sb="11" eb="13">
      <t>テキギ</t>
    </rPh>
    <rPh sb="13" eb="15">
      <t>ツイカ</t>
    </rPh>
    <phoneticPr fontId="2"/>
  </si>
  <si>
    <t>２　二重枠線内セルのみ記載すること</t>
    <rPh sb="2" eb="4">
      <t>ニジュウ</t>
    </rPh>
    <rPh sb="4" eb="5">
      <t>ワク</t>
    </rPh>
    <rPh sb="5" eb="6">
      <t>セン</t>
    </rPh>
    <rPh sb="6" eb="7">
      <t>ナイ</t>
    </rPh>
    <rPh sb="11" eb="13">
      <t>キサイ</t>
    </rPh>
    <phoneticPr fontId="2"/>
  </si>
  <si>
    <t>◎療養室</t>
    <rPh sb="1" eb="3">
      <t>リョウヨウ</t>
    </rPh>
    <rPh sb="3" eb="4">
      <t>シツ</t>
    </rPh>
    <phoneticPr fontId="2"/>
  </si>
  <si>
    <t>　 談話室
　 〈従来型〉</t>
    <rPh sb="1" eb="4">
      <t>ダンワシツ</t>
    </rPh>
    <phoneticPr fontId="2"/>
  </si>
  <si>
    <t>　 ﾚｸﾘｴｰｼｮﾝ･ﾙｰﾑ
　 〈従来型〉</t>
    <phoneticPr fontId="2"/>
  </si>
  <si>
    <t xml:space="preserve"> 　調剤所</t>
    <phoneticPr fontId="2"/>
  </si>
  <si>
    <t>　 処置室</t>
    <rPh sb="2" eb="4">
      <t>ショチ</t>
    </rPh>
    <rPh sb="4" eb="5">
      <t>シツ</t>
    </rPh>
    <phoneticPr fontId="2"/>
  </si>
  <si>
    <t>　 家族介護教室</t>
    <rPh sb="2" eb="4">
      <t>カゾク</t>
    </rPh>
    <rPh sb="4" eb="6">
      <t>カイゴ</t>
    </rPh>
    <rPh sb="6" eb="8">
      <t>キョウシツ</t>
    </rPh>
    <phoneticPr fontId="2"/>
  </si>
  <si>
    <t>◎：面積基準のある施設等</t>
    <rPh sb="2" eb="4">
      <t>メンセキ</t>
    </rPh>
    <rPh sb="4" eb="6">
      <t>キジュン</t>
    </rPh>
    <rPh sb="9" eb="11">
      <t>シセツ</t>
    </rPh>
    <rPh sb="11" eb="12">
      <t>ナド</t>
    </rPh>
    <phoneticPr fontId="2"/>
  </si>
  <si>
    <r>
      <t>　</t>
    </r>
    <r>
      <rPr>
        <u/>
        <sz val="11"/>
        <rFont val="ＭＳ Ｐ明朝"/>
        <family val="1"/>
        <charset val="128"/>
      </rPr>
      <t>共用部分の面積</t>
    </r>
    <r>
      <rPr>
        <sz val="11"/>
        <rFont val="ＭＳ Ｐ明朝"/>
        <family val="1"/>
        <charset val="128"/>
      </rPr>
      <t>は、「東京都介護医療院　施設整備費補助における面積按分について（別表）」で求めた数値と一致させ、共有部分の面積は【　】書きで別掲載すること。</t>
    </r>
    <rPh sb="1" eb="3">
      <t>キョウヨウ</t>
    </rPh>
    <rPh sb="3" eb="5">
      <t>ブブン</t>
    </rPh>
    <rPh sb="6" eb="8">
      <t>メンセキ</t>
    </rPh>
    <rPh sb="14" eb="16">
      <t>カイゴ</t>
    </rPh>
    <rPh sb="16" eb="18">
      <t>イリョウ</t>
    </rPh>
    <rPh sb="18" eb="19">
      <t>イン</t>
    </rPh>
    <rPh sb="40" eb="42">
      <t>ベッピョウ</t>
    </rPh>
    <rPh sb="45" eb="46">
      <t>モト</t>
    </rPh>
    <rPh sb="48" eb="50">
      <t>スウチ</t>
    </rPh>
    <rPh sb="51" eb="53">
      <t>イッチ</t>
    </rPh>
    <rPh sb="56" eb="58">
      <t>キョウユウ</t>
    </rPh>
    <rPh sb="58" eb="60">
      <t>ブブン</t>
    </rPh>
    <rPh sb="61" eb="63">
      <t>メンセキ</t>
    </rPh>
    <rPh sb="67" eb="68">
      <t>カ</t>
    </rPh>
    <rPh sb="70" eb="71">
      <t>ベツ</t>
    </rPh>
    <rPh sb="71" eb="73">
      <t>ケイサイ</t>
    </rPh>
    <phoneticPr fontId="2"/>
  </si>
  <si>
    <t>介護医療院施設整備費補助金　算出内訳</t>
    <rPh sb="2" eb="4">
      <t>イリョウ</t>
    </rPh>
    <rPh sb="4" eb="5">
      <t>イン</t>
    </rPh>
    <phoneticPr fontId="2"/>
  </si>
  <si>
    <t>補助単価</t>
    <rPh sb="0" eb="2">
      <t>ホジョ</t>
    </rPh>
    <rPh sb="2" eb="4">
      <t>タンカ</t>
    </rPh>
    <phoneticPr fontId="2"/>
  </si>
  <si>
    <t>個室補助単価</t>
    <rPh sb="0" eb="2">
      <t>コシツ</t>
    </rPh>
    <rPh sb="2" eb="4">
      <t>ホジョ</t>
    </rPh>
    <rPh sb="4" eb="6">
      <t>タンカ</t>
    </rPh>
    <phoneticPr fontId="2"/>
  </si>
  <si>
    <t>多床室補助単価</t>
    <rPh sb="0" eb="3">
      <t>タショウシツ</t>
    </rPh>
    <rPh sb="3" eb="5">
      <t>ホジョ</t>
    </rPh>
    <rPh sb="5" eb="7">
      <t>タンカ</t>
    </rPh>
    <phoneticPr fontId="2"/>
  </si>
  <si>
    <r>
      <t xml:space="preserve">Ｈ（=Ｆ-Ｇ)       </t>
    </r>
    <r>
      <rPr>
        <b/>
        <sz val="11"/>
        <rFont val="ＭＳ Ｐゴシック"/>
        <family val="3"/>
        <charset val="128"/>
      </rPr>
      <t>千円未満切捨</t>
    </r>
    <rPh sb="14" eb="15">
      <t>セン</t>
    </rPh>
    <rPh sb="15" eb="16">
      <t>エン</t>
    </rPh>
    <rPh sb="16" eb="18">
      <t>ミマン</t>
    </rPh>
    <rPh sb="18" eb="19">
      <t>キ</t>
    </rPh>
    <rPh sb="19" eb="20">
      <t>ス</t>
    </rPh>
    <phoneticPr fontId="2"/>
  </si>
  <si>
    <t>ユニット化改修</t>
    <rPh sb="4" eb="5">
      <t>カ</t>
    </rPh>
    <rPh sb="5" eb="7">
      <t>カイシュウ</t>
    </rPh>
    <phoneticPr fontId="2"/>
  </si>
  <si>
    <t>物価調整額（ユニット型）</t>
    <rPh sb="0" eb="2">
      <t>ブッカ</t>
    </rPh>
    <rPh sb="2" eb="4">
      <t>チョウセイ</t>
    </rPh>
    <rPh sb="4" eb="5">
      <t>ガク</t>
    </rPh>
    <rPh sb="10" eb="11">
      <t>ガタ</t>
    </rPh>
    <phoneticPr fontId="2"/>
  </si>
  <si>
    <t>物価調整額（従来型個室）</t>
    <rPh sb="0" eb="2">
      <t>ブッカ</t>
    </rPh>
    <rPh sb="2" eb="4">
      <t>チョウセイ</t>
    </rPh>
    <rPh sb="4" eb="5">
      <t>ガク</t>
    </rPh>
    <rPh sb="6" eb="11">
      <t>ジュウライガタコシツ</t>
    </rPh>
    <phoneticPr fontId="2"/>
  </si>
  <si>
    <t>物価調整額（多床室）</t>
    <rPh sb="0" eb="5">
      <t>ブッカチョウセイガク</t>
    </rPh>
    <rPh sb="6" eb="9">
      <t>タショウシツ</t>
    </rPh>
    <phoneticPr fontId="2"/>
  </si>
  <si>
    <t>従来型個室</t>
    <rPh sb="0" eb="5">
      <t>ジュウライガタコシツ</t>
    </rPh>
    <phoneticPr fontId="2"/>
  </si>
  <si>
    <t>物価調整額（従来型個室）</t>
    <rPh sb="0" eb="5">
      <t>ブッカチョウセイガク</t>
    </rPh>
    <rPh sb="6" eb="11">
      <t>ジュウライガタコシツ</t>
    </rPh>
    <phoneticPr fontId="2"/>
  </si>
  <si>
    <t>（注５）移行時特別積立金及び移行時特別積立預金を有する社会福祉法人は、その額をＣ欄に記入する。</t>
    <phoneticPr fontId="2"/>
  </si>
  <si>
    <t>50,000/90,000</t>
    <phoneticPr fontId="2"/>
  </si>
  <si>
    <r>
      <rPr>
        <sz val="13"/>
        <rFont val="ＭＳ Ｐゴシック"/>
        <family val="3"/>
        <charset val="128"/>
      </rPr>
      <t>・・・</t>
    </r>
    <r>
      <rPr>
        <sz val="12"/>
        <rFont val="ＭＳ Ｐゴシック"/>
        <family val="3"/>
        <charset val="128"/>
      </rPr>
      <t>定員一人当たりの加算額の上限は５０万円。ただし、認知症高齢者GHを併設する場合は、定員一人当たりの加算額の上限は７０万円。</t>
    </r>
    <rPh sb="3" eb="5">
      <t>テイイン</t>
    </rPh>
    <rPh sb="5" eb="7">
      <t>ヒトリ</t>
    </rPh>
    <rPh sb="7" eb="8">
      <t>ア</t>
    </rPh>
    <rPh sb="11" eb="14">
      <t>カサンガク</t>
    </rPh>
    <rPh sb="15" eb="17">
      <t>ジョウゲン</t>
    </rPh>
    <rPh sb="20" eb="21">
      <t>エン</t>
    </rPh>
    <rPh sb="27" eb="30">
      <t>ニンチショウ</t>
    </rPh>
    <rPh sb="30" eb="33">
      <t>コウレイシャ</t>
    </rPh>
    <rPh sb="36" eb="38">
      <t>ヘイセツ</t>
    </rPh>
    <rPh sb="40" eb="42">
      <t>バアイ</t>
    </rPh>
    <rPh sb="44" eb="46">
      <t>テイイン</t>
    </rPh>
    <rPh sb="46" eb="48">
      <t>ヒトリ</t>
    </rPh>
    <rPh sb="48" eb="49">
      <t>ア</t>
    </rPh>
    <rPh sb="52" eb="55">
      <t>カサンガク</t>
    </rPh>
    <rPh sb="56" eb="58">
      <t>ジョウゲン</t>
    </rPh>
    <rPh sb="61" eb="62">
      <t>マン</t>
    </rPh>
    <rPh sb="62" eb="63">
      <t>エン</t>
    </rPh>
    <phoneticPr fontId="2"/>
  </si>
  <si>
    <t>・・・訪問看護ステーションの併設加算は、次の①に掲げる額と②に掲げる額とを比較して、少ない方の額とする。</t>
    <rPh sb="3" eb="5">
      <t>ホウモン</t>
    </rPh>
    <rPh sb="5" eb="7">
      <t>カンゴ</t>
    </rPh>
    <rPh sb="14" eb="16">
      <t>ヘイセツ</t>
    </rPh>
    <rPh sb="16" eb="18">
      <t>カサン</t>
    </rPh>
    <rPh sb="20" eb="21">
      <t>ツギ</t>
    </rPh>
    <rPh sb="24" eb="25">
      <t>カカ</t>
    </rPh>
    <rPh sb="27" eb="28">
      <t>ガク</t>
    </rPh>
    <rPh sb="31" eb="32">
      <t>カカ</t>
    </rPh>
    <rPh sb="34" eb="35">
      <t>ガク</t>
    </rPh>
    <rPh sb="37" eb="39">
      <t>ヒカク</t>
    </rPh>
    <rPh sb="42" eb="43">
      <t>スク</t>
    </rPh>
    <rPh sb="45" eb="46">
      <t>カタ</t>
    </rPh>
    <rPh sb="47" eb="48">
      <t>ガク</t>
    </rPh>
    <phoneticPr fontId="2"/>
  </si>
  <si>
    <t>①90千円×整備床数×促進係数</t>
    <rPh sb="3" eb="4">
      <t>セン</t>
    </rPh>
    <phoneticPr fontId="49"/>
  </si>
  <si>
    <t>②50千円×整備床数×促進係数＋4,000千円</t>
    <rPh sb="3" eb="4">
      <t>セン</t>
    </rPh>
    <phoneticPr fontId="49"/>
  </si>
  <si>
    <t>法人名：</t>
    <rPh sb="0" eb="2">
      <t>ホウジン</t>
    </rPh>
    <rPh sb="2" eb="3">
      <t>メイ</t>
    </rPh>
    <phoneticPr fontId="2"/>
  </si>
  <si>
    <t>年度別内訳</t>
    <phoneticPr fontId="2"/>
  </si>
  <si>
    <t>-</t>
    <phoneticPr fontId="2"/>
  </si>
  <si>
    <t>（Ｃ3）</t>
    <phoneticPr fontId="2"/>
  </si>
  <si>
    <t>（F）</t>
    <phoneticPr fontId="2"/>
  </si>
  <si>
    <t>補助対象外経費</t>
    <rPh sb="0" eb="2">
      <t>ホジョ</t>
    </rPh>
    <rPh sb="2" eb="4">
      <t>タイショウ</t>
    </rPh>
    <rPh sb="4" eb="5">
      <t>ガイ</t>
    </rPh>
    <rPh sb="5" eb="7">
      <t>ケイヒ</t>
    </rPh>
    <phoneticPr fontId="2"/>
  </si>
  <si>
    <t>○○○</t>
    <phoneticPr fontId="2"/>
  </si>
  <si>
    <t>（G）</t>
    <phoneticPr fontId="2"/>
  </si>
  <si>
    <t>　DXコンサル経費 計　（F＋G）</t>
    <rPh sb="7" eb="9">
      <t>ケイヒ</t>
    </rPh>
    <rPh sb="10" eb="11">
      <t>ケイ</t>
    </rPh>
    <phoneticPr fontId="2"/>
  </si>
  <si>
    <r>
      <t>※工事事務費１</t>
    </r>
    <r>
      <rPr>
        <sz val="10"/>
        <rFont val="ＭＳ Ｐゴシック"/>
        <family val="3"/>
        <charset val="128"/>
      </rPr>
      <t>（Ｂ）</t>
    </r>
    <r>
      <rPr>
        <sz val="10"/>
        <rFont val="ＭＳ Ｐ明朝"/>
        <family val="1"/>
        <charset val="128"/>
      </rPr>
      <t xml:space="preserve"> ÷ 補助対象工事費</t>
    </r>
    <r>
      <rPr>
        <sz val="10"/>
        <rFont val="ＭＳ Ｐゴシック"/>
        <family val="3"/>
        <charset val="128"/>
      </rPr>
      <t>（Ａ）</t>
    </r>
    <r>
      <rPr>
        <sz val="10"/>
        <rFont val="ＭＳ Ｐ明朝"/>
        <family val="1"/>
        <charset val="128"/>
      </rPr>
      <t xml:space="preserve"> ≦ 2.6％　　★</t>
    </r>
    <r>
      <rPr>
        <u/>
        <sz val="10"/>
        <rFont val="ＭＳ Ｐ明朝"/>
        <family val="1"/>
        <charset val="128"/>
      </rPr>
      <t>各年度ごとに</t>
    </r>
    <r>
      <rPr>
        <sz val="10"/>
        <rFont val="ＭＳ Ｐ明朝"/>
        <family val="1"/>
        <charset val="128"/>
      </rPr>
      <t xml:space="preserve">、工事費の2.6％を限度に工事事務費の一部を補助対象にできる … </t>
    </r>
    <r>
      <rPr>
        <b/>
        <u/>
        <sz val="10"/>
        <rFont val="ＭＳ Ｐ明朝"/>
        <family val="1"/>
        <charset val="128"/>
      </rPr>
      <t xml:space="preserve">(内示後の契約に限る） </t>
    </r>
    <rPh sb="1" eb="3">
      <t>コウジ</t>
    </rPh>
    <rPh sb="3" eb="6">
      <t>ジムヒ</t>
    </rPh>
    <rPh sb="13" eb="15">
      <t>ホジョ</t>
    </rPh>
    <rPh sb="15" eb="17">
      <t>タイショウ</t>
    </rPh>
    <rPh sb="17" eb="20">
      <t>コウジヒ</t>
    </rPh>
    <rPh sb="33" eb="36">
      <t>カクネンド</t>
    </rPh>
    <rPh sb="40" eb="43">
      <t>コウジヒ</t>
    </rPh>
    <rPh sb="49" eb="51">
      <t>ゲンド</t>
    </rPh>
    <rPh sb="52" eb="54">
      <t>コウジ</t>
    </rPh>
    <rPh sb="54" eb="57">
      <t>ジムヒ</t>
    </rPh>
    <rPh sb="58" eb="60">
      <t>イチブ</t>
    </rPh>
    <rPh sb="61" eb="63">
      <t>ホジョ</t>
    </rPh>
    <rPh sb="63" eb="65">
      <t>タイショウ</t>
    </rPh>
    <rPh sb="73" eb="75">
      <t>ナイジ</t>
    </rPh>
    <rPh sb="75" eb="76">
      <t>ゴ</t>
    </rPh>
    <rPh sb="77" eb="79">
      <t>ケイヤク</t>
    </rPh>
    <rPh sb="80" eb="81">
      <t>カギ</t>
    </rPh>
    <phoneticPr fontId="2"/>
  </si>
  <si>
    <t>共通経費及び消費税の費目割振表</t>
    <rPh sb="0" eb="2">
      <t>キョウツウ</t>
    </rPh>
    <rPh sb="2" eb="4">
      <t>ケイヒ</t>
    </rPh>
    <rPh sb="4" eb="5">
      <t>オヨ</t>
    </rPh>
    <rPh sb="6" eb="9">
      <t>ショウヒゼイ</t>
    </rPh>
    <rPh sb="10" eb="12">
      <t>ヒモク</t>
    </rPh>
    <rPh sb="12" eb="14">
      <t>ワリフ</t>
    </rPh>
    <rPh sb="14" eb="15">
      <t>ヒョウ</t>
    </rPh>
    <phoneticPr fontId="2"/>
  </si>
  <si>
    <t>○○工事費</t>
    <rPh sb="2" eb="5">
      <t>コウジヒ</t>
    </rPh>
    <phoneticPr fontId="2"/>
  </si>
  <si>
    <t>３年度目：</t>
    <rPh sb="1" eb="3">
      <t>ネンド</t>
    </rPh>
    <rPh sb="3" eb="4">
      <t>メ</t>
    </rPh>
    <phoneticPr fontId="2"/>
  </si>
  <si>
    <t>対象</t>
    <rPh sb="0" eb="2">
      <t>タイショウ</t>
    </rPh>
    <phoneticPr fontId="2"/>
  </si>
  <si>
    <t>対象外</t>
    <rPh sb="0" eb="2">
      <t>タイショウ</t>
    </rPh>
    <rPh sb="2" eb="3">
      <t>ガイ</t>
    </rPh>
    <phoneticPr fontId="2"/>
  </si>
  <si>
    <t>端数✔</t>
    <rPh sb="0" eb="2">
      <t>ハスウ</t>
    </rPh>
    <phoneticPr fontId="2"/>
  </si>
  <si>
    <t>⇒　初年度</t>
    <rPh sb="2" eb="5">
      <t>ショネンド</t>
    </rPh>
    <phoneticPr fontId="2"/>
  </si>
  <si>
    <r>
      <t>介護医療院整備事業　提出書類一覧</t>
    </r>
    <r>
      <rPr>
        <b/>
        <sz val="11"/>
        <rFont val="ＭＳ Ｐゴシック"/>
        <family val="3"/>
        <charset val="128"/>
      </rPr>
      <t>【創設・改修型創設】</t>
    </r>
    <rPh sb="2" eb="4">
      <t>イリョウ</t>
    </rPh>
    <rPh sb="4" eb="5">
      <t>イン</t>
    </rPh>
    <rPh sb="10" eb="12">
      <t>テイシュツ</t>
    </rPh>
    <rPh sb="12" eb="14">
      <t>ショルイ</t>
    </rPh>
    <rPh sb="14" eb="16">
      <t>イチラン</t>
    </rPh>
    <rPh sb="17" eb="19">
      <t>ソウセツ</t>
    </rPh>
    <rPh sb="20" eb="22">
      <t>カイシュウ</t>
    </rPh>
    <rPh sb="22" eb="23">
      <t>ガタ</t>
    </rPh>
    <rPh sb="23" eb="25">
      <t>ソウセツ</t>
    </rPh>
    <phoneticPr fontId="2"/>
  </si>
  <si>
    <t>Ａ　事業計画</t>
    <phoneticPr fontId="2"/>
  </si>
  <si>
    <t>当該年度を記載すること。</t>
    <rPh sb="0" eb="2">
      <t>トウガイ</t>
    </rPh>
    <rPh sb="2" eb="4">
      <t>ネンド</t>
    </rPh>
    <rPh sb="5" eb="7">
      <t>キサイ</t>
    </rPh>
    <phoneticPr fontId="2"/>
  </si>
  <si>
    <t>本計画書用としてあらためて作成すること。</t>
    <rPh sb="0" eb="1">
      <t>ホン</t>
    </rPh>
    <rPh sb="1" eb="3">
      <t>ケイカク</t>
    </rPh>
    <rPh sb="3" eb="4">
      <t>ショ</t>
    </rPh>
    <rPh sb="4" eb="5">
      <t>ヨウ</t>
    </rPh>
    <rPh sb="13" eb="15">
      <t>サクセイ</t>
    </rPh>
    <phoneticPr fontId="2"/>
  </si>
  <si>
    <t>Ｂ　資金計画</t>
    <phoneticPr fontId="2"/>
  </si>
  <si>
    <t>合築の場合は作成のこと。</t>
    <rPh sb="0" eb="2">
      <t>ガッチク</t>
    </rPh>
    <rPh sb="3" eb="5">
      <t>バアイ</t>
    </rPh>
    <rPh sb="6" eb="8">
      <t>サクセイ</t>
    </rPh>
    <phoneticPr fontId="2"/>
  </si>
  <si>
    <t>「医療院分」「その他事業分」「合計」のそれぞれを作成のこと。</t>
    <rPh sb="1" eb="3">
      <t>イリョウ</t>
    </rPh>
    <rPh sb="3" eb="4">
      <t>イン</t>
    </rPh>
    <rPh sb="4" eb="5">
      <t>ブン</t>
    </rPh>
    <rPh sb="9" eb="10">
      <t>タ</t>
    </rPh>
    <rPh sb="10" eb="12">
      <t>ジギョウ</t>
    </rPh>
    <rPh sb="12" eb="13">
      <t>ブン</t>
    </rPh>
    <rPh sb="15" eb="16">
      <t>ゴウ</t>
    </rPh>
    <rPh sb="16" eb="17">
      <t>ケイ</t>
    </rPh>
    <rPh sb="24" eb="26">
      <t>サクセイ</t>
    </rPh>
    <phoneticPr fontId="2"/>
  </si>
  <si>
    <t>事業費目別内訳</t>
    <rPh sb="0" eb="2">
      <t>ジギョウ</t>
    </rPh>
    <phoneticPr fontId="2"/>
  </si>
  <si>
    <t>共通経費及び消費税の費目割振表</t>
    <rPh sb="0" eb="2">
      <t>キョウツウ</t>
    </rPh>
    <rPh sb="2" eb="4">
      <t>ケイヒ</t>
    </rPh>
    <rPh sb="4" eb="5">
      <t>オヨ</t>
    </rPh>
    <rPh sb="6" eb="9">
      <t>ショウヒゼイ</t>
    </rPh>
    <rPh sb="10" eb="12">
      <t>ヒモク</t>
    </rPh>
    <rPh sb="12" eb="14">
      <t>ワリシン</t>
    </rPh>
    <rPh sb="14" eb="15">
      <t>ヒョウ</t>
    </rPh>
    <phoneticPr fontId="2"/>
  </si>
  <si>
    <t>自己資金の内訳</t>
    <rPh sb="0" eb="2">
      <t>ジコ</t>
    </rPh>
    <rPh sb="2" eb="4">
      <t>シキン</t>
    </rPh>
    <rPh sb="5" eb="7">
      <t>ウチワケ</t>
    </rPh>
    <phoneticPr fontId="2"/>
  </si>
  <si>
    <t>協議書提出締切月の月末までに提出</t>
    <phoneticPr fontId="2"/>
  </si>
  <si>
    <t>協議書提出締切月の月末までに提出</t>
    <rPh sb="0" eb="2">
      <t>キョウギ</t>
    </rPh>
    <rPh sb="2" eb="3">
      <t>ショ</t>
    </rPh>
    <rPh sb="3" eb="5">
      <t>テイシュツ</t>
    </rPh>
    <rPh sb="5" eb="7">
      <t>シメキリ</t>
    </rPh>
    <rPh sb="7" eb="8">
      <t>ツキ</t>
    </rPh>
    <rPh sb="9" eb="11">
      <t>ゲツマツ</t>
    </rPh>
    <rPh sb="14" eb="16">
      <t>テイシュツ</t>
    </rPh>
    <phoneticPr fontId="2"/>
  </si>
  <si>
    <t>本事業にかかる新規借入れのほか、法人の既存借入についても作成のこと。</t>
    <rPh sb="0" eb="1">
      <t>ホン</t>
    </rPh>
    <rPh sb="1" eb="3">
      <t>ジギョウ</t>
    </rPh>
    <rPh sb="7" eb="9">
      <t>シンキ</t>
    </rPh>
    <rPh sb="9" eb="11">
      <t>カリイレ</t>
    </rPh>
    <rPh sb="16" eb="18">
      <t>ホウジン</t>
    </rPh>
    <rPh sb="19" eb="21">
      <t>キゾン</t>
    </rPh>
    <rPh sb="21" eb="23">
      <t>カリイレ</t>
    </rPh>
    <rPh sb="28" eb="30">
      <t>サクセイ</t>
    </rPh>
    <phoneticPr fontId="2"/>
  </si>
  <si>
    <t>Ｃ　法人</t>
    <phoneticPr fontId="2"/>
  </si>
  <si>
    <t>既存施設一覧表</t>
    <rPh sb="0" eb="2">
      <t>キゾン</t>
    </rPh>
    <rPh sb="2" eb="4">
      <t>シセツ</t>
    </rPh>
    <rPh sb="4" eb="6">
      <t>イチラン</t>
    </rPh>
    <rPh sb="6" eb="7">
      <t>ヒョウ</t>
    </rPh>
    <phoneticPr fontId="2"/>
  </si>
  <si>
    <t>協議年度に指導検査を受けた場合は、随時提出すること。</t>
    <rPh sb="0" eb="2">
      <t>キョウギ</t>
    </rPh>
    <rPh sb="2" eb="4">
      <t>ネンド</t>
    </rPh>
    <rPh sb="5" eb="7">
      <t>シドウ</t>
    </rPh>
    <rPh sb="7" eb="9">
      <t>ケンサ</t>
    </rPh>
    <rPh sb="10" eb="11">
      <t>ウ</t>
    </rPh>
    <rPh sb="13" eb="15">
      <t>バアイ</t>
    </rPh>
    <rPh sb="17" eb="19">
      <t>ズイジ</t>
    </rPh>
    <rPh sb="19" eb="21">
      <t>テイシュツ</t>
    </rPh>
    <phoneticPr fontId="2"/>
  </si>
  <si>
    <t>有する免許証・資格証（写し）を添付すること。</t>
    <rPh sb="0" eb="1">
      <t>ユウ</t>
    </rPh>
    <rPh sb="3" eb="6">
      <t>メンキョショウ</t>
    </rPh>
    <rPh sb="7" eb="9">
      <t>シカク</t>
    </rPh>
    <rPh sb="9" eb="10">
      <t>ショウ</t>
    </rPh>
    <rPh sb="11" eb="12">
      <t>ウツ</t>
    </rPh>
    <rPh sb="15" eb="17">
      <t>テンプ</t>
    </rPh>
    <phoneticPr fontId="2"/>
  </si>
  <si>
    <t>Ｄ　経営状況</t>
    <phoneticPr fontId="2"/>
  </si>
  <si>
    <t>Ｅ　住民同意</t>
    <phoneticPr fontId="2"/>
  </si>
  <si>
    <t>Ｆ　用地</t>
    <phoneticPr fontId="2"/>
  </si>
  <si>
    <r>
      <t>協力医療機関の位置、距離、所要時間も記載
最寄駅から建設予定地までの交通機関等を表示すること。</t>
    </r>
    <r>
      <rPr>
        <b/>
        <sz val="11"/>
        <rFont val="ＭＳ Ｐゴシック"/>
        <family val="3"/>
        <charset val="128"/>
      </rPr>
      <t>※作成上の留意事項参照</t>
    </r>
    <rPh sb="2" eb="4">
      <t>イリョウ</t>
    </rPh>
    <rPh sb="4" eb="6">
      <t>キカン</t>
    </rPh>
    <phoneticPr fontId="2"/>
  </si>
  <si>
    <t>Ａ４判台紙等に貼り付けること。</t>
    <phoneticPr fontId="2"/>
  </si>
  <si>
    <t>計画地をマーキングすること。</t>
    <phoneticPr fontId="2"/>
  </si>
  <si>
    <t>複数筆の場合は、一覧表を添付すること。</t>
    <rPh sb="0" eb="2">
      <t>フクスウ</t>
    </rPh>
    <rPh sb="2" eb="3">
      <t>ヒツ</t>
    </rPh>
    <rPh sb="4" eb="6">
      <t>バアイ</t>
    </rPh>
    <rPh sb="8" eb="11">
      <t>イチランヒョウ</t>
    </rPh>
    <rPh sb="12" eb="14">
      <t>テンプ</t>
    </rPh>
    <phoneticPr fontId="2"/>
  </si>
  <si>
    <t>抵当権抹消確約書</t>
    <rPh sb="0" eb="3">
      <t>テイトウケン</t>
    </rPh>
    <rPh sb="3" eb="5">
      <t>マッショウ</t>
    </rPh>
    <rPh sb="5" eb="8">
      <t>カクヤクショ</t>
    </rPh>
    <phoneticPr fontId="2"/>
  </si>
  <si>
    <t>借受予定地に抵当権が設定されている場合</t>
    <rPh sb="0" eb="2">
      <t>カリウケ</t>
    </rPh>
    <rPh sb="2" eb="5">
      <t>ヨテイチ</t>
    </rPh>
    <rPh sb="6" eb="9">
      <t>テイトウケン</t>
    </rPh>
    <rPh sb="10" eb="12">
      <t>セッテイ</t>
    </rPh>
    <rPh sb="17" eb="19">
      <t>バアイ</t>
    </rPh>
    <phoneticPr fontId="2"/>
  </si>
  <si>
    <t>所有権移転（地上権又は賃借権設定）登記確約書</t>
    <rPh sb="0" eb="3">
      <t>ショユウケン</t>
    </rPh>
    <rPh sb="3" eb="5">
      <t>イテン</t>
    </rPh>
    <rPh sb="6" eb="9">
      <t>チジョウケン</t>
    </rPh>
    <rPh sb="9" eb="10">
      <t>マタ</t>
    </rPh>
    <rPh sb="11" eb="16">
      <t>チンシャクケンセッテイ</t>
    </rPh>
    <rPh sb="17" eb="19">
      <t>トウキ</t>
    </rPh>
    <rPh sb="19" eb="22">
      <t>カクヤクショ</t>
    </rPh>
    <phoneticPr fontId="2"/>
  </si>
  <si>
    <t>定借一時金補助を受ける場合、「土地及び土地の上に存する権利の評価明細書」を添付すること。
「不動産鑑定評価書」「不動産調査報告書」は、補助協議時には提出不要</t>
    <rPh sb="0" eb="7">
      <t>テイシャクイチジキンホジョ</t>
    </rPh>
    <rPh sb="8" eb="9">
      <t>ウ</t>
    </rPh>
    <rPh sb="11" eb="13">
      <t>バアイ</t>
    </rPh>
    <rPh sb="15" eb="17">
      <t>トチ</t>
    </rPh>
    <rPh sb="17" eb="18">
      <t>オヨ</t>
    </rPh>
    <rPh sb="19" eb="21">
      <t>トチ</t>
    </rPh>
    <rPh sb="22" eb="23">
      <t>ウエ</t>
    </rPh>
    <rPh sb="24" eb="25">
      <t>ソン</t>
    </rPh>
    <rPh sb="27" eb="29">
      <t>ケンリ</t>
    </rPh>
    <rPh sb="30" eb="32">
      <t>ヒョウカ</t>
    </rPh>
    <rPh sb="32" eb="35">
      <t>メイサイショ</t>
    </rPh>
    <rPh sb="37" eb="39">
      <t>テンプ</t>
    </rPh>
    <rPh sb="46" eb="49">
      <t>フドウサン</t>
    </rPh>
    <rPh sb="49" eb="51">
      <t>カンテイ</t>
    </rPh>
    <rPh sb="51" eb="53">
      <t>ヒョウカ</t>
    </rPh>
    <rPh sb="53" eb="54">
      <t>ショ</t>
    </rPh>
    <rPh sb="56" eb="59">
      <t>フドウサン</t>
    </rPh>
    <rPh sb="59" eb="61">
      <t>チョウサ</t>
    </rPh>
    <rPh sb="61" eb="63">
      <t>ホウコク</t>
    </rPh>
    <rPh sb="63" eb="64">
      <t>ショ</t>
    </rPh>
    <rPh sb="67" eb="69">
      <t>ホジョ</t>
    </rPh>
    <rPh sb="69" eb="71">
      <t>キョウギ</t>
    </rPh>
    <rPh sb="71" eb="72">
      <t>ジ</t>
    </rPh>
    <rPh sb="74" eb="76">
      <t>テイシュツ</t>
    </rPh>
    <rPh sb="76" eb="78">
      <t>フヨウ</t>
    </rPh>
    <phoneticPr fontId="2"/>
  </si>
  <si>
    <t>定期借地権の一時金に対する補助額の算出表</t>
    <rPh sb="0" eb="2">
      <t>テイキ</t>
    </rPh>
    <rPh sb="2" eb="5">
      <t>シャクチケン</t>
    </rPh>
    <rPh sb="6" eb="9">
      <t>イチジキン</t>
    </rPh>
    <rPh sb="10" eb="11">
      <t>タイ</t>
    </rPh>
    <rPh sb="13" eb="16">
      <t>ホジョガク</t>
    </rPh>
    <rPh sb="17" eb="19">
      <t>サンシュツ</t>
    </rPh>
    <rPh sb="19" eb="20">
      <t>ヒョウ</t>
    </rPh>
    <phoneticPr fontId="2"/>
  </si>
  <si>
    <t>定借一時金補助を受ける場合</t>
    <rPh sb="0" eb="7">
      <t>テイシャクイチジキンホジョ</t>
    </rPh>
    <rPh sb="8" eb="9">
      <t>ウ</t>
    </rPh>
    <rPh sb="11" eb="13">
      <t>バアイ</t>
    </rPh>
    <phoneticPr fontId="2"/>
  </si>
  <si>
    <t>Ｇ　建築申請等</t>
    <phoneticPr fontId="2"/>
  </si>
  <si>
    <t>Ｈ　設計図面等</t>
    <phoneticPr fontId="2"/>
  </si>
  <si>
    <t>建築概要書</t>
    <rPh sb="0" eb="2">
      <t>ケンチク</t>
    </rPh>
    <phoneticPr fontId="2"/>
  </si>
  <si>
    <t>Ｉ　協力体制</t>
    <phoneticPr fontId="2"/>
  </si>
  <si>
    <t>協力医療機関のパンフレットを添付すること。</t>
    <rPh sb="0" eb="2">
      <t>キョウリョク</t>
    </rPh>
    <rPh sb="2" eb="4">
      <t>イリョウ</t>
    </rPh>
    <rPh sb="4" eb="6">
      <t>キカン</t>
    </rPh>
    <rPh sb="14" eb="16">
      <t>テンプ</t>
    </rPh>
    <phoneticPr fontId="2"/>
  </si>
  <si>
    <t>協力歯科のパンフレットを添付すること。</t>
    <rPh sb="0" eb="2">
      <t>キョウリョク</t>
    </rPh>
    <rPh sb="2" eb="4">
      <t>シカ</t>
    </rPh>
    <rPh sb="12" eb="14">
      <t>テンプ</t>
    </rPh>
    <phoneticPr fontId="2"/>
  </si>
  <si>
    <t>Ｊ　その他</t>
    <phoneticPr fontId="2"/>
  </si>
  <si>
    <t>緑化工事費</t>
    <rPh sb="4" eb="5">
      <t>ヒ</t>
    </rPh>
    <phoneticPr fontId="2"/>
  </si>
  <si>
    <t>=</t>
    <phoneticPr fontId="2"/>
  </si>
  <si>
    <t>=補助対象面積</t>
  </si>
  <si>
    <t>=補助対象外面積</t>
    <rPh sb="4" eb="5">
      <t>ガイ</t>
    </rPh>
    <rPh sb="5" eb="7">
      <t>メンセキ</t>
    </rPh>
    <phoneticPr fontId="2"/>
  </si>
  <si>
    <t>東京都補助金（DX推進コンサル経費）</t>
    <rPh sb="0" eb="3">
      <t>トウキョウト</t>
    </rPh>
    <rPh sb="3" eb="6">
      <t>ホジョキン</t>
    </rPh>
    <rPh sb="9" eb="11">
      <t>スイシン</t>
    </rPh>
    <rPh sb="15" eb="17">
      <t>ケイヒ</t>
    </rPh>
    <phoneticPr fontId="2"/>
  </si>
  <si>
    <t>④ 借入金の総額は、総事業費の２分の１を超えないようにすること。</t>
    <rPh sb="2" eb="4">
      <t>カリイレ</t>
    </rPh>
    <rPh sb="4" eb="5">
      <t>キン</t>
    </rPh>
    <rPh sb="6" eb="8">
      <t>ソウガク</t>
    </rPh>
    <rPh sb="10" eb="14">
      <t>ソウジギョウヒ</t>
    </rPh>
    <rPh sb="16" eb="17">
      <t>ブン</t>
    </rPh>
    <rPh sb="20" eb="21">
      <t>コ</t>
    </rPh>
    <phoneticPr fontId="2"/>
  </si>
  <si>
    <t>【定期借地権の一時金に対する補助額の算出】</t>
    <rPh sb="1" eb="5">
      <t>テイキシャクチ</t>
    </rPh>
    <rPh sb="5" eb="6">
      <t>ケン</t>
    </rPh>
    <rPh sb="7" eb="10">
      <t>イチジキン</t>
    </rPh>
    <rPh sb="11" eb="12">
      <t>タイ</t>
    </rPh>
    <rPh sb="14" eb="16">
      <t>ホジョ</t>
    </rPh>
    <rPh sb="16" eb="17">
      <t>ガク</t>
    </rPh>
    <rPh sb="18" eb="20">
      <t>サンシュツ</t>
    </rPh>
    <phoneticPr fontId="2"/>
  </si>
  <si>
    <t>1　契約期間の賃料総額</t>
    <rPh sb="2" eb="4">
      <t>ケイヤク</t>
    </rPh>
    <rPh sb="4" eb="6">
      <t>キカン</t>
    </rPh>
    <rPh sb="7" eb="9">
      <t>チンリョウ</t>
    </rPh>
    <rPh sb="9" eb="11">
      <t>ソウガク</t>
    </rPh>
    <rPh sb="10" eb="11">
      <t>ガク</t>
    </rPh>
    <phoneticPr fontId="2"/>
  </si>
  <si>
    <t>2　一時金のうち、前払い賃料としての性格を有するもの</t>
    <rPh sb="2" eb="5">
      <t>イチジキン</t>
    </rPh>
    <rPh sb="9" eb="11">
      <t>マエバラ</t>
    </rPh>
    <rPh sb="12" eb="14">
      <t>チンリョウ</t>
    </rPh>
    <rPh sb="18" eb="20">
      <t>セイカク</t>
    </rPh>
    <rPh sb="21" eb="22">
      <t>ユウ</t>
    </rPh>
    <phoneticPr fontId="2"/>
  </si>
  <si>
    <t>3　一時金のうち、前払い賃料としての性格を有さないもの</t>
    <rPh sb="2" eb="5">
      <t>イチジキン</t>
    </rPh>
    <rPh sb="9" eb="11">
      <t>マエバラ</t>
    </rPh>
    <rPh sb="12" eb="14">
      <t>チンリョウ</t>
    </rPh>
    <rPh sb="18" eb="20">
      <t>セイカク</t>
    </rPh>
    <rPh sb="21" eb="22">
      <t>ユウ</t>
    </rPh>
    <phoneticPr fontId="2"/>
  </si>
  <si>
    <t>　　（例）保証金・権利金等</t>
    <rPh sb="3" eb="4">
      <t>レイ</t>
    </rPh>
    <rPh sb="5" eb="8">
      <t>ホショウキン</t>
    </rPh>
    <rPh sb="9" eb="12">
      <t>ケンリキン</t>
    </rPh>
    <rPh sb="12" eb="13">
      <t>ナド</t>
    </rPh>
    <phoneticPr fontId="2"/>
  </si>
  <si>
    <t>4　対象地積の算出</t>
    <phoneticPr fontId="2"/>
  </si>
  <si>
    <t>対　象　地</t>
    <rPh sb="0" eb="1">
      <t>タイ</t>
    </rPh>
    <rPh sb="2" eb="3">
      <t>ゾウ</t>
    </rPh>
    <rPh sb="4" eb="5">
      <t>チ</t>
    </rPh>
    <phoneticPr fontId="2"/>
  </si>
  <si>
    <t>所在地地番
（区市町村から記入）</t>
    <rPh sb="0" eb="3">
      <t>ショザイチ</t>
    </rPh>
    <rPh sb="3" eb="5">
      <t>チバン</t>
    </rPh>
    <rPh sb="7" eb="8">
      <t>ク</t>
    </rPh>
    <rPh sb="8" eb="11">
      <t>シチョウソン</t>
    </rPh>
    <rPh sb="13" eb="15">
      <t>キニュウ</t>
    </rPh>
    <phoneticPr fontId="2"/>
  </si>
  <si>
    <t>地積合計</t>
    <rPh sb="0" eb="1">
      <t>チ</t>
    </rPh>
    <rPh sb="1" eb="2">
      <t>セキ</t>
    </rPh>
    <rPh sb="2" eb="4">
      <t>ゴウケイ</t>
    </rPh>
    <phoneticPr fontId="2"/>
  </si>
  <si>
    <t>㎡</t>
    <phoneticPr fontId="2"/>
  </si>
  <si>
    <t>建物延床面積</t>
    <rPh sb="0" eb="2">
      <t>タテモノ</t>
    </rPh>
    <rPh sb="2" eb="3">
      <t>ノ</t>
    </rPh>
    <rPh sb="3" eb="4">
      <t>ユカ</t>
    </rPh>
    <rPh sb="4" eb="6">
      <t>メンセキ</t>
    </rPh>
    <phoneticPr fontId="2"/>
  </si>
  <si>
    <t>地積</t>
    <rPh sb="0" eb="2">
      <t>チセキ</t>
    </rPh>
    <phoneticPr fontId="2"/>
  </si>
  <si>
    <t>補助対象事業</t>
    <rPh sb="0" eb="2">
      <t>ホジョ</t>
    </rPh>
    <rPh sb="2" eb="4">
      <t>タイショウ</t>
    </rPh>
    <rPh sb="4" eb="6">
      <t>ジギョウ</t>
    </rPh>
    <phoneticPr fontId="2"/>
  </si>
  <si>
    <t>C 小数点第3位切捨</t>
    <phoneticPr fontId="2"/>
  </si>
  <si>
    <t>補助対象外事業</t>
    <rPh sb="0" eb="2">
      <t>ホジョ</t>
    </rPh>
    <rPh sb="2" eb="5">
      <t>タイショウガイ</t>
    </rPh>
    <rPh sb="5" eb="7">
      <t>ジギョウ</t>
    </rPh>
    <phoneticPr fontId="2"/>
  </si>
  <si>
    <t>その他事業計</t>
    <rPh sb="2" eb="3">
      <t>タ</t>
    </rPh>
    <rPh sb="3" eb="5">
      <t>ジギョウ</t>
    </rPh>
    <rPh sb="5" eb="6">
      <t>ケイ</t>
    </rPh>
    <phoneticPr fontId="2"/>
  </si>
  <si>
    <t>５　補助対象の実支出額（前払い相当総額のうち補助対象の地積分）</t>
    <rPh sb="2" eb="4">
      <t>ホジョ</t>
    </rPh>
    <rPh sb="4" eb="6">
      <t>タイショウ</t>
    </rPh>
    <rPh sb="7" eb="8">
      <t>ジツ</t>
    </rPh>
    <rPh sb="8" eb="10">
      <t>シシュツ</t>
    </rPh>
    <rPh sb="10" eb="11">
      <t>ガク</t>
    </rPh>
    <rPh sb="12" eb="14">
      <t>マエバラ</t>
    </rPh>
    <rPh sb="15" eb="17">
      <t>ソウトウ</t>
    </rPh>
    <rPh sb="17" eb="19">
      <t>ソウガク</t>
    </rPh>
    <rPh sb="22" eb="24">
      <t>ホジョ</t>
    </rPh>
    <rPh sb="24" eb="26">
      <t>タイショウ</t>
    </rPh>
    <rPh sb="27" eb="28">
      <t>チ</t>
    </rPh>
    <rPh sb="28" eb="29">
      <t>タイチ</t>
    </rPh>
    <rPh sb="29" eb="30">
      <t>ブン</t>
    </rPh>
    <phoneticPr fontId="2"/>
  </si>
  <si>
    <t>本契約の前払い相当額</t>
    <rPh sb="0" eb="3">
      <t>ホンケイヤク</t>
    </rPh>
    <rPh sb="4" eb="6">
      <t>マエバラ</t>
    </rPh>
    <rPh sb="7" eb="9">
      <t>ソウトウ</t>
    </rPh>
    <rPh sb="9" eb="10">
      <t>ガク</t>
    </rPh>
    <phoneticPr fontId="2"/>
  </si>
  <si>
    <t>補助対象の地積</t>
    <rPh sb="0" eb="2">
      <t>ホジョ</t>
    </rPh>
    <rPh sb="2" eb="4">
      <t>タイショウ</t>
    </rPh>
    <rPh sb="5" eb="7">
      <t>チセキ</t>
    </rPh>
    <phoneticPr fontId="2"/>
  </si>
  <si>
    <t>地積合計</t>
    <rPh sb="0" eb="2">
      <t>チセキ</t>
    </rPh>
    <rPh sb="2" eb="4">
      <t>ゴウケイ</t>
    </rPh>
    <phoneticPr fontId="2"/>
  </si>
  <si>
    <t>補助対象の実支出額</t>
    <rPh sb="0" eb="2">
      <t>ホジョ</t>
    </rPh>
    <rPh sb="2" eb="4">
      <t>タイショウ</t>
    </rPh>
    <rPh sb="5" eb="6">
      <t>ジツ</t>
    </rPh>
    <rPh sb="6" eb="8">
      <t>シシュツ</t>
    </rPh>
    <rPh sb="8" eb="9">
      <t>ガク</t>
    </rPh>
    <phoneticPr fontId="2"/>
  </si>
  <si>
    <t>D=A*C/B</t>
    <phoneticPr fontId="2"/>
  </si>
  <si>
    <t>÷</t>
    <phoneticPr fontId="2"/>
  </si>
  <si>
    <t>端数切捨</t>
    <rPh sb="0" eb="2">
      <t>ハスウ</t>
    </rPh>
    <rPh sb="2" eb="3">
      <t>キ</t>
    </rPh>
    <rPh sb="3" eb="4">
      <t>ス</t>
    </rPh>
    <phoneticPr fontId="2"/>
  </si>
  <si>
    <t>６　補助基準額</t>
    <rPh sb="2" eb="4">
      <t>ホジョ</t>
    </rPh>
    <rPh sb="4" eb="6">
      <t>キジュン</t>
    </rPh>
    <rPh sb="6" eb="7">
      <t>ガク</t>
    </rPh>
    <phoneticPr fontId="2"/>
  </si>
  <si>
    <t>※上限は１０億</t>
    <rPh sb="1" eb="3">
      <t>ジョウゲン</t>
    </rPh>
    <rPh sb="6" eb="7">
      <t>オク</t>
    </rPh>
    <phoneticPr fontId="2"/>
  </si>
  <si>
    <t>（補正後）路線価</t>
    <rPh sb="1" eb="3">
      <t>ホセイ</t>
    </rPh>
    <rPh sb="3" eb="4">
      <t>ゴ</t>
    </rPh>
    <rPh sb="5" eb="8">
      <t>ロセンカ</t>
    </rPh>
    <phoneticPr fontId="2"/>
  </si>
  <si>
    <t>補助基準額</t>
    <rPh sb="0" eb="2">
      <t>ホジョ</t>
    </rPh>
    <rPh sb="2" eb="4">
      <t>キジュン</t>
    </rPh>
    <rPh sb="4" eb="5">
      <t>ガク</t>
    </rPh>
    <phoneticPr fontId="2"/>
  </si>
  <si>
    <t>E</t>
    <phoneticPr fontId="2"/>
  </si>
  <si>
    <t>※1/2,2/3,3/4いずれかプルダウンから選択</t>
    <rPh sb="23" eb="25">
      <t>センタク</t>
    </rPh>
    <phoneticPr fontId="2"/>
  </si>
  <si>
    <t>（交付要綱別表１及び別表２を確認）</t>
    <phoneticPr fontId="2"/>
  </si>
  <si>
    <t>７　補助額</t>
    <rPh sb="2" eb="4">
      <t>ホジョ</t>
    </rPh>
    <rPh sb="4" eb="5">
      <t>ガク</t>
    </rPh>
    <phoneticPr fontId="2"/>
  </si>
  <si>
    <t>D</t>
    <phoneticPr fontId="2"/>
  </si>
  <si>
    <t>F</t>
    <phoneticPr fontId="2"/>
  </si>
  <si>
    <t>G</t>
    <phoneticPr fontId="2"/>
  </si>
  <si>
    <t>DとEの少ない額</t>
    <phoneticPr fontId="2"/>
  </si>
  <si>
    <t>Fの千円未満切捨</t>
    <phoneticPr fontId="2"/>
  </si>
  <si>
    <t>その他の整備計画</t>
    <rPh sb="2" eb="3">
      <t>タ</t>
    </rPh>
    <rPh sb="4" eb="6">
      <t>セイビ</t>
    </rPh>
    <rPh sb="6" eb="8">
      <t>ケイカク</t>
    </rPh>
    <phoneticPr fontId="2"/>
  </si>
  <si>
    <t>全事業合計</t>
    <rPh sb="0" eb="1">
      <t>ゼン</t>
    </rPh>
    <rPh sb="1" eb="3">
      <t>ジギョウ</t>
    </rPh>
    <rPh sb="3" eb="5">
      <t>ゴウケイ</t>
    </rPh>
    <phoneticPr fontId="2"/>
  </si>
  <si>
    <t>設備（備品）費</t>
    <phoneticPr fontId="2"/>
  </si>
  <si>
    <t>注１）　付属施設である看護師宿舎、職員宿舎、保育施設、ケアハウス及び指定の目処がたっていない訪問看護ｽﾃｰｼｮﾝ予定場所等については、介護医療院以外の「その他施設」となる。
注２）　介護医療院部分に含めるのは、介護保険法及び関係通知に基づく施設の他、介護医療院として使用する理美容室、歯科治療室、図書室、管理部門（※1）、喫茶ｺｰﾅｰ（自動販売機設置場所等を含む）、売店である。（別紙の「施設の部門別面積」を参照のこと。）　　　　　　　　　　　　　　　　　　　　　　　　　　　　　　　　　　　　　　　　　　　　　　　　　　　
注３）　共用部分面積に該当するのは、介護医療院が病院等の施設と共用して使用する管理部門（※2）（ただし、ｻｰﾋﾞｽ･ｽﾃｰｼｮﾝ、洗面所、便所は含まれない）、サービス部門（※3）、その他部門（※4）とする。
注４）　介護医療院と併設施設双方の施設基準を満たし、かつ、当該施設の余力及び利用計画からみて両施設の入所者の処遇に支障がない場合に限り共用を認める施設については、按分せず、主として所有する施設の面積に含める。</t>
    <rPh sb="69" eb="71">
      <t>イリョウ</t>
    </rPh>
    <rPh sb="71" eb="72">
      <t>イン</t>
    </rPh>
    <rPh sb="87" eb="88">
      <t>チュウ</t>
    </rPh>
    <rPh sb="93" eb="95">
      <t>イリョウ</t>
    </rPh>
    <rPh sb="95" eb="96">
      <t>イン</t>
    </rPh>
    <rPh sb="127" eb="129">
      <t>イリョウ</t>
    </rPh>
    <rPh sb="129" eb="130">
      <t>イン</t>
    </rPh>
    <rPh sb="263" eb="264">
      <t>チュウ</t>
    </rPh>
    <rPh sb="283" eb="285">
      <t>イリョウ</t>
    </rPh>
    <rPh sb="285" eb="286">
      <t>イン</t>
    </rPh>
    <rPh sb="367" eb="368">
      <t>チュウ</t>
    </rPh>
    <rPh sb="373" eb="375">
      <t>イリョウ</t>
    </rPh>
    <rPh sb="375" eb="376">
      <t>イン</t>
    </rPh>
    <phoneticPr fontId="2"/>
  </si>
  <si>
    <t>自 己 資 金 計</t>
    <rPh sb="0" eb="1">
      <t>ジ</t>
    </rPh>
    <rPh sb="2" eb="3">
      <t>オノレ</t>
    </rPh>
    <rPh sb="4" eb="5">
      <t>シ</t>
    </rPh>
    <rPh sb="6" eb="7">
      <t>カネ</t>
    </rPh>
    <rPh sb="8" eb="9">
      <t>ケイ</t>
    </rPh>
    <phoneticPr fontId="2"/>
  </si>
  <si>
    <t>自己資金計</t>
    <rPh sb="0" eb="2">
      <t>ジコ</t>
    </rPh>
    <rPh sb="2" eb="4">
      <t>シキン</t>
    </rPh>
    <rPh sb="4" eb="5">
      <t>ケイ</t>
    </rPh>
    <phoneticPr fontId="2"/>
  </si>
  <si>
    <t>② 法人事務費として、開設までに必要な額(※)を用意すること。　　
　 また、別紙によりその内訳を添付すること。
　 (※)例として、事務所代、入札準備代、収入印紙代、開設前人件費、登記手数料、固定資産税等</t>
    <rPh sb="91" eb="93">
      <t>トウキ</t>
    </rPh>
    <rPh sb="93" eb="96">
      <t>テスウリョウ</t>
    </rPh>
    <phoneticPr fontId="2"/>
  </si>
  <si>
    <t>※水色のセルのみ要入力</t>
    <rPh sb="1" eb="3">
      <t>ミズイロ</t>
    </rPh>
    <rPh sb="8" eb="9">
      <t>ヨウ</t>
    </rPh>
    <rPh sb="9" eb="11">
      <t>ニュウリョク</t>
    </rPh>
    <phoneticPr fontId="2"/>
  </si>
  <si>
    <t>全体</t>
    <rPh sb="0" eb="2">
      <t>ゼンタイ</t>
    </rPh>
    <phoneticPr fontId="2"/>
  </si>
  <si>
    <t>様式10-2</t>
    <rPh sb="0" eb="2">
      <t>ヨウシキ</t>
    </rPh>
    <phoneticPr fontId="2"/>
  </si>
  <si>
    <t>預金残高証明書一覧表
　※協議書提出時又はヒアリング時に、通帳の原本確認を行う</t>
    <rPh sb="0" eb="7">
      <t>ヨキンザンダカショウメイショ</t>
    </rPh>
    <rPh sb="7" eb="9">
      <t>イチラン</t>
    </rPh>
    <rPh sb="9" eb="10">
      <t>ヒョウ</t>
    </rPh>
    <rPh sb="15" eb="18">
      <t>ショテイシュツ</t>
    </rPh>
    <rPh sb="18" eb="19">
      <t>ジ</t>
    </rPh>
    <rPh sb="19" eb="20">
      <t>マタ</t>
    </rPh>
    <rPh sb="26" eb="27">
      <t>ジ</t>
    </rPh>
    <phoneticPr fontId="2"/>
  </si>
  <si>
    <t>増改築・改修に係る追加書類</t>
    <rPh sb="0" eb="3">
      <t>ゾウカイチク</t>
    </rPh>
    <rPh sb="4" eb="6">
      <t>カイシュウ</t>
    </rPh>
    <rPh sb="7" eb="8">
      <t>カカ</t>
    </rPh>
    <rPh sb="9" eb="11">
      <t>ツイカ</t>
    </rPh>
    <rPh sb="11" eb="13">
      <t>ショルイ</t>
    </rPh>
    <phoneticPr fontId="2"/>
  </si>
  <si>
    <t>DXコンサルティング事業計画書
（具体的な整備目標、事業内容、スケジュール等）</t>
    <rPh sb="10" eb="12">
      <t>ジギョウ</t>
    </rPh>
    <rPh sb="12" eb="14">
      <t>ケイカク</t>
    </rPh>
    <rPh sb="14" eb="15">
      <t>オヨ</t>
    </rPh>
    <rPh sb="17" eb="20">
      <t>メイサイショ</t>
    </rPh>
    <rPh sb="26" eb="28">
      <t>ジギョウ</t>
    </rPh>
    <phoneticPr fontId="2"/>
  </si>
  <si>
    <t>補助金算出内訳
（ユニット型、従来型個室及び多床室）・（DX推進コンサル経費）</t>
    <rPh sb="0" eb="3">
      <t>ホジョキン</t>
    </rPh>
    <rPh sb="3" eb="5">
      <t>サンシュツ</t>
    </rPh>
    <rPh sb="5" eb="7">
      <t>ウチワケ</t>
    </rPh>
    <rPh sb="13" eb="14">
      <t>ガタ</t>
    </rPh>
    <rPh sb="15" eb="18">
      <t>ジュウライガタ</t>
    </rPh>
    <rPh sb="18" eb="20">
      <t>コシツ</t>
    </rPh>
    <rPh sb="20" eb="21">
      <t>オヨ</t>
    </rPh>
    <rPh sb="22" eb="25">
      <t>タショウシツ</t>
    </rPh>
    <rPh sb="30" eb="32">
      <t>スイシン</t>
    </rPh>
    <rPh sb="36" eb="38">
      <t>ケイヒ</t>
    </rPh>
    <phoneticPr fontId="2"/>
  </si>
  <si>
    <t>残高証明書原本
（協議書提出締切月の前月末日付のものと、同日付の過去3か年分）</t>
    <rPh sb="0" eb="2">
      <t>ザンダカ</t>
    </rPh>
    <rPh sb="2" eb="5">
      <t>ショウメイショ</t>
    </rPh>
    <rPh sb="5" eb="7">
      <t>ゲンポン</t>
    </rPh>
    <rPh sb="9" eb="11">
      <t>キョウギ</t>
    </rPh>
    <rPh sb="11" eb="12">
      <t>ショ</t>
    </rPh>
    <rPh sb="12" eb="14">
      <t>テイシュツ</t>
    </rPh>
    <rPh sb="14" eb="16">
      <t>シメキリ</t>
    </rPh>
    <rPh sb="16" eb="17">
      <t>ツキ</t>
    </rPh>
    <rPh sb="18" eb="20">
      <t>ゼンゲツ</t>
    </rPh>
    <rPh sb="20" eb="22">
      <t>マツジツ</t>
    </rPh>
    <rPh sb="22" eb="23">
      <t>ヅケ</t>
    </rPh>
    <rPh sb="28" eb="30">
      <t>ドウジツ</t>
    </rPh>
    <rPh sb="30" eb="31">
      <t>ヅケ</t>
    </rPh>
    <rPh sb="32" eb="34">
      <t>カコ</t>
    </rPh>
    <rPh sb="36" eb="37">
      <t>ネン</t>
    </rPh>
    <rPh sb="37" eb="38">
      <t>ブン</t>
    </rPh>
    <phoneticPr fontId="2"/>
  </si>
  <si>
    <t>療養室別面積表</t>
    <rPh sb="0" eb="3">
      <t>リョウヨウシツ</t>
    </rPh>
    <rPh sb="3" eb="4">
      <t>ベツ</t>
    </rPh>
    <rPh sb="4" eb="6">
      <t>メンセキ</t>
    </rPh>
    <rPh sb="6" eb="7">
      <t>ヒョウ</t>
    </rPh>
    <phoneticPr fontId="2"/>
  </si>
  <si>
    <t>部門</t>
    <rPh sb="0" eb="2">
      <t>ブモン</t>
    </rPh>
    <phoneticPr fontId="2"/>
  </si>
  <si>
    <t>部屋番号</t>
    <rPh sb="0" eb="2">
      <t>ヘヤ</t>
    </rPh>
    <rPh sb="2" eb="4">
      <t>バンゴウ</t>
    </rPh>
    <phoneticPr fontId="2"/>
  </si>
  <si>
    <t>所在階</t>
    <rPh sb="0" eb="2">
      <t>ショザイ</t>
    </rPh>
    <rPh sb="2" eb="3">
      <t>カイ</t>
    </rPh>
    <phoneticPr fontId="2"/>
  </si>
  <si>
    <t>一人当たり床面積</t>
    <rPh sb="0" eb="2">
      <t>ヒトリ</t>
    </rPh>
    <rPh sb="2" eb="3">
      <t>ア</t>
    </rPh>
    <rPh sb="5" eb="8">
      <t>ユカメンセキ</t>
    </rPh>
    <phoneticPr fontId="2"/>
  </si>
  <si>
    <t>設備等</t>
    <rPh sb="0" eb="2">
      <t>セツビ</t>
    </rPh>
    <rPh sb="2" eb="3">
      <t>トウ</t>
    </rPh>
    <phoneticPr fontId="2"/>
  </si>
  <si>
    <t>（内法）</t>
    <rPh sb="1" eb="3">
      <t>ウチノリ</t>
    </rPh>
    <phoneticPr fontId="2"/>
  </si>
  <si>
    <t>従来型</t>
    <rPh sb="0" eb="3">
      <t>ジュウライガタ</t>
    </rPh>
    <phoneticPr fontId="2"/>
  </si>
  <si>
    <t>（小計１）</t>
    <rPh sb="1" eb="3">
      <t>ショウケイ</t>
    </rPh>
    <phoneticPr fontId="2"/>
  </si>
  <si>
    <t>（小計２）</t>
    <rPh sb="1" eb="3">
      <t>ショウケイ</t>
    </rPh>
    <phoneticPr fontId="2"/>
  </si>
  <si>
    <t>注）</t>
    <rPh sb="0" eb="1">
      <t>チュウ</t>
    </rPh>
    <phoneticPr fontId="2"/>
  </si>
  <si>
    <t xml:space="preserve">・全療養室について記載すること。（任意の様式で可）
・療養室の床面積及び一人当たり床面積の算定については、療養室内の洗面所及び収納設備に要する床面積を含めて差し支えない。（小数点第三位以下四捨五入）
</t>
    <rPh sb="1" eb="2">
      <t>ゼン</t>
    </rPh>
    <rPh sb="17" eb="19">
      <t>ニンイ</t>
    </rPh>
    <rPh sb="20" eb="22">
      <t>ヨウシキ</t>
    </rPh>
    <rPh sb="23" eb="24">
      <t>カ</t>
    </rPh>
    <phoneticPr fontId="2"/>
  </si>
  <si>
    <t>・「設備等」欄には、ナースコール等の概要について記載すること。</t>
    <rPh sb="2" eb="4">
      <t>セツビ</t>
    </rPh>
    <rPh sb="4" eb="5">
      <t>トウ</t>
    </rPh>
    <rPh sb="6" eb="7">
      <t>ラン</t>
    </rPh>
    <rPh sb="16" eb="17">
      <t>トウ</t>
    </rPh>
    <rPh sb="18" eb="20">
      <t>ガイヨウ</t>
    </rPh>
    <rPh sb="24" eb="26">
      <t>キサイ</t>
    </rPh>
    <phoneticPr fontId="2"/>
  </si>
  <si>
    <t>共同生活室別面積表</t>
    <rPh sb="0" eb="2">
      <t>キョウドウ</t>
    </rPh>
    <rPh sb="2" eb="4">
      <t>セイカツ</t>
    </rPh>
    <rPh sb="4" eb="5">
      <t>シツ</t>
    </rPh>
    <rPh sb="5" eb="6">
      <t>ベツ</t>
    </rPh>
    <rPh sb="6" eb="8">
      <t>メンセキ</t>
    </rPh>
    <rPh sb="8" eb="9">
      <t>ヒョウ</t>
    </rPh>
    <phoneticPr fontId="2"/>
  </si>
  <si>
    <t>ユニット部分</t>
    <rPh sb="4" eb="6">
      <t>ブブン</t>
    </rPh>
    <phoneticPr fontId="2"/>
  </si>
  <si>
    <t xml:space="preserve">・全ユニットについて記載すること。（任意の様式で可）
</t>
    <rPh sb="1" eb="2">
      <t>ゼン</t>
    </rPh>
    <rPh sb="18" eb="20">
      <t>ニンイ</t>
    </rPh>
    <rPh sb="21" eb="23">
      <t>ヨウシキ</t>
    </rPh>
    <rPh sb="24" eb="25">
      <t>カ</t>
    </rPh>
    <phoneticPr fontId="2"/>
  </si>
  <si>
    <t>床面積（㎡）</t>
  </si>
  <si>
    <t>芯々</t>
    <rPh sb="0" eb="2">
      <t>シンシン</t>
    </rPh>
    <phoneticPr fontId="2"/>
  </si>
  <si>
    <t>ユニット定員</t>
    <rPh sb="4" eb="6">
      <t>テイイン</t>
    </rPh>
    <phoneticPr fontId="2"/>
  </si>
  <si>
    <t>ユニット名</t>
    <rPh sb="4" eb="5">
      <t>メイ</t>
    </rPh>
    <phoneticPr fontId="2"/>
  </si>
  <si>
    <r>
      <t xml:space="preserve">地元区市町村に依頼すること。
</t>
    </r>
    <r>
      <rPr>
        <sz val="11"/>
        <rFont val="ＭＳ Ｐゴシック"/>
        <family val="3"/>
        <charset val="128"/>
      </rPr>
      <t>協議書提出締切日から１か月以内に提出</t>
    </r>
    <rPh sb="0" eb="2">
      <t>ジモト</t>
    </rPh>
    <rPh sb="2" eb="6">
      <t>クシチョウソン</t>
    </rPh>
    <rPh sb="7" eb="9">
      <t>イライ</t>
    </rPh>
    <rPh sb="15" eb="17">
      <t>キョウギ</t>
    </rPh>
    <rPh sb="17" eb="18">
      <t>ショ</t>
    </rPh>
    <rPh sb="18" eb="20">
      <t>テイシュツ</t>
    </rPh>
    <rPh sb="20" eb="21">
      <t>シ</t>
    </rPh>
    <rPh sb="21" eb="22">
      <t>キリ</t>
    </rPh>
    <rPh sb="22" eb="23">
      <t>ビ</t>
    </rPh>
    <rPh sb="27" eb="28">
      <t>ゲツ</t>
    </rPh>
    <rPh sb="28" eb="30">
      <t>イナイ</t>
    </rPh>
    <rPh sb="31" eb="33">
      <t>テイシュツ</t>
    </rPh>
    <phoneticPr fontId="2"/>
  </si>
  <si>
    <r>
      <rPr>
        <sz val="11"/>
        <rFont val="ＭＳ Ｐゴシック"/>
        <family val="3"/>
        <charset val="128"/>
      </rPr>
      <t>有する免許証・資格証（写し）を添付すること。
新設法人の場合、それぞれの就任承諾書（写し）も提出すること。</t>
    </r>
    <rPh sb="0" eb="1">
      <t>ユウ</t>
    </rPh>
    <rPh sb="3" eb="6">
      <t>メンキョショウ</t>
    </rPh>
    <rPh sb="7" eb="9">
      <t>シカク</t>
    </rPh>
    <rPh sb="9" eb="10">
      <t>ショウ</t>
    </rPh>
    <rPh sb="11" eb="12">
      <t>ウツ</t>
    </rPh>
    <rPh sb="15" eb="17">
      <t>テンプ</t>
    </rPh>
    <rPh sb="23" eb="25">
      <t>シンセツ</t>
    </rPh>
    <rPh sb="25" eb="27">
      <t>ホウジン</t>
    </rPh>
    <rPh sb="28" eb="30">
      <t>バアイ</t>
    </rPh>
    <rPh sb="36" eb="38">
      <t>シュウニン</t>
    </rPh>
    <rPh sb="42" eb="43">
      <t>ウツ</t>
    </rPh>
    <rPh sb="46" eb="48">
      <t>テイシュツ</t>
    </rPh>
    <phoneticPr fontId="2"/>
  </si>
  <si>
    <r>
      <t>協力医療機関との協力確認書</t>
    </r>
    <r>
      <rPr>
        <sz val="11"/>
        <rFont val="ＭＳ Ｐゴシック"/>
        <family val="3"/>
        <charset val="128"/>
      </rPr>
      <t>（案）</t>
    </r>
    <rPh sb="2" eb="4">
      <t>イリョウ</t>
    </rPh>
    <rPh sb="4" eb="6">
      <t>キカン</t>
    </rPh>
    <rPh sb="14" eb="15">
      <t>アン</t>
    </rPh>
    <phoneticPr fontId="2"/>
  </si>
  <si>
    <r>
      <t>協力歯科医療機関との協力確認書</t>
    </r>
    <r>
      <rPr>
        <sz val="11"/>
        <rFont val="ＭＳ Ｐゴシック"/>
        <family val="3"/>
        <charset val="128"/>
      </rPr>
      <t>（案）</t>
    </r>
    <rPh sb="2" eb="4">
      <t>シカ</t>
    </rPh>
    <rPh sb="16" eb="17">
      <t>アン</t>
    </rPh>
    <phoneticPr fontId="2"/>
  </si>
  <si>
    <t>事業費・資金調達内訳等一覧表</t>
    <phoneticPr fontId="2"/>
  </si>
  <si>
    <t>住宅地図</t>
    <rPh sb="0" eb="3">
      <t>ジュウタクチ</t>
    </rPh>
    <rPh sb="3" eb="4">
      <t>ズ</t>
    </rPh>
    <phoneticPr fontId="2"/>
  </si>
  <si>
    <t>住民説明会の開催予定表</t>
    <rPh sb="0" eb="2">
      <t>ジュウミン</t>
    </rPh>
    <rPh sb="2" eb="5">
      <t>セツメイカイ</t>
    </rPh>
    <rPh sb="6" eb="8">
      <t>カイサイ</t>
    </rPh>
    <rPh sb="8" eb="10">
      <t>ヨテイ</t>
    </rPh>
    <rPh sb="10" eb="11">
      <t>ヒョウ</t>
    </rPh>
    <phoneticPr fontId="2"/>
  </si>
  <si>
    <t>自治会及び周辺住民に対する説明の資料等</t>
  </si>
  <si>
    <t xml:space="preserve">住民説明の状況(広域) </t>
  </si>
  <si>
    <t>住民説明会の参加者名簿</t>
  </si>
  <si>
    <t>融資証明書又は融資確約書等</t>
    <rPh sb="0" eb="2">
      <t>ユウシ</t>
    </rPh>
    <rPh sb="2" eb="5">
      <t>ショウメイショ</t>
    </rPh>
    <rPh sb="5" eb="6">
      <t>マタ</t>
    </rPh>
    <rPh sb="7" eb="9">
      <t>ユウシ</t>
    </rPh>
    <rPh sb="9" eb="12">
      <t>カクヤクショ</t>
    </rPh>
    <phoneticPr fontId="2"/>
  </si>
  <si>
    <t>補助対象経費</t>
    <rPh sb="0" eb="2">
      <t>ホジョ</t>
    </rPh>
    <rPh sb="2" eb="4">
      <t>タイショウ</t>
    </rPh>
    <rPh sb="4" eb="6">
      <t>ケイヒ</t>
    </rPh>
    <phoneticPr fontId="2"/>
  </si>
  <si>
    <t>　 合計</t>
    <rPh sb="2" eb="3">
      <t>ゴウ</t>
    </rPh>
    <rPh sb="3" eb="4">
      <t>ケイ</t>
    </rPh>
    <phoneticPr fontId="2"/>
  </si>
  <si>
    <t>設備（備品）費</t>
  </si>
  <si>
    <t>DXコンサル
経費</t>
    <rPh sb="7" eb="9">
      <t>ケイヒ</t>
    </rPh>
    <phoneticPr fontId="2"/>
  </si>
  <si>
    <t>施　設　整　備　費</t>
    <rPh sb="0" eb="1">
      <t>シ</t>
    </rPh>
    <rPh sb="2" eb="3">
      <t>セツ</t>
    </rPh>
    <rPh sb="4" eb="5">
      <t>ヒトシ</t>
    </rPh>
    <rPh sb="6" eb="7">
      <t>ビ</t>
    </rPh>
    <rPh sb="8" eb="9">
      <t>ヒ</t>
    </rPh>
    <phoneticPr fontId="2"/>
  </si>
  <si>
    <t>43に含まれる場合は省略可</t>
    <phoneticPr fontId="2"/>
  </si>
  <si>
    <t>住民説明会議事概要</t>
    <rPh sb="0" eb="2">
      <t>ジュウミン</t>
    </rPh>
    <rPh sb="2" eb="4">
      <t>セツメイ</t>
    </rPh>
    <rPh sb="4" eb="5">
      <t>カイ</t>
    </rPh>
    <rPh sb="5" eb="7">
      <t>ギジ</t>
    </rPh>
    <rPh sb="7" eb="9">
      <t>ガイヨウ</t>
    </rPh>
    <phoneticPr fontId="2"/>
  </si>
  <si>
    <t>様式１</t>
    <rPh sb="0" eb="2">
      <t>ヨウシキ</t>
    </rPh>
    <phoneticPr fontId="2"/>
  </si>
  <si>
    <t>様式7</t>
  </si>
  <si>
    <t>様式8-1</t>
    <rPh sb="0" eb="2">
      <t>ヨウシキ</t>
    </rPh>
    <phoneticPr fontId="2"/>
  </si>
  <si>
    <t>様式8-2</t>
  </si>
  <si>
    <t>様式9</t>
  </si>
  <si>
    <t>様式10-1
様式10-2</t>
    <rPh sb="0" eb="2">
      <t>ヨウシキ</t>
    </rPh>
    <rPh sb="7" eb="9">
      <t>ヨウシキ</t>
    </rPh>
    <phoneticPr fontId="2"/>
  </si>
  <si>
    <t>様式11</t>
    <rPh sb="0" eb="2">
      <t>ヨウシキ</t>
    </rPh>
    <phoneticPr fontId="2"/>
  </si>
  <si>
    <t>様式14-1</t>
  </si>
  <si>
    <t>様式14-2</t>
    <rPh sb="0" eb="2">
      <t>ヨウシキ</t>
    </rPh>
    <phoneticPr fontId="2"/>
  </si>
  <si>
    <t>様式15-1</t>
    <rPh sb="0" eb="2">
      <t>ヨウシキ</t>
    </rPh>
    <phoneticPr fontId="2"/>
  </si>
  <si>
    <t>様式15-2</t>
    <rPh sb="0" eb="2">
      <t>ヨウシキ</t>
    </rPh>
    <phoneticPr fontId="2"/>
  </si>
  <si>
    <t>様式19-1</t>
    <rPh sb="0" eb="2">
      <t>ヨウシキ</t>
    </rPh>
    <phoneticPr fontId="2"/>
  </si>
  <si>
    <t>様式19-2</t>
    <rPh sb="0" eb="2">
      <t>ヨウシキ</t>
    </rPh>
    <phoneticPr fontId="2"/>
  </si>
  <si>
    <t>様式19-3</t>
    <rPh sb="0" eb="2">
      <t>ヨウシキ</t>
    </rPh>
    <phoneticPr fontId="2"/>
  </si>
  <si>
    <t>様式19-4</t>
    <rPh sb="0" eb="2">
      <t>ヨウシキ</t>
    </rPh>
    <phoneticPr fontId="2"/>
  </si>
  <si>
    <t>様式27</t>
    <rPh sb="0" eb="2">
      <t>ヨウシキ</t>
    </rPh>
    <phoneticPr fontId="2"/>
  </si>
  <si>
    <t>様式28</t>
    <rPh sb="0" eb="2">
      <t>ヨウシキ</t>
    </rPh>
    <phoneticPr fontId="2"/>
  </si>
  <si>
    <t>様式29</t>
    <rPh sb="0" eb="2">
      <t>ヨウシキ</t>
    </rPh>
    <phoneticPr fontId="2"/>
  </si>
  <si>
    <t>様式30</t>
    <rPh sb="0" eb="2">
      <t>ヨウシキ</t>
    </rPh>
    <phoneticPr fontId="2"/>
  </si>
  <si>
    <t>様式31</t>
    <rPh sb="0" eb="2">
      <t>ヨウシキ</t>
    </rPh>
    <phoneticPr fontId="2"/>
  </si>
  <si>
    <t>様式32-1</t>
    <rPh sb="0" eb="2">
      <t>ヨウシキ</t>
    </rPh>
    <phoneticPr fontId="2"/>
  </si>
  <si>
    <t>様式32-2</t>
    <rPh sb="0" eb="2">
      <t>ヨウシキ</t>
    </rPh>
    <phoneticPr fontId="2"/>
  </si>
  <si>
    <t>様式35-1</t>
    <rPh sb="0" eb="2">
      <t>ヨウシキ</t>
    </rPh>
    <phoneticPr fontId="2"/>
  </si>
  <si>
    <t>様式35-2</t>
    <rPh sb="0" eb="2">
      <t>ヨウシキ</t>
    </rPh>
    <phoneticPr fontId="2"/>
  </si>
  <si>
    <t>様式</t>
    <rPh sb="0" eb="2">
      <t>ヨウシキ</t>
    </rPh>
    <phoneticPr fontId="2"/>
  </si>
  <si>
    <t>ユニット型、従来型は様式10-1を使用
DX推進コンサル経費は様式10-2を使用</t>
    <rPh sb="4" eb="5">
      <t>ガタ</t>
    </rPh>
    <rPh sb="6" eb="9">
      <t>ジュウライガタ</t>
    </rPh>
    <rPh sb="10" eb="12">
      <t>ヨウシキ</t>
    </rPh>
    <rPh sb="17" eb="19">
      <t>シヨウ</t>
    </rPh>
    <rPh sb="22" eb="24">
      <t>スイシン</t>
    </rPh>
    <rPh sb="28" eb="30">
      <t>ケイヒ</t>
    </rPh>
    <rPh sb="31" eb="33">
      <t>ヨウシキ</t>
    </rPh>
    <rPh sb="38" eb="40">
      <t>シヨウ</t>
    </rPh>
    <phoneticPr fontId="2"/>
  </si>
  <si>
    <t>該当の場合
24と同様の年月分を用意すること。</t>
    <rPh sb="0" eb="2">
      <t>ガイトウ</t>
    </rPh>
    <rPh sb="3" eb="5">
      <t>バアイ</t>
    </rPh>
    <rPh sb="9" eb="11">
      <t>ドウヨウ</t>
    </rPh>
    <rPh sb="12" eb="13">
      <t>ネン</t>
    </rPh>
    <rPh sb="13" eb="14">
      <t>ゲツ</t>
    </rPh>
    <rPh sb="14" eb="15">
      <t>ブン</t>
    </rPh>
    <rPh sb="16" eb="18">
      <t>ヨウイ</t>
    </rPh>
    <phoneticPr fontId="2"/>
  </si>
  <si>
    <t>様式8-2</t>
    <rPh sb="0" eb="2">
      <t>ヨウシキ</t>
    </rPh>
    <phoneticPr fontId="2"/>
  </si>
  <si>
    <t>様式9</t>
    <rPh sb="0" eb="2">
      <t>ヨウシキ</t>
    </rPh>
    <phoneticPr fontId="2"/>
  </si>
  <si>
    <t>様式10-1</t>
    <rPh sb="0" eb="2">
      <t>ヨウシキ</t>
    </rPh>
    <phoneticPr fontId="2"/>
  </si>
  <si>
    <t>様式14-1</t>
    <rPh sb="0" eb="2">
      <t>ヨウシキ</t>
    </rPh>
    <phoneticPr fontId="2"/>
  </si>
  <si>
    <t>地元区市町村に依頼すること。
検討委員会の前月１５日までに提出</t>
    <rPh sb="0" eb="2">
      <t>ジモト</t>
    </rPh>
    <rPh sb="2" eb="6">
      <t>クシチョウソン</t>
    </rPh>
    <rPh sb="7" eb="9">
      <t>イライ</t>
    </rPh>
    <rPh sb="15" eb="17">
      <t>ケントウ</t>
    </rPh>
    <rPh sb="17" eb="20">
      <t>イインカイ</t>
    </rPh>
    <rPh sb="21" eb="23">
      <t>ゼンゲツ</t>
    </rPh>
    <rPh sb="25" eb="26">
      <t>ニチ</t>
    </rPh>
    <rPh sb="29" eb="31">
      <t>テイシュツ</t>
    </rPh>
    <phoneticPr fontId="2"/>
  </si>
  <si>
    <t>様式32-1</t>
  </si>
  <si>
    <r>
      <t>※進捗率（％） ＝ 当該年度に係る補助対象経費（Ｃ</t>
    </r>
    <r>
      <rPr>
        <sz val="10"/>
        <rFont val="ＭＳ Ｐ明朝"/>
        <family val="3"/>
        <charset val="128"/>
      </rPr>
      <t>1、Ｃ2又はＣ3</t>
    </r>
    <r>
      <rPr>
        <sz val="10"/>
        <rFont val="ＭＳ Ｐ明朝"/>
        <family val="1"/>
        <charset val="128"/>
      </rPr>
      <t xml:space="preserve">） ÷ 補助対象経費総額 </t>
    </r>
    <r>
      <rPr>
        <sz val="10"/>
        <rFont val="ＭＳ Ｐ明朝"/>
        <family val="3"/>
        <charset val="128"/>
      </rPr>
      <t>（Ｃ）</t>
    </r>
    <r>
      <rPr>
        <sz val="10"/>
        <rFont val="ＭＳ Ｐ明朝"/>
        <family val="1"/>
        <charset val="128"/>
      </rPr>
      <t xml:space="preserve"> … （小数点以下第３位を</t>
    </r>
    <r>
      <rPr>
        <sz val="10"/>
        <color rgb="FFFF0000"/>
        <rFont val="ＭＳ Ｐ明朝"/>
        <family val="1"/>
        <charset val="128"/>
      </rPr>
      <t>切捨て</t>
    </r>
    <r>
      <rPr>
        <sz val="10"/>
        <rFont val="ＭＳ Ｐ明朝"/>
        <family val="1"/>
        <charset val="128"/>
      </rPr>
      <t>）</t>
    </r>
    <rPh sb="1" eb="3">
      <t>シンチョク</t>
    </rPh>
    <rPh sb="3" eb="4">
      <t>リツ</t>
    </rPh>
    <rPh sb="10" eb="12">
      <t>トウガイ</t>
    </rPh>
    <rPh sb="12" eb="14">
      <t>ネンド</t>
    </rPh>
    <rPh sb="15" eb="16">
      <t>カカ</t>
    </rPh>
    <rPh sb="17" eb="19">
      <t>ホジョ</t>
    </rPh>
    <rPh sb="19" eb="21">
      <t>タイショウ</t>
    </rPh>
    <rPh sb="21" eb="22">
      <t>ケイ</t>
    </rPh>
    <rPh sb="22" eb="23">
      <t>ヒ</t>
    </rPh>
    <rPh sb="29" eb="30">
      <t>マタ</t>
    </rPh>
    <rPh sb="37" eb="39">
      <t>ホジョ</t>
    </rPh>
    <rPh sb="39" eb="41">
      <t>タイショウ</t>
    </rPh>
    <rPh sb="41" eb="42">
      <t>ケイ</t>
    </rPh>
    <rPh sb="42" eb="43">
      <t>ヒ</t>
    </rPh>
    <rPh sb="43" eb="45">
      <t>ソウガク</t>
    </rPh>
    <rPh sb="53" eb="56">
      <t>ショウスウテン</t>
    </rPh>
    <rPh sb="56" eb="58">
      <t>イカ</t>
    </rPh>
    <rPh sb="58" eb="59">
      <t>ダイ</t>
    </rPh>
    <rPh sb="60" eb="61">
      <t>イ</t>
    </rPh>
    <rPh sb="62" eb="64">
      <t>キリス</t>
    </rPh>
    <phoneticPr fontId="2"/>
  </si>
  <si>
    <t>登記簿謄本
（計画地の登記簿のほか、都内で老健・医療院を開設している場合は、その土地・建物の登記簿も提出のこと。）</t>
    <rPh sb="7" eb="9">
      <t>ケイカク</t>
    </rPh>
    <rPh sb="9" eb="10">
      <t>チ</t>
    </rPh>
    <rPh sb="11" eb="14">
      <t>トウキボ</t>
    </rPh>
    <rPh sb="18" eb="19">
      <t>ト</t>
    </rPh>
    <rPh sb="19" eb="20">
      <t>ナイ</t>
    </rPh>
    <rPh sb="21" eb="23">
      <t>ロウケン</t>
    </rPh>
    <rPh sb="24" eb="26">
      <t>イリョウ</t>
    </rPh>
    <rPh sb="26" eb="27">
      <t>イン</t>
    </rPh>
    <rPh sb="28" eb="30">
      <t>カイセツ</t>
    </rPh>
    <rPh sb="34" eb="36">
      <t>バアイ</t>
    </rPh>
    <rPh sb="40" eb="42">
      <t>トチ</t>
    </rPh>
    <rPh sb="43" eb="45">
      <t>タテモノ</t>
    </rPh>
    <rPh sb="46" eb="49">
      <t>トウキボ</t>
    </rPh>
    <rPh sb="50" eb="52">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</si>
</sst>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0;[Red]&quot;¥&quot;\-#,##0"/>
    <numFmt numFmtId="176" formatCode="#,##0.0000000000;[Red]\-#,##0.0000000000"/>
    <numFmt numFmtId="177" formatCode="#,##0_);[Red]\(#,##0\)"/>
    <numFmt numFmtId="178" formatCode="#,##0.0;[Red]\-#,##0.0"/>
    <numFmt numFmtId="179" formatCode="#,##0_ ;[Red]\-#,##0\ "/>
    <numFmt numFmtId="180" formatCode="#,##0;&quot;▲ &quot;#,##0"/>
    <numFmt numFmtId="181" formatCode="#,000;\-0;0"/>
    <numFmt numFmtId="182" formatCode="0.00_ "/>
    <numFmt numFmtId="183" formatCode="\(#,###.00\)"/>
    <numFmt numFmtId="184" formatCode="0.00_);[Red]\(0.00\)"/>
    <numFmt numFmtId="185" formatCode="\(\ \ 0&quot;室&quot;\)"/>
    <numFmt numFmtId="186" formatCode="\(\ \ 0&quot;床&quot;\)"/>
    <numFmt numFmtId="187" formatCode="0\ &quot;床&quot;&quot;室&quot;"/>
    <numFmt numFmtId="188" formatCode="#,##0.00_);[Red]\(#,##0.00\)"/>
    <numFmt numFmtId="189" formatCode="#,##0.00_ "/>
    <numFmt numFmtId="190" formatCode="#,##0_ "/>
    <numFmt numFmtId="191" formatCode="0_);[Red]\(0\)"/>
    <numFmt numFmtId="192" formatCode="#,##0.00&quot;㎡&quot;"/>
    <numFmt numFmtId="193" formatCode="#,##0&quot;円&quot;"/>
    <numFmt numFmtId="194" formatCode="#,###&quot;円&quot;"/>
    <numFmt numFmtId="195" formatCode="0&quot;億&quot;"/>
  </numFmts>
  <fonts count="69">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1"/>
      <name val="ＭＳ 明朝"/>
      <family val="1"/>
      <charset val="128"/>
    </font>
    <font>
      <sz val="14"/>
      <name val="ＭＳ 明朝"/>
      <family val="1"/>
      <charset val="128"/>
    </font>
    <font>
      <sz val="12"/>
      <name val="ＭＳ 明朝"/>
      <family val="1"/>
      <charset val="128"/>
    </font>
    <font>
      <b/>
      <u/>
      <sz val="11"/>
      <name val="ＭＳ Ｐゴシック"/>
      <family val="3"/>
      <charset val="128"/>
    </font>
    <font>
      <sz val="11"/>
      <name val="ＭＳ ゴシック"/>
      <family val="3"/>
      <charset val="128"/>
    </font>
    <font>
      <sz val="10"/>
      <name val="ＭＳ Ｐ明朝"/>
      <family val="1"/>
      <charset val="128"/>
    </font>
    <font>
      <sz val="14"/>
      <name val="ＭＳ Ｐ明朝"/>
      <family val="1"/>
      <charset val="128"/>
    </font>
    <font>
      <sz val="12"/>
      <name val="ＭＳ Ｐ明朝"/>
      <family val="1"/>
      <charset val="128"/>
    </font>
    <font>
      <sz val="9"/>
      <name val="ＭＳ Ｐ明朝"/>
      <family val="1"/>
      <charset val="128"/>
    </font>
    <font>
      <sz val="10"/>
      <name val="ＭＳ Ｐゴシック"/>
      <family val="3"/>
      <charset val="128"/>
    </font>
    <font>
      <sz val="14"/>
      <name val="ＭＳ Ｐゴシック"/>
      <family val="3"/>
      <charset val="128"/>
    </font>
    <font>
      <sz val="16"/>
      <name val="ＭＳ Ｐゴシック"/>
      <family val="3"/>
      <charset val="128"/>
    </font>
    <font>
      <sz val="14"/>
      <name val="HGSｺﾞｼｯｸM"/>
      <family val="3"/>
      <charset val="128"/>
    </font>
    <font>
      <sz val="8"/>
      <name val="ＭＳ Ｐゴシック"/>
      <family val="3"/>
      <charset val="128"/>
    </font>
    <font>
      <sz val="10"/>
      <name val="HGSｺﾞｼｯｸM"/>
      <family val="3"/>
      <charset val="128"/>
    </font>
    <font>
      <sz val="10"/>
      <color indexed="18"/>
      <name val="ＭＳ Ｐ明朝"/>
      <family val="1"/>
      <charset val="128"/>
    </font>
    <font>
      <sz val="6"/>
      <name val="HGSｺﾞｼｯｸM"/>
      <family val="3"/>
      <charset val="128"/>
    </font>
    <font>
      <sz val="9"/>
      <color indexed="18"/>
      <name val="ＭＳ Ｐ明朝"/>
      <family val="1"/>
      <charset val="128"/>
    </font>
    <font>
      <sz val="9"/>
      <name val="HGSｺﾞｼｯｸM"/>
      <family val="3"/>
      <charset val="128"/>
    </font>
    <font>
      <u/>
      <sz val="10"/>
      <name val="HGSｺﾞｼｯｸM"/>
      <family val="3"/>
      <charset val="128"/>
    </font>
    <font>
      <b/>
      <sz val="10"/>
      <name val="HGSｺﾞｼｯｸM"/>
      <family val="3"/>
      <charset val="128"/>
    </font>
    <font>
      <b/>
      <sz val="9"/>
      <color indexed="81"/>
      <name val="MS P ゴシック"/>
      <family val="3"/>
      <charset val="128"/>
    </font>
    <font>
      <sz val="9"/>
      <color indexed="81"/>
      <name val="MS P ゴシック"/>
      <family val="3"/>
      <charset val="128"/>
    </font>
    <font>
      <b/>
      <sz val="11"/>
      <name val="ＭＳ Ｐゴシック"/>
      <family val="3"/>
      <charset val="128"/>
    </font>
    <font>
      <b/>
      <sz val="16"/>
      <name val="ＭＳ Ｐゴシック"/>
      <family val="3"/>
      <charset val="128"/>
    </font>
    <font>
      <sz val="11"/>
      <color indexed="10"/>
      <name val="ＭＳ Ｐゴシック"/>
      <family val="3"/>
      <charset val="128"/>
    </font>
    <font>
      <b/>
      <sz val="16"/>
      <name val="ＭＳ ゴシック"/>
      <family val="3"/>
      <charset val="128"/>
    </font>
    <font>
      <sz val="16"/>
      <name val="ＭＳ 明朝"/>
      <family val="1"/>
      <charset val="128"/>
    </font>
    <font>
      <sz val="11"/>
      <color indexed="10"/>
      <name val="ＭＳ 明朝"/>
      <family val="1"/>
      <charset val="128"/>
    </font>
    <font>
      <sz val="9"/>
      <name val="ＭＳ 明朝"/>
      <family val="1"/>
      <charset val="128"/>
    </font>
    <font>
      <b/>
      <sz val="11"/>
      <name val="ＭＳ 明朝"/>
      <family val="1"/>
      <charset val="128"/>
    </font>
    <font>
      <b/>
      <sz val="12"/>
      <color indexed="10"/>
      <name val="ＭＳ 明朝"/>
      <family val="1"/>
      <charset val="128"/>
    </font>
    <font>
      <b/>
      <sz val="14"/>
      <name val="ＭＳ ゴシック"/>
      <family val="3"/>
      <charset val="128"/>
    </font>
    <font>
      <b/>
      <sz val="20"/>
      <name val="ＭＳ Ｐゴシック"/>
      <family val="3"/>
      <charset val="128"/>
    </font>
    <font>
      <sz val="13"/>
      <name val="ＭＳ Ｐゴシック"/>
      <family val="3"/>
      <charset val="128"/>
    </font>
    <font>
      <sz val="12"/>
      <name val="ＭＳ Ｐゴシック"/>
      <family val="3"/>
      <charset val="128"/>
    </font>
    <font>
      <b/>
      <sz val="13"/>
      <name val="ＭＳ Ｐゴシック"/>
      <family val="3"/>
      <charset val="128"/>
    </font>
    <font>
      <sz val="13"/>
      <name val="ＭＳ ゴシック"/>
      <family val="3"/>
      <charset val="128"/>
    </font>
    <font>
      <b/>
      <u/>
      <sz val="13"/>
      <name val="ＭＳ Ｐゴシック"/>
      <family val="3"/>
      <charset val="128"/>
    </font>
    <font>
      <b/>
      <sz val="10"/>
      <name val="ＭＳ Ｐ明朝"/>
      <family val="1"/>
      <charset val="128"/>
    </font>
    <font>
      <b/>
      <sz val="14"/>
      <name val="ＭＳ Ｐ明朝"/>
      <family val="1"/>
      <charset val="128"/>
    </font>
    <font>
      <b/>
      <sz val="10"/>
      <name val="ＭＳ Ｐゴシック"/>
      <family val="3"/>
      <charset val="128"/>
    </font>
    <font>
      <u/>
      <sz val="10"/>
      <name val="ＭＳ Ｐ明朝"/>
      <family val="1"/>
      <charset val="128"/>
    </font>
    <font>
      <b/>
      <u/>
      <sz val="10"/>
      <name val="ＭＳ Ｐ明朝"/>
      <family val="1"/>
      <charset val="128"/>
    </font>
    <font>
      <sz val="11"/>
      <name val="ＭＳ Ｐ明朝"/>
      <family val="1"/>
      <charset val="128"/>
    </font>
    <font>
      <u/>
      <sz val="11"/>
      <name val="ＭＳ Ｐ明朝"/>
      <family val="1"/>
      <charset val="128"/>
    </font>
    <font>
      <sz val="8"/>
      <name val="ＭＳ 明朝"/>
      <family val="1"/>
      <charset val="128"/>
    </font>
    <font>
      <i/>
      <sz val="10"/>
      <name val="ＭＳ 明朝"/>
      <family val="1"/>
      <charset val="128"/>
    </font>
    <font>
      <i/>
      <u/>
      <sz val="10"/>
      <name val="ＭＳ 明朝"/>
      <family val="1"/>
      <charset val="128"/>
    </font>
    <font>
      <sz val="9"/>
      <name val="ＭＳ Ｐゴシック"/>
      <family val="3"/>
      <charset val="128"/>
    </font>
    <font>
      <sz val="11"/>
      <color indexed="12"/>
      <name val="ＭＳ Ｐ明朝"/>
      <family val="1"/>
      <charset val="128"/>
    </font>
    <font>
      <sz val="11"/>
      <color indexed="12"/>
      <name val="ＭＳ Ｐゴシック"/>
      <family val="3"/>
      <charset val="128"/>
    </font>
    <font>
      <sz val="11"/>
      <color indexed="18"/>
      <name val="ＭＳ Ｐ明朝"/>
      <family val="1"/>
      <charset val="128"/>
    </font>
    <font>
      <u/>
      <sz val="11"/>
      <color theme="10"/>
      <name val="ＭＳ Ｐゴシック"/>
      <family val="3"/>
      <charset val="128"/>
    </font>
    <font>
      <b/>
      <sz val="18"/>
      <name val="ＭＳ Ｐゴシック"/>
      <family val="3"/>
      <charset val="128"/>
    </font>
    <font>
      <b/>
      <sz val="14"/>
      <name val="ＭＳ Ｐゴシック"/>
      <family val="3"/>
      <charset val="128"/>
    </font>
    <font>
      <sz val="11"/>
      <color rgb="FF0000FF"/>
      <name val="ＭＳ Ｐゴシック"/>
      <family val="3"/>
      <charset val="128"/>
    </font>
    <font>
      <sz val="12"/>
      <name val="ＭＳ ゴシック"/>
      <family val="3"/>
      <charset val="128"/>
    </font>
    <font>
      <sz val="10"/>
      <name val="ＭＳ Ｐ明朝"/>
      <family val="3"/>
      <charset val="128"/>
    </font>
    <font>
      <u/>
      <sz val="11"/>
      <name val="ＭＳ Ｐゴシック"/>
      <family val="3"/>
      <charset val="128"/>
    </font>
    <font>
      <u/>
      <sz val="10"/>
      <name val="ＭＳ Ｐゴシック"/>
      <family val="3"/>
      <charset val="128"/>
    </font>
    <font>
      <i/>
      <sz val="14"/>
      <name val="ＭＳ Ｐゴシック"/>
      <family val="3"/>
      <charset val="128"/>
    </font>
    <font>
      <b/>
      <sz val="12"/>
      <name val="ＭＳ ゴシック"/>
      <family val="3"/>
      <charset val="128"/>
    </font>
    <font>
      <sz val="8"/>
      <name val="ＭＳ Ｐ明朝"/>
      <family val="1"/>
      <charset val="128"/>
    </font>
    <font>
      <sz val="10"/>
      <color rgb="FFFF0000"/>
      <name val="ＭＳ Ｐ明朝"/>
      <family val="1"/>
      <charset val="128"/>
    </font>
  </fonts>
  <fills count="11">
    <fill>
      <patternFill patternType="none"/>
    </fill>
    <fill>
      <patternFill patternType="gray125"/>
    </fill>
    <fill>
      <patternFill patternType="solid">
        <fgColor theme="9" tint="0.59999389629810485"/>
        <bgColor indexed="64"/>
      </patternFill>
    </fill>
    <fill>
      <patternFill patternType="solid">
        <fgColor theme="0" tint="-4.9989318521683403E-2"/>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7999816888943144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CCFFFF"/>
        <bgColor indexed="64"/>
      </patternFill>
    </fill>
  </fills>
  <borders count="420">
    <border>
      <left/>
      <right/>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double">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double">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medium">
        <color indexed="64"/>
      </left>
      <right style="thin">
        <color indexed="64"/>
      </right>
      <top style="hair">
        <color indexed="64"/>
      </top>
      <bottom style="double">
        <color indexed="64"/>
      </bottom>
      <diagonal/>
    </border>
    <border>
      <left style="medium">
        <color indexed="64"/>
      </left>
      <right style="medium">
        <color indexed="64"/>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medium">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medium">
        <color indexed="64"/>
      </left>
      <right/>
      <top/>
      <bottom/>
      <diagonal/>
    </border>
    <border>
      <left style="thin">
        <color indexed="64"/>
      </left>
      <right style="hair">
        <color indexed="64"/>
      </right>
      <top/>
      <bottom/>
      <diagonal/>
    </border>
    <border>
      <left style="thin">
        <color indexed="64"/>
      </left>
      <right style="thin">
        <color indexed="64"/>
      </right>
      <top/>
      <bottom style="hair">
        <color indexed="64"/>
      </bottom>
      <diagonal/>
    </border>
    <border>
      <left style="medium">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hair">
        <color indexed="64"/>
      </bottom>
      <diagonal/>
    </border>
    <border>
      <left style="medium">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style="hair">
        <color indexed="64"/>
      </top>
      <bottom style="double">
        <color indexed="64"/>
      </bottom>
      <diagonal/>
    </border>
    <border>
      <left style="medium">
        <color indexed="64"/>
      </left>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medium">
        <color indexed="64"/>
      </left>
      <right/>
      <top/>
      <bottom style="medium">
        <color indexed="64"/>
      </bottom>
      <diagonal/>
    </border>
    <border>
      <left style="thin">
        <color indexed="64"/>
      </left>
      <right style="hair">
        <color indexed="64"/>
      </right>
      <top/>
      <bottom style="medium">
        <color indexed="64"/>
      </bottom>
      <diagonal/>
    </border>
    <border>
      <left style="medium">
        <color indexed="64"/>
      </left>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hair">
        <color indexed="64"/>
      </right>
      <top/>
      <bottom style="thin">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hair">
        <color indexed="64"/>
      </right>
      <top style="thin">
        <color indexed="64"/>
      </top>
      <bottom style="thin">
        <color indexed="64"/>
      </bottom>
      <diagonal/>
    </border>
    <border>
      <left style="medium">
        <color indexed="64"/>
      </left>
      <right style="medium">
        <color indexed="64"/>
      </right>
      <top/>
      <bottom/>
      <diagonal/>
    </border>
    <border>
      <left/>
      <right style="hair">
        <color indexed="64"/>
      </right>
      <top style="thin">
        <color indexed="64"/>
      </top>
      <bottom/>
      <diagonal/>
    </border>
    <border>
      <left style="medium">
        <color indexed="64"/>
      </left>
      <right style="thin">
        <color indexed="64"/>
      </right>
      <top/>
      <bottom/>
      <diagonal/>
    </border>
    <border>
      <left/>
      <right style="hair">
        <color indexed="64"/>
      </right>
      <top/>
      <bottom/>
      <diagonal/>
    </border>
    <border>
      <left/>
      <right style="hair">
        <color indexed="64"/>
      </right>
      <top style="hair">
        <color indexed="64"/>
      </top>
      <bottom style="double">
        <color indexed="64"/>
      </bottom>
      <diagonal/>
    </border>
    <border>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bottom style="thin">
        <color indexed="64"/>
      </bottom>
      <diagonal/>
    </border>
    <border>
      <left/>
      <right style="hair">
        <color indexed="64"/>
      </right>
      <top style="thin">
        <color indexed="64"/>
      </top>
      <bottom style="hair">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hair">
        <color indexed="64"/>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thin">
        <color indexed="64"/>
      </top>
      <bottom style="hair">
        <color indexed="64"/>
      </bottom>
      <diagonal/>
    </border>
    <border>
      <left style="thin">
        <color indexed="64"/>
      </left>
      <right style="double">
        <color indexed="64"/>
      </right>
      <top/>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double">
        <color indexed="64"/>
      </bottom>
      <diagonal/>
    </border>
    <border>
      <left style="hair">
        <color indexed="64"/>
      </left>
      <right style="hair">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bottom style="medium">
        <color indexed="64"/>
      </bottom>
      <diagonal/>
    </border>
    <border>
      <left style="hair">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style="hair">
        <color indexed="64"/>
      </right>
      <top style="double">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bottom style="hair">
        <color indexed="64"/>
      </bottom>
      <diagonal/>
    </border>
    <border>
      <left style="hair">
        <color indexed="64"/>
      </left>
      <right style="hair">
        <color indexed="64"/>
      </right>
      <top style="double">
        <color indexed="64"/>
      </top>
      <bottom/>
      <diagonal/>
    </border>
    <border>
      <left style="hair">
        <color indexed="64"/>
      </left>
      <right style="thin">
        <color indexed="64"/>
      </right>
      <top style="double">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medium">
        <color indexed="64"/>
      </top>
      <bottom/>
      <diagonal/>
    </border>
    <border>
      <left style="thin">
        <color indexed="64"/>
      </left>
      <right/>
      <top style="hair">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right style="thin">
        <color indexed="64"/>
      </right>
      <top style="double">
        <color indexed="64"/>
      </top>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hair">
        <color indexed="64"/>
      </left>
      <right style="medium">
        <color indexed="64"/>
      </right>
      <top/>
      <bottom style="hair">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top style="hair">
        <color indexed="64"/>
      </top>
      <bottom/>
      <diagonal/>
    </border>
    <border>
      <left style="medium">
        <color indexed="64"/>
      </left>
      <right style="medium">
        <color indexed="64"/>
      </right>
      <top style="hair">
        <color indexed="64"/>
      </top>
      <bottom/>
      <diagonal/>
    </border>
    <border>
      <left/>
      <right style="thin">
        <color indexed="64"/>
      </right>
      <top/>
      <bottom style="medium">
        <color indexed="64"/>
      </bottom>
      <diagonal/>
    </border>
    <border>
      <left/>
      <right/>
      <top style="double">
        <color indexed="64"/>
      </top>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right style="medium">
        <color indexed="64"/>
      </right>
      <top style="double">
        <color indexed="64"/>
      </top>
      <bottom style="hair">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diagonalUp="1">
      <left style="medium">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medium">
        <color indexed="64"/>
      </right>
      <top style="medium">
        <color indexed="64"/>
      </top>
      <bottom/>
      <diagonal style="thin">
        <color indexed="64"/>
      </diagonal>
    </border>
    <border diagonalUp="1">
      <left style="medium">
        <color indexed="64"/>
      </left>
      <right style="thin">
        <color indexed="64"/>
      </right>
      <top style="medium">
        <color indexed="64"/>
      </top>
      <bottom/>
      <diagonal style="thin">
        <color indexed="64"/>
      </diagonal>
    </border>
    <border diagonalUp="1">
      <left style="thin">
        <color indexed="64"/>
      </left>
      <right style="medium">
        <color indexed="64"/>
      </right>
      <top style="medium">
        <color indexed="64"/>
      </top>
      <bottom/>
      <diagonal style="thin">
        <color indexed="64"/>
      </diagonal>
    </border>
    <border diagonalUp="1">
      <left style="medium">
        <color indexed="64"/>
      </left>
      <right style="medium">
        <color indexed="64"/>
      </right>
      <top style="medium">
        <color indexed="64"/>
      </top>
      <bottom/>
      <diagonal style="thin">
        <color indexed="64"/>
      </diagonal>
    </border>
    <border diagonalUp="1">
      <left style="medium">
        <color indexed="64"/>
      </left>
      <right/>
      <top/>
      <bottom/>
      <diagonal style="thin">
        <color indexed="64"/>
      </diagonal>
    </border>
    <border diagonalUp="1">
      <left/>
      <right/>
      <top/>
      <bottom/>
      <diagonal style="thin">
        <color indexed="64"/>
      </diagonal>
    </border>
    <border diagonalUp="1">
      <left/>
      <right style="medium">
        <color indexed="64"/>
      </right>
      <top/>
      <bottom/>
      <diagonal style="thin">
        <color indexed="64"/>
      </diagonal>
    </border>
    <border diagonalUp="1">
      <left style="medium">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bottom style="thin">
        <color indexed="64"/>
      </bottom>
      <diagonal style="thin">
        <color indexed="64"/>
      </diagonal>
    </border>
    <border diagonalUp="1">
      <left style="medium">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medium">
        <color indexed="64"/>
      </left>
      <right style="thin">
        <color indexed="64"/>
      </right>
      <top/>
      <bottom style="thin">
        <color indexed="64"/>
      </bottom>
      <diagonal style="thin">
        <color indexed="64"/>
      </diagonal>
    </border>
    <border diagonalUp="1">
      <left style="medium">
        <color indexed="64"/>
      </left>
      <right style="medium">
        <color indexed="64"/>
      </right>
      <top/>
      <bottom style="thin">
        <color indexed="64"/>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medium">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diagonalUp="1">
      <left style="medium">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diagonalUp="1">
      <left style="medium">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bottom/>
      <diagonal style="thin">
        <color indexed="64"/>
      </diagonal>
    </border>
    <border diagonalUp="1">
      <left style="thin">
        <color indexed="64"/>
      </left>
      <right style="medium">
        <color indexed="64"/>
      </right>
      <top/>
      <bottom style="medium">
        <color indexed="64"/>
      </bottom>
      <diagonal style="thin">
        <color indexed="64"/>
      </diagonal>
    </border>
    <border diagonalUp="1">
      <left style="medium">
        <color indexed="64"/>
      </left>
      <right style="medium">
        <color indexed="64"/>
      </right>
      <top/>
      <bottom style="medium">
        <color indexed="64"/>
      </bottom>
      <diagonal style="thin">
        <color indexed="64"/>
      </diagonal>
    </border>
    <border>
      <left/>
      <right style="medium">
        <color indexed="64"/>
      </right>
      <top style="medium">
        <color indexed="64"/>
      </top>
      <bottom style="medium">
        <color indexed="64"/>
      </bottom>
      <diagonal/>
    </border>
    <border diagonalUp="1">
      <left style="thin">
        <color indexed="64"/>
      </left>
      <right style="thin">
        <color indexed="64"/>
      </right>
      <top style="medium">
        <color indexed="64"/>
      </top>
      <bottom style="medium">
        <color indexed="64"/>
      </bottom>
      <diagonal style="thin">
        <color indexed="64"/>
      </diagonal>
    </border>
    <border diagonalUp="1">
      <left style="medium">
        <color indexed="64"/>
      </left>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diagonalUp="1">
      <left style="medium">
        <color indexed="64"/>
      </left>
      <right style="thin">
        <color indexed="64"/>
      </right>
      <top style="medium">
        <color indexed="64"/>
      </top>
      <bottom style="thin">
        <color indexed="64"/>
      </bottom>
      <diagonal style="thin">
        <color indexed="64"/>
      </diagonal>
    </border>
    <border diagonalUp="1">
      <left style="thin">
        <color indexed="64"/>
      </left>
      <right style="medium">
        <color indexed="64"/>
      </right>
      <top style="medium">
        <color indexed="64"/>
      </top>
      <bottom style="thin">
        <color indexed="64"/>
      </bottom>
      <diagonal style="thin">
        <color indexed="64"/>
      </diagonal>
    </border>
    <border diagonalUp="1">
      <left style="medium">
        <color indexed="64"/>
      </left>
      <right style="medium">
        <color indexed="64"/>
      </right>
      <top style="medium">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medium">
        <color theme="5" tint="-0.499984740745262"/>
      </left>
      <right/>
      <top style="medium">
        <color theme="5" tint="-0.499984740745262"/>
      </top>
      <bottom style="medium">
        <color theme="5" tint="-0.499984740745262"/>
      </bottom>
      <diagonal style="thin">
        <color indexed="64"/>
      </diagonal>
    </border>
    <border diagonalUp="1">
      <left/>
      <right/>
      <top style="medium">
        <color theme="5" tint="-0.499984740745262"/>
      </top>
      <bottom style="medium">
        <color theme="5" tint="-0.499984740745262"/>
      </bottom>
      <diagonal style="thin">
        <color indexed="64"/>
      </diagonal>
    </border>
    <border diagonalUp="1">
      <left/>
      <right style="medium">
        <color theme="5" tint="-0.499984740745262"/>
      </right>
      <top style="medium">
        <color theme="5" tint="-0.499984740745262"/>
      </top>
      <bottom style="medium">
        <color theme="5" tint="-0.499984740745262"/>
      </bottom>
      <diagonal style="thin">
        <color indexed="64"/>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double">
        <color indexed="64"/>
      </top>
      <bottom/>
      <diagonal/>
    </border>
    <border>
      <left style="medium">
        <color indexed="64"/>
      </left>
      <right style="double">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hair">
        <color indexed="64"/>
      </right>
      <top/>
      <bottom/>
      <diagonal/>
    </border>
    <border>
      <left style="hair">
        <color indexed="64"/>
      </left>
      <right/>
      <top/>
      <bottom/>
      <diagonal/>
    </border>
    <border>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thin">
        <color indexed="64"/>
      </top>
      <bottom/>
      <diagonal/>
    </border>
    <border>
      <left style="hair">
        <color indexed="64"/>
      </left>
      <right/>
      <top style="thin">
        <color indexed="64"/>
      </top>
      <bottom/>
      <diagonal/>
    </border>
    <border>
      <left style="hair">
        <color indexed="64"/>
      </left>
      <right style="medium">
        <color indexed="64"/>
      </right>
      <top style="thin">
        <color indexed="64"/>
      </top>
      <bottom/>
      <diagonal/>
    </border>
    <border>
      <left style="hair">
        <color indexed="64"/>
      </left>
      <right style="thin">
        <color indexed="64"/>
      </right>
      <top/>
      <bottom/>
      <diagonal/>
    </border>
    <border>
      <left style="hair">
        <color indexed="64"/>
      </left>
      <right style="medium">
        <color indexed="64"/>
      </right>
      <top/>
      <bottom/>
      <diagonal/>
    </border>
    <border>
      <left/>
      <right/>
      <top/>
      <bottom style="hair">
        <color indexed="64"/>
      </bottom>
      <diagonal/>
    </border>
    <border>
      <left style="medium">
        <color indexed="64"/>
      </left>
      <right/>
      <top/>
      <bottom style="hair">
        <color indexed="64"/>
      </bottom>
      <diagonal/>
    </border>
    <border>
      <left style="hair">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right style="hair">
        <color indexed="64"/>
      </right>
      <top/>
      <bottom style="double">
        <color indexed="64"/>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medium">
        <color indexed="64"/>
      </right>
      <top/>
      <bottom style="medium">
        <color indexed="64"/>
      </bottom>
      <diagonal/>
    </border>
    <border>
      <left style="thin">
        <color indexed="64"/>
      </left>
      <right style="medium">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hair">
        <color indexed="64"/>
      </left>
      <right style="thin">
        <color indexed="64"/>
      </right>
      <top style="double">
        <color indexed="64"/>
      </top>
      <bottom style="double">
        <color indexed="64"/>
      </bottom>
      <diagonal/>
    </border>
    <border>
      <left style="hair">
        <color indexed="64"/>
      </left>
      <right style="hair">
        <color indexed="64"/>
      </right>
      <top style="double">
        <color indexed="64"/>
      </top>
      <bottom style="double">
        <color indexed="64"/>
      </bottom>
      <diagonal/>
    </border>
    <border>
      <left style="thin">
        <color indexed="64"/>
      </left>
      <right style="hair">
        <color indexed="64"/>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medium">
        <color indexed="64"/>
      </left>
      <right/>
      <top style="double">
        <color indexed="64"/>
      </top>
      <bottom style="double">
        <color indexed="64"/>
      </bottom>
      <diagonal/>
    </border>
    <border>
      <left/>
      <right/>
      <top style="medium">
        <color indexed="64"/>
      </top>
      <bottom style="double">
        <color indexed="64"/>
      </bottom>
      <diagonal/>
    </border>
    <border>
      <left style="hair">
        <color indexed="64"/>
      </left>
      <right style="thin">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right style="thin">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thin">
        <color indexed="64"/>
      </left>
      <right style="hair">
        <color indexed="64"/>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bottom style="hair">
        <color indexed="23"/>
      </bottom>
      <diagonal/>
    </border>
    <border>
      <left style="hair">
        <color indexed="64"/>
      </left>
      <right style="hair">
        <color indexed="64"/>
      </right>
      <top/>
      <bottom style="hair">
        <color indexed="23"/>
      </bottom>
      <diagonal/>
    </border>
    <border>
      <left style="thin">
        <color indexed="64"/>
      </left>
      <right style="hair">
        <color indexed="64"/>
      </right>
      <top/>
      <bottom style="hair">
        <color indexed="23"/>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23"/>
      </left>
      <right style="thin">
        <color indexed="64"/>
      </right>
      <top/>
      <bottom style="hair">
        <color indexed="64"/>
      </bottom>
      <diagonal/>
    </border>
    <border>
      <left style="thin">
        <color indexed="64"/>
      </left>
      <right style="hair">
        <color indexed="23"/>
      </right>
      <top/>
      <bottom/>
      <diagonal/>
    </border>
    <border>
      <left style="hair">
        <color indexed="23"/>
      </left>
      <right style="thin">
        <color indexed="64"/>
      </right>
      <top style="hair">
        <color indexed="23"/>
      </top>
      <bottom/>
      <diagonal/>
    </border>
    <border>
      <left/>
      <right style="thin">
        <color indexed="64"/>
      </right>
      <top/>
      <bottom style="hair">
        <color indexed="23"/>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thin">
        <color indexed="64"/>
      </left>
      <right style="double">
        <color indexed="64"/>
      </right>
      <top style="double">
        <color indexed="64"/>
      </top>
      <bottom style="double">
        <color indexed="64"/>
      </bottom>
      <diagonal/>
    </border>
    <border>
      <left style="hair">
        <color indexed="64"/>
      </left>
      <right/>
      <top style="double">
        <color indexed="64"/>
      </top>
      <bottom style="double">
        <color indexed="64"/>
      </bottom>
      <diagonal/>
    </border>
    <border>
      <left style="hair">
        <color indexed="64"/>
      </left>
      <right/>
      <top style="thin">
        <color indexed="64"/>
      </top>
      <bottom style="thin">
        <color indexed="64"/>
      </bottom>
      <diagonal/>
    </border>
    <border>
      <left style="double">
        <color indexed="64"/>
      </left>
      <right style="double">
        <color indexed="64"/>
      </right>
      <top style="hair">
        <color indexed="64"/>
      </top>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hair">
        <color indexed="64"/>
      </bottom>
      <diagonal/>
    </border>
    <border>
      <left style="dashed">
        <color indexed="64"/>
      </left>
      <right/>
      <top style="medium">
        <color indexed="64"/>
      </top>
      <bottom style="medium">
        <color indexed="64"/>
      </bottom>
      <diagonal/>
    </border>
    <border>
      <left style="dashed">
        <color indexed="64"/>
      </left>
      <right/>
      <top style="medium">
        <color indexed="64"/>
      </top>
      <bottom style="thin">
        <color indexed="64"/>
      </bottom>
      <diagonal/>
    </border>
    <border>
      <left style="dashed">
        <color indexed="64"/>
      </left>
      <right/>
      <top style="thin">
        <color indexed="64"/>
      </top>
      <bottom style="thin">
        <color indexed="64"/>
      </bottom>
      <diagonal/>
    </border>
    <border>
      <left style="dashed">
        <color indexed="64"/>
      </left>
      <right/>
      <top style="thin">
        <color indexed="64"/>
      </top>
      <bottom/>
      <diagonal/>
    </border>
    <border>
      <left style="dashed">
        <color indexed="64"/>
      </left>
      <right/>
      <top style="thin">
        <color indexed="64"/>
      </top>
      <bottom style="medium">
        <color indexed="64"/>
      </bottom>
      <diagonal/>
    </border>
    <border>
      <left style="dashed">
        <color indexed="64"/>
      </left>
      <right/>
      <top/>
      <bottom style="thin">
        <color indexed="64"/>
      </bottom>
      <diagonal/>
    </border>
    <border>
      <left style="dashed">
        <color indexed="64"/>
      </left>
      <right/>
      <top style="medium">
        <color indexed="64"/>
      </top>
      <bottom style="hair">
        <color indexed="64"/>
      </bottom>
      <diagonal/>
    </border>
    <border>
      <left style="dashed">
        <color indexed="64"/>
      </left>
      <right/>
      <top style="hair">
        <color indexed="64"/>
      </top>
      <bottom style="hair">
        <color indexed="64"/>
      </bottom>
      <diagonal/>
    </border>
    <border>
      <left style="medium">
        <color indexed="64"/>
      </left>
      <right style="dashed">
        <color indexed="64"/>
      </right>
      <top style="thin">
        <color indexed="64"/>
      </top>
      <bottom style="thin">
        <color indexed="64"/>
      </bottom>
      <diagonal/>
    </border>
    <border>
      <left style="dashed">
        <color indexed="64"/>
      </left>
      <right/>
      <top style="thin">
        <color indexed="64"/>
      </top>
      <bottom style="hair">
        <color indexed="64"/>
      </bottom>
      <diagonal/>
    </border>
    <border>
      <left style="dashed">
        <color indexed="64"/>
      </left>
      <right/>
      <top style="hair">
        <color indexed="64"/>
      </top>
      <bottom style="thin">
        <color indexed="64"/>
      </bottom>
      <diagonal/>
    </border>
    <border>
      <left style="medium">
        <color indexed="64"/>
      </left>
      <right style="dashed">
        <color indexed="64"/>
      </right>
      <top style="thin">
        <color indexed="64"/>
      </top>
      <bottom style="hair">
        <color indexed="64"/>
      </bottom>
      <diagonal/>
    </border>
    <border>
      <left style="dashed">
        <color indexed="64"/>
      </left>
      <right/>
      <top/>
      <bottom style="medium">
        <color indexed="64"/>
      </bottom>
      <diagonal/>
    </border>
    <border>
      <left/>
      <right style="dotted">
        <color indexed="64"/>
      </right>
      <top style="hair">
        <color indexed="64"/>
      </top>
      <bottom style="hair">
        <color indexed="64"/>
      </bottom>
      <diagonal/>
    </border>
    <border>
      <left/>
      <right style="dotted">
        <color indexed="64"/>
      </right>
      <top/>
      <bottom/>
      <diagonal/>
    </border>
    <border>
      <left/>
      <right style="dotted">
        <color indexed="64"/>
      </right>
      <top style="hair">
        <color indexed="64"/>
      </top>
      <bottom/>
      <diagonal/>
    </border>
    <border>
      <left/>
      <right style="dotted">
        <color indexed="64"/>
      </right>
      <top style="hair">
        <color indexed="64"/>
      </top>
      <bottom style="thin">
        <color indexed="64"/>
      </bottom>
      <diagonal/>
    </border>
    <border>
      <left/>
      <right style="dotted">
        <color indexed="64"/>
      </right>
      <top/>
      <bottom style="hair">
        <color indexed="64"/>
      </bottom>
      <diagonal/>
    </border>
    <border>
      <left/>
      <right style="dotted">
        <color indexed="64"/>
      </right>
      <top/>
      <bottom style="medium">
        <color indexed="64"/>
      </bottom>
      <diagonal/>
    </border>
    <border>
      <left/>
      <right style="dashed">
        <color indexed="64"/>
      </right>
      <top style="thin">
        <color indexed="64"/>
      </top>
      <bottom style="thin">
        <color indexed="64"/>
      </bottom>
      <diagonal/>
    </border>
    <border>
      <left style="dashed">
        <color indexed="64"/>
      </left>
      <right/>
      <top/>
      <bottom/>
      <diagonal/>
    </border>
    <border>
      <left style="medium">
        <color indexed="64"/>
      </left>
      <right/>
      <top/>
      <bottom style="double">
        <color indexed="64"/>
      </bottom>
      <diagonal/>
    </border>
    <border>
      <left style="hair">
        <color indexed="64"/>
      </left>
      <right style="hair">
        <color indexed="64"/>
      </right>
      <top/>
      <bottom style="double">
        <color indexed="64"/>
      </bottom>
      <diagonal/>
    </border>
    <border>
      <left style="thin">
        <color indexed="64"/>
      </left>
      <right style="hair">
        <color indexed="64"/>
      </right>
      <top/>
      <bottom style="double">
        <color indexed="64"/>
      </bottom>
      <diagonal/>
    </border>
    <border>
      <left style="double">
        <color indexed="64"/>
      </left>
      <right style="thin">
        <color indexed="64"/>
      </right>
      <top style="double">
        <color indexed="64"/>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double">
        <color indexed="64"/>
      </left>
      <right style="double">
        <color indexed="64"/>
      </right>
      <top style="medium">
        <color indexed="64"/>
      </top>
      <bottom style="thin">
        <color indexed="64"/>
      </bottom>
      <diagonal/>
    </border>
    <border>
      <left style="thin">
        <color indexed="64"/>
      </left>
      <right style="double">
        <color indexed="64"/>
      </right>
      <top style="medium">
        <color indexed="64"/>
      </top>
      <bottom/>
      <diagonal/>
    </border>
    <border>
      <left/>
      <right/>
      <top style="double">
        <color indexed="64"/>
      </top>
      <bottom style="thin">
        <color indexed="64"/>
      </bottom>
      <diagonal/>
    </border>
    <border diagonalUp="1">
      <left style="medium">
        <color indexed="64"/>
      </left>
      <right style="thin">
        <color indexed="64"/>
      </right>
      <top/>
      <bottom/>
      <diagonal style="thin">
        <color indexed="64"/>
      </diagonal>
    </border>
    <border diagonalUp="1">
      <left style="medium">
        <color indexed="64"/>
      </left>
      <right style="medium">
        <color indexed="64"/>
      </right>
      <top/>
      <bottom/>
      <diagonal style="thin">
        <color indexed="64"/>
      </diagonal>
    </border>
    <border>
      <left style="thin">
        <color indexed="64"/>
      </left>
      <right style="medium">
        <color indexed="64"/>
      </right>
      <top style="double">
        <color indexed="64"/>
      </top>
      <bottom style="thin">
        <color indexed="64"/>
      </bottom>
      <diagonal/>
    </border>
    <border diagonalUp="1">
      <left style="medium">
        <color indexed="64"/>
      </left>
      <right style="thin">
        <color indexed="64"/>
      </right>
      <top style="thin">
        <color indexed="64"/>
      </top>
      <bottom style="medium">
        <color indexed="64"/>
      </bottom>
      <diagonal style="thin">
        <color indexed="64"/>
      </diagonal>
    </border>
    <border diagonalUp="1">
      <left style="medium">
        <color indexed="64"/>
      </left>
      <right style="medium">
        <color indexed="64"/>
      </right>
      <top style="thin">
        <color indexed="64"/>
      </top>
      <bottom style="medium">
        <color indexed="64"/>
      </bottom>
      <diagonal style="thin">
        <color indexed="64"/>
      </diagonal>
    </border>
    <border diagonalUp="1">
      <left style="thin">
        <color indexed="64"/>
      </left>
      <right/>
      <top style="medium">
        <color indexed="64"/>
      </top>
      <bottom/>
      <diagonal style="thin">
        <color indexed="64"/>
      </diagonal>
    </border>
    <border diagonalUp="1">
      <left style="thin">
        <color indexed="64"/>
      </left>
      <right/>
      <top/>
      <bottom style="medium">
        <color indexed="64"/>
      </bottom>
      <diagonal style="thin">
        <color indexed="64"/>
      </diagonal>
    </border>
    <border diagonalUp="1">
      <left style="thin">
        <color indexed="64"/>
      </left>
      <right style="medium">
        <color indexed="64"/>
      </right>
      <top/>
      <bottom style="double">
        <color indexed="64"/>
      </bottom>
      <diagonal style="thin">
        <color indexed="64"/>
      </diagonal>
    </border>
    <border diagonalUp="1">
      <left style="medium">
        <color indexed="64"/>
      </left>
      <right style="thin">
        <color indexed="64"/>
      </right>
      <top style="medium">
        <color indexed="64"/>
      </top>
      <bottom style="medium">
        <color indexed="64"/>
      </bottom>
      <diagonal style="thin">
        <color indexed="64"/>
      </diagonal>
    </border>
    <border diagonalUp="1">
      <left style="thin">
        <color indexed="64"/>
      </left>
      <right style="medium">
        <color indexed="64"/>
      </right>
      <top style="medium">
        <color indexed="64"/>
      </top>
      <bottom style="medium">
        <color indexed="64"/>
      </bottom>
      <diagonal style="thin">
        <color indexed="64"/>
      </diagonal>
    </border>
    <border diagonalUp="1">
      <left style="medium">
        <color indexed="64"/>
      </left>
      <right style="medium">
        <color indexed="64"/>
      </right>
      <top style="medium">
        <color indexed="64"/>
      </top>
      <bottom style="medium">
        <color indexed="64"/>
      </bottom>
      <diagonal style="thin">
        <color indexed="64"/>
      </diagonal>
    </border>
    <border diagonalUp="1">
      <left style="thin">
        <color indexed="64"/>
      </left>
      <right/>
      <top style="thin">
        <color indexed="64"/>
      </top>
      <bottom/>
      <diagonal style="thin">
        <color indexed="64"/>
      </diagonal>
    </border>
    <border diagonalUp="1">
      <left/>
      <right style="medium">
        <color indexed="64"/>
      </right>
      <top style="thin">
        <color indexed="64"/>
      </top>
      <bottom/>
      <diagonal style="thin">
        <color indexed="64"/>
      </diagonal>
    </border>
    <border>
      <left style="medium">
        <color indexed="64"/>
      </left>
      <right/>
      <top style="hair">
        <color indexed="64"/>
      </top>
      <bottom style="thin">
        <color indexed="64"/>
      </bottom>
      <diagonal/>
    </border>
    <border>
      <left style="hair">
        <color indexed="64"/>
      </left>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hair">
        <color indexed="64"/>
      </right>
      <top style="medium">
        <color indexed="64"/>
      </top>
      <bottom style="double">
        <color indexed="64"/>
      </bottom>
      <diagonal/>
    </border>
    <border>
      <left style="hair">
        <color indexed="64"/>
      </left>
      <right style="thin">
        <color indexed="64"/>
      </right>
      <top style="medium">
        <color indexed="64"/>
      </top>
      <bottom style="double">
        <color indexed="64"/>
      </bottom>
      <diagonal/>
    </border>
    <border>
      <left style="hair">
        <color indexed="64"/>
      </left>
      <right style="medium">
        <color indexed="64"/>
      </right>
      <top style="medium">
        <color indexed="64"/>
      </top>
      <bottom style="double">
        <color indexed="64"/>
      </bottom>
      <diagonal/>
    </border>
    <border>
      <left style="hair">
        <color indexed="64"/>
      </left>
      <right style="thin">
        <color indexed="64"/>
      </right>
      <top style="double">
        <color indexed="64"/>
      </top>
      <bottom style="medium">
        <color indexed="64"/>
      </bottom>
      <diagonal/>
    </border>
    <border>
      <left style="hair">
        <color indexed="64"/>
      </left>
      <right style="medium">
        <color indexed="64"/>
      </right>
      <top style="double">
        <color indexed="64"/>
      </top>
      <bottom style="medium">
        <color indexed="64"/>
      </bottom>
      <diagonal/>
    </border>
    <border>
      <left style="dashed">
        <color indexed="64"/>
      </left>
      <right/>
      <top style="medium">
        <color indexed="64"/>
      </top>
      <bottom/>
      <diagonal/>
    </border>
    <border>
      <left style="dashed">
        <color indexed="64"/>
      </left>
      <right style="medium">
        <color indexed="64"/>
      </right>
      <top style="thin">
        <color indexed="64"/>
      </top>
      <bottom style="hair">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double">
        <color indexed="64"/>
      </bottom>
      <diagonal/>
    </border>
    <border diagonalUp="1">
      <left style="thin">
        <color indexed="64"/>
      </left>
      <right style="thin">
        <color indexed="64"/>
      </right>
      <top/>
      <bottom style="thin">
        <color indexed="64"/>
      </bottom>
      <diagonal style="thin">
        <color indexed="64"/>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diagonalUp="1">
      <left style="thin">
        <color indexed="64"/>
      </left>
      <right style="thin">
        <color indexed="64"/>
      </right>
      <top style="medium">
        <color indexed="64"/>
      </top>
      <bottom style="double">
        <color indexed="64"/>
      </bottom>
      <diagonal style="thin">
        <color indexed="64"/>
      </diagonal>
    </border>
    <border>
      <left/>
      <right style="dashed">
        <color indexed="64"/>
      </right>
      <top style="thin">
        <color indexed="64"/>
      </top>
      <bottom style="hair">
        <color indexed="64"/>
      </bottom>
      <diagonal/>
    </border>
    <border>
      <left/>
      <right style="dashed">
        <color indexed="64"/>
      </right>
      <top style="hair">
        <color indexed="64"/>
      </top>
      <bottom style="thin">
        <color indexed="64"/>
      </bottom>
      <diagonal/>
    </border>
    <border>
      <left style="medium">
        <color indexed="64"/>
      </left>
      <right style="dashed">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dashed">
        <color indexed="64"/>
      </right>
      <top style="medium">
        <color indexed="64"/>
      </top>
      <bottom style="hair">
        <color indexed="64"/>
      </bottom>
      <diagonal/>
    </border>
    <border>
      <left/>
      <right style="dashed">
        <color indexed="64"/>
      </right>
      <top style="hair">
        <color indexed="64"/>
      </top>
      <bottom/>
      <diagonal/>
    </border>
    <border>
      <left/>
      <right style="dashed">
        <color indexed="64"/>
      </right>
      <top style="hair">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dashed">
        <color indexed="64"/>
      </right>
      <top style="hair">
        <color indexed="64"/>
      </top>
      <bottom style="hair">
        <color indexed="64"/>
      </bottom>
      <diagonal/>
    </border>
    <border>
      <left style="dashed">
        <color indexed="64"/>
      </left>
      <right style="dashed">
        <color indexed="64"/>
      </right>
      <top/>
      <bottom style="medium">
        <color indexed="64"/>
      </bottom>
      <diagonal/>
    </border>
    <border>
      <left/>
      <right style="medium">
        <color indexed="64"/>
      </right>
      <top style="hair">
        <color indexed="64"/>
      </top>
      <bottom style="medium">
        <color indexed="64"/>
      </bottom>
      <diagonal/>
    </border>
    <border>
      <left style="medium">
        <color indexed="64"/>
      </left>
      <right style="dotted">
        <color indexed="64"/>
      </right>
      <top style="thin">
        <color indexed="64"/>
      </top>
      <bottom style="hair">
        <color indexed="64"/>
      </bottom>
      <diagonal/>
    </border>
  </borders>
  <cellStyleXfs count="9">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xf numFmtId="0" fontId="1" fillId="0" borderId="0"/>
    <xf numFmtId="38" fontId="1" fillId="0" borderId="0" applyFont="0" applyFill="0" applyBorder="0" applyAlignment="0" applyProtection="0"/>
    <xf numFmtId="6" fontId="1" fillId="0" borderId="0" applyFont="0" applyFill="0" applyBorder="0" applyAlignment="0" applyProtection="0">
      <alignment vertical="center"/>
    </xf>
    <xf numFmtId="0" fontId="1" fillId="0" borderId="0"/>
    <xf numFmtId="0" fontId="57" fillId="0" borderId="0" applyNumberFormat="0" applyFill="0" applyBorder="0" applyAlignment="0" applyProtection="0">
      <alignment vertical="center"/>
    </xf>
  </cellStyleXfs>
  <cellXfs count="2040">
    <xf numFmtId="0" fontId="0" fillId="0" borderId="0" xfId="0">
      <alignment vertical="center"/>
    </xf>
    <xf numFmtId="38" fontId="3" fillId="0" borderId="1" xfId="2" applyFont="1" applyBorder="1" applyAlignment="1">
      <alignment horizontal="center" vertical="center"/>
    </xf>
    <xf numFmtId="176" fontId="3" fillId="0" borderId="2" xfId="2" applyNumberFormat="1" applyFont="1" applyBorder="1" applyAlignment="1">
      <alignment horizontal="center" vertical="center"/>
    </xf>
    <xf numFmtId="38" fontId="3" fillId="0" borderId="3" xfId="2" applyFont="1" applyBorder="1" applyAlignment="1">
      <alignment horizontal="center" vertical="center"/>
    </xf>
    <xf numFmtId="38" fontId="3" fillId="0" borderId="4" xfId="2" applyFont="1" applyBorder="1" applyAlignment="1">
      <alignment horizontal="center" vertical="center"/>
    </xf>
    <xf numFmtId="176" fontId="3" fillId="0" borderId="5" xfId="2" applyNumberFormat="1" applyFont="1" applyBorder="1" applyAlignment="1">
      <alignment horizontal="right" vertical="center"/>
    </xf>
    <xf numFmtId="38" fontId="3" fillId="0" borderId="6" xfId="2" applyFont="1" applyBorder="1" applyAlignment="1">
      <alignment horizontal="right" vertical="center"/>
    </xf>
    <xf numFmtId="38" fontId="3" fillId="0" borderId="7" xfId="2" applyFont="1" applyBorder="1" applyAlignment="1">
      <alignment horizontal="right" vertical="center"/>
    </xf>
    <xf numFmtId="38" fontId="3" fillId="0" borderId="8" xfId="2" applyFont="1" applyBorder="1" applyAlignment="1">
      <alignment horizontal="right" vertical="center"/>
    </xf>
    <xf numFmtId="38" fontId="3" fillId="0" borderId="9" xfId="2" applyFont="1" applyBorder="1" applyAlignment="1">
      <alignment horizontal="right" vertical="center"/>
    </xf>
    <xf numFmtId="38" fontId="3" fillId="0" borderId="10" xfId="2" applyFont="1" applyBorder="1">
      <alignment vertical="center"/>
    </xf>
    <xf numFmtId="38" fontId="3" fillId="0" borderId="11" xfId="2" applyFont="1" applyBorder="1">
      <alignment vertical="center"/>
    </xf>
    <xf numFmtId="176" fontId="3" fillId="0" borderId="12" xfId="2" applyNumberFormat="1" applyFont="1" applyBorder="1" applyAlignment="1">
      <alignment vertical="center"/>
    </xf>
    <xf numFmtId="176" fontId="3" fillId="0" borderId="13" xfId="2" applyNumberFormat="1" applyFont="1" applyBorder="1" applyAlignment="1">
      <alignment horizontal="right" vertical="top"/>
    </xf>
    <xf numFmtId="176" fontId="3" fillId="0" borderId="14" xfId="2" applyNumberFormat="1" applyFont="1" applyBorder="1" applyAlignment="1">
      <alignment horizontal="right" vertical="top"/>
    </xf>
    <xf numFmtId="176" fontId="3" fillId="0" borderId="15" xfId="2" applyNumberFormat="1" applyFont="1" applyBorder="1" applyAlignment="1">
      <alignment vertical="center"/>
    </xf>
    <xf numFmtId="176" fontId="3" fillId="0" borderId="0" xfId="2" applyNumberFormat="1" applyFont="1" applyBorder="1" applyAlignment="1">
      <alignment vertical="center"/>
    </xf>
    <xf numFmtId="176" fontId="3" fillId="0" borderId="16" xfId="2" applyNumberFormat="1" applyFont="1" applyBorder="1" applyAlignment="1">
      <alignment vertical="center"/>
    </xf>
    <xf numFmtId="38" fontId="3" fillId="0" borderId="17" xfId="2" applyFont="1" applyBorder="1">
      <alignment vertical="center"/>
    </xf>
    <xf numFmtId="38" fontId="3" fillId="0" borderId="18" xfId="2" applyFont="1" applyBorder="1">
      <alignment vertical="center"/>
    </xf>
    <xf numFmtId="38" fontId="3" fillId="0" borderId="19" xfId="2" applyFont="1" applyBorder="1">
      <alignment vertical="center"/>
    </xf>
    <xf numFmtId="38" fontId="3" fillId="0" borderId="20" xfId="2" applyFont="1" applyBorder="1">
      <alignment vertical="center"/>
    </xf>
    <xf numFmtId="176" fontId="3" fillId="0" borderId="19" xfId="2" applyNumberFormat="1" applyFont="1" applyBorder="1" applyAlignment="1">
      <alignment vertical="center"/>
    </xf>
    <xf numFmtId="176" fontId="3" fillId="0" borderId="20" xfId="2" applyNumberFormat="1" applyFont="1" applyBorder="1" applyAlignment="1">
      <alignment vertical="center"/>
    </xf>
    <xf numFmtId="176" fontId="3" fillId="0" borderId="21" xfId="2" applyNumberFormat="1" applyFont="1" applyBorder="1" applyAlignment="1">
      <alignment vertical="center"/>
    </xf>
    <xf numFmtId="38" fontId="3" fillId="0" borderId="22" xfId="2" applyFont="1" applyBorder="1" applyAlignment="1">
      <alignment horizontal="center" vertical="center" wrapText="1"/>
    </xf>
    <xf numFmtId="38" fontId="3" fillId="0" borderId="0" xfId="2" applyFont="1">
      <alignment vertical="center"/>
    </xf>
    <xf numFmtId="176" fontId="3" fillId="0" borderId="0" xfId="2" applyNumberFormat="1" applyFont="1">
      <alignment vertical="center"/>
    </xf>
    <xf numFmtId="38" fontId="4" fillId="0" borderId="0" xfId="2" applyFont="1">
      <alignment vertical="center"/>
    </xf>
    <xf numFmtId="176" fontId="4" fillId="0" borderId="0" xfId="2" applyNumberFormat="1" applyFont="1">
      <alignment vertical="center"/>
    </xf>
    <xf numFmtId="38" fontId="5" fillId="0" borderId="0" xfId="2" applyFont="1">
      <alignment vertical="center"/>
    </xf>
    <xf numFmtId="38" fontId="6" fillId="0" borderId="0" xfId="2" applyFont="1">
      <alignment vertical="center"/>
    </xf>
    <xf numFmtId="38" fontId="4" fillId="0" borderId="0" xfId="2" applyFont="1" applyAlignment="1">
      <alignment horizontal="center" vertical="center"/>
    </xf>
    <xf numFmtId="38" fontId="3" fillId="0" borderId="23" xfId="2" applyFont="1" applyBorder="1" applyAlignment="1">
      <alignment horizontal="center" vertical="center"/>
    </xf>
    <xf numFmtId="38" fontId="4" fillId="0" borderId="0" xfId="2" applyFont="1" applyAlignment="1">
      <alignment horizontal="right" vertical="center"/>
    </xf>
    <xf numFmtId="10" fontId="3" fillId="2" borderId="30" xfId="1" applyNumberFormat="1" applyFont="1" applyFill="1" applyBorder="1">
      <alignment vertical="center"/>
    </xf>
    <xf numFmtId="38" fontId="3" fillId="2" borderId="32" xfId="2" applyFont="1" applyFill="1" applyBorder="1">
      <alignment vertical="center"/>
    </xf>
    <xf numFmtId="38" fontId="3" fillId="2" borderId="31" xfId="2" applyFont="1" applyFill="1" applyBorder="1">
      <alignment vertical="center"/>
    </xf>
    <xf numFmtId="38" fontId="3" fillId="2" borderId="55" xfId="2" applyFont="1" applyFill="1" applyBorder="1">
      <alignment vertical="center"/>
    </xf>
    <xf numFmtId="38" fontId="3" fillId="2" borderId="33" xfId="2" applyFont="1" applyFill="1" applyBorder="1">
      <alignment vertical="center"/>
    </xf>
    <xf numFmtId="10" fontId="3" fillId="2" borderId="34" xfId="1" applyNumberFormat="1" applyFont="1" applyFill="1" applyBorder="1">
      <alignment vertical="center"/>
    </xf>
    <xf numFmtId="38" fontId="3" fillId="2" borderId="36" xfId="2" applyFont="1" applyFill="1" applyBorder="1">
      <alignment vertical="center"/>
    </xf>
    <xf numFmtId="38" fontId="3" fillId="2" borderId="35" xfId="2" applyFont="1" applyFill="1" applyBorder="1">
      <alignment vertical="center"/>
    </xf>
    <xf numFmtId="38" fontId="3" fillId="2" borderId="37" xfId="2" applyFont="1" applyFill="1" applyBorder="1">
      <alignment vertical="center"/>
    </xf>
    <xf numFmtId="38" fontId="3" fillId="2" borderId="38" xfId="2" applyFont="1" applyFill="1" applyBorder="1">
      <alignment vertical="center"/>
    </xf>
    <xf numFmtId="10" fontId="3" fillId="2" borderId="43" xfId="1" applyNumberFormat="1" applyFont="1" applyFill="1" applyBorder="1">
      <alignment vertical="center"/>
    </xf>
    <xf numFmtId="38" fontId="3" fillId="2" borderId="45" xfId="2" applyFont="1" applyFill="1" applyBorder="1">
      <alignment vertical="center"/>
    </xf>
    <xf numFmtId="38" fontId="3" fillId="2" borderId="44" xfId="2" applyFont="1" applyFill="1" applyBorder="1">
      <alignment vertical="center"/>
    </xf>
    <xf numFmtId="38" fontId="3" fillId="2" borderId="57" xfId="2" applyFont="1" applyFill="1" applyBorder="1">
      <alignment vertical="center"/>
    </xf>
    <xf numFmtId="38" fontId="3" fillId="2" borderId="46" xfId="2" applyFont="1" applyFill="1" applyBorder="1">
      <alignment vertical="center"/>
    </xf>
    <xf numFmtId="10" fontId="3" fillId="2" borderId="10" xfId="1" applyNumberFormat="1" applyFont="1" applyFill="1" applyBorder="1">
      <alignment vertical="center"/>
    </xf>
    <xf numFmtId="38" fontId="3" fillId="2" borderId="24" xfId="2" applyFont="1" applyFill="1" applyBorder="1" applyAlignment="1">
      <alignment horizontal="right" vertical="center"/>
    </xf>
    <xf numFmtId="38" fontId="3" fillId="2" borderId="27" xfId="2" applyFont="1" applyFill="1" applyBorder="1" applyAlignment="1">
      <alignment horizontal="right" vertical="center"/>
    </xf>
    <xf numFmtId="38" fontId="3" fillId="2" borderId="28" xfId="2" applyFont="1" applyFill="1" applyBorder="1" applyAlignment="1">
      <alignment horizontal="right" vertical="center"/>
    </xf>
    <xf numFmtId="38" fontId="3" fillId="2" borderId="29" xfId="2" applyFont="1" applyFill="1" applyBorder="1" applyAlignment="1">
      <alignment horizontal="right" vertical="center"/>
    </xf>
    <xf numFmtId="38" fontId="3" fillId="0" borderId="30" xfId="2" applyFont="1" applyFill="1" applyBorder="1">
      <alignment vertical="center"/>
    </xf>
    <xf numFmtId="38" fontId="3" fillId="0" borderId="31" xfId="2" applyFont="1" applyFill="1" applyBorder="1">
      <alignment vertical="center"/>
    </xf>
    <xf numFmtId="38" fontId="3" fillId="0" borderId="32" xfId="2" applyFont="1" applyFill="1" applyBorder="1">
      <alignment vertical="center"/>
    </xf>
    <xf numFmtId="38" fontId="3" fillId="0" borderId="34" xfId="2" applyFont="1" applyFill="1" applyBorder="1">
      <alignment vertical="center"/>
    </xf>
    <xf numFmtId="38" fontId="3" fillId="0" borderId="35" xfId="2" applyFont="1" applyFill="1" applyBorder="1">
      <alignment vertical="center"/>
    </xf>
    <xf numFmtId="38" fontId="3" fillId="0" borderId="36" xfId="2" applyFont="1" applyFill="1" applyBorder="1">
      <alignment vertical="center"/>
    </xf>
    <xf numFmtId="38" fontId="3" fillId="0" borderId="39" xfId="2" applyFont="1" applyFill="1" applyBorder="1">
      <alignment vertical="center"/>
    </xf>
    <xf numFmtId="38" fontId="3" fillId="0" borderId="40" xfId="2" applyFont="1" applyFill="1" applyBorder="1">
      <alignment vertical="center"/>
    </xf>
    <xf numFmtId="38" fontId="3" fillId="0" borderId="41" xfId="2" applyFont="1" applyFill="1" applyBorder="1">
      <alignment vertical="center"/>
    </xf>
    <xf numFmtId="38" fontId="3" fillId="0" borderId="43" xfId="2" applyFont="1" applyFill="1" applyBorder="1">
      <alignment vertical="center"/>
    </xf>
    <xf numFmtId="38" fontId="3" fillId="0" borderId="44" xfId="2" applyFont="1" applyFill="1" applyBorder="1">
      <alignment vertical="center"/>
    </xf>
    <xf numFmtId="38" fontId="3" fillId="0" borderId="45" xfId="2" applyFont="1" applyFill="1" applyBorder="1">
      <alignment vertical="center"/>
    </xf>
    <xf numFmtId="38" fontId="3" fillId="0" borderId="47" xfId="2" applyFont="1" applyFill="1" applyBorder="1">
      <alignment vertical="center"/>
    </xf>
    <xf numFmtId="38" fontId="3" fillId="0" borderId="48" xfId="2" applyFont="1" applyFill="1" applyBorder="1">
      <alignment vertical="center"/>
    </xf>
    <xf numFmtId="38" fontId="3" fillId="0" borderId="49" xfId="2" applyFont="1" applyFill="1" applyBorder="1">
      <alignment vertical="center"/>
    </xf>
    <xf numFmtId="38" fontId="3" fillId="0" borderId="11" xfId="2" applyFont="1" applyFill="1" applyBorder="1">
      <alignment vertical="center"/>
    </xf>
    <xf numFmtId="38" fontId="3" fillId="0" borderId="52" xfId="2" applyFont="1" applyFill="1" applyBorder="1">
      <alignment vertical="center"/>
    </xf>
    <xf numFmtId="38" fontId="3" fillId="0" borderId="53" xfId="2" applyFont="1" applyFill="1" applyBorder="1">
      <alignment vertical="center"/>
    </xf>
    <xf numFmtId="38" fontId="3" fillId="0" borderId="54" xfId="2" applyFont="1" applyFill="1" applyBorder="1">
      <alignment vertical="center"/>
    </xf>
    <xf numFmtId="38" fontId="3" fillId="2" borderId="24" xfId="2" applyFont="1" applyFill="1" applyBorder="1">
      <alignment vertical="center"/>
    </xf>
    <xf numFmtId="38" fontId="3" fillId="2" borderId="25" xfId="2" applyFont="1" applyFill="1" applyBorder="1">
      <alignment vertical="center"/>
    </xf>
    <xf numFmtId="38" fontId="3" fillId="2" borderId="26" xfId="2" applyFont="1" applyFill="1" applyBorder="1">
      <alignment vertical="center"/>
    </xf>
    <xf numFmtId="0" fontId="9" fillId="0" borderId="0" xfId="0" applyFont="1">
      <alignment vertical="center"/>
    </xf>
    <xf numFmtId="0" fontId="9" fillId="0" borderId="0" xfId="0" applyFont="1" applyAlignment="1">
      <alignment horizontal="right"/>
    </xf>
    <xf numFmtId="0" fontId="9" fillId="0" borderId="72" xfId="0" applyFont="1" applyBorder="1" applyAlignment="1">
      <alignment horizontal="center" vertical="center"/>
    </xf>
    <xf numFmtId="0" fontId="10" fillId="0" borderId="0" xfId="0" applyFont="1" applyAlignment="1">
      <alignment horizontal="center" vertical="center"/>
    </xf>
    <xf numFmtId="0" fontId="9" fillId="0" borderId="74" xfId="0" applyFont="1" applyBorder="1" applyAlignment="1">
      <alignment horizontal="center" vertical="center"/>
    </xf>
    <xf numFmtId="0" fontId="9" fillId="0" borderId="68" xfId="0" applyFont="1" applyBorder="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xf>
    <xf numFmtId="0" fontId="16" fillId="0" borderId="0" xfId="0" applyFont="1" applyAlignment="1">
      <alignment horizontal="center" vertical="center"/>
    </xf>
    <xf numFmtId="0" fontId="10" fillId="0" borderId="0" xfId="0" applyFont="1" applyAlignment="1">
      <alignment horizontal="left" vertical="center"/>
    </xf>
    <xf numFmtId="0" fontId="17" fillId="0" borderId="0" xfId="0" applyFont="1" applyAlignment="1">
      <alignment horizontal="center"/>
    </xf>
    <xf numFmtId="0" fontId="15" fillId="0" borderId="0" xfId="0" applyFont="1" applyAlignment="1">
      <alignment horizontal="center" vertical="center"/>
    </xf>
    <xf numFmtId="0" fontId="9" fillId="0" borderId="107" xfId="0" applyFont="1" applyBorder="1" applyAlignment="1">
      <alignment horizontal="center" vertical="center"/>
    </xf>
    <xf numFmtId="0" fontId="9" fillId="0" borderId="72" xfId="0" applyFont="1" applyBorder="1" applyAlignment="1">
      <alignment horizontal="right" vertical="center"/>
    </xf>
    <xf numFmtId="0" fontId="11" fillId="0" borderId="20" xfId="0" applyFont="1" applyBorder="1" applyAlignment="1">
      <alignment horizontal="center" vertical="center"/>
    </xf>
    <xf numFmtId="0" fontId="18" fillId="0" borderId="0" xfId="0" applyFont="1" applyAlignment="1">
      <alignment horizontal="center" vertical="center"/>
    </xf>
    <xf numFmtId="0" fontId="18" fillId="0" borderId="0" xfId="0" applyFont="1" applyAlignment="1">
      <alignment horizontal="center"/>
    </xf>
    <xf numFmtId="9" fontId="19" fillId="3" borderId="72" xfId="1" applyFont="1" applyFill="1" applyBorder="1" applyAlignment="1">
      <alignment vertical="center"/>
    </xf>
    <xf numFmtId="9" fontId="9" fillId="2" borderId="74" xfId="0" applyNumberFormat="1" applyFont="1" applyFill="1" applyBorder="1">
      <alignment vertical="center"/>
    </xf>
    <xf numFmtId="0" fontId="9" fillId="0" borderId="87" xfId="0" applyFont="1" applyBorder="1" applyAlignment="1" applyProtection="1">
      <alignment horizontal="center" vertical="center"/>
      <protection locked="0"/>
    </xf>
    <xf numFmtId="0" fontId="9" fillId="0" borderId="110" xfId="0" applyFont="1" applyBorder="1" applyAlignment="1">
      <alignment horizontal="center" vertical="center" shrinkToFit="1"/>
    </xf>
    <xf numFmtId="0" fontId="9" fillId="3" borderId="110" xfId="0" applyFont="1" applyFill="1" applyBorder="1" applyAlignment="1">
      <alignment horizontal="center" vertical="center" shrinkToFit="1"/>
    </xf>
    <xf numFmtId="38" fontId="12" fillId="2" borderId="23" xfId="2" applyFont="1" applyFill="1" applyBorder="1" applyAlignment="1">
      <alignment horizontal="right" vertical="center"/>
    </xf>
    <xf numFmtId="38" fontId="12" fillId="2" borderId="112" xfId="2" applyFont="1" applyFill="1" applyBorder="1" applyAlignment="1">
      <alignment horizontal="right" vertical="center"/>
    </xf>
    <xf numFmtId="38" fontId="12" fillId="2" borderId="2" xfId="2" applyFont="1" applyFill="1" applyBorder="1" applyAlignment="1">
      <alignment horizontal="right" vertical="center"/>
    </xf>
    <xf numFmtId="38" fontId="12" fillId="2" borderId="64" xfId="2" applyFont="1" applyFill="1" applyBorder="1" applyAlignment="1">
      <alignment horizontal="right" vertical="center"/>
    </xf>
    <xf numFmtId="38" fontId="12" fillId="2" borderId="76" xfId="2" applyFont="1" applyFill="1" applyBorder="1" applyAlignment="1">
      <alignment horizontal="right" vertical="center"/>
    </xf>
    <xf numFmtId="0" fontId="18" fillId="0" borderId="111" xfId="0" applyFont="1" applyBorder="1" applyAlignment="1">
      <alignment horizontal="center" vertical="center"/>
    </xf>
    <xf numFmtId="0" fontId="9" fillId="0" borderId="15" xfId="0" applyFont="1" applyBorder="1" applyAlignment="1" applyProtection="1">
      <alignment horizontal="left" vertical="center"/>
      <protection locked="0"/>
    </xf>
    <xf numFmtId="38" fontId="12" fillId="2" borderId="113" xfId="2" applyFont="1" applyFill="1" applyBorder="1" applyAlignment="1">
      <alignment horizontal="right" vertical="center"/>
    </xf>
    <xf numFmtId="38" fontId="12" fillId="2" borderId="114" xfId="2" applyFont="1" applyFill="1" applyBorder="1" applyAlignment="1">
      <alignment horizontal="right" vertical="center"/>
    </xf>
    <xf numFmtId="38" fontId="12" fillId="2" borderId="78" xfId="2" applyFont="1" applyFill="1" applyBorder="1" applyAlignment="1">
      <alignment horizontal="right" vertical="center"/>
    </xf>
    <xf numFmtId="38" fontId="12" fillId="2" borderId="62" xfId="2" applyFont="1" applyFill="1" applyBorder="1" applyAlignment="1">
      <alignment horizontal="right" vertical="center"/>
    </xf>
    <xf numFmtId="38" fontId="12" fillId="2" borderId="79" xfId="2" applyFont="1" applyFill="1" applyBorder="1" applyAlignment="1">
      <alignment horizontal="right" vertical="center"/>
    </xf>
    <xf numFmtId="38" fontId="12" fillId="3" borderId="62" xfId="2" applyFont="1" applyFill="1" applyBorder="1" applyAlignment="1">
      <alignment horizontal="right" vertical="center"/>
    </xf>
    <xf numFmtId="38" fontId="22" fillId="0" borderId="111" xfId="2" applyFont="1" applyFill="1" applyBorder="1" applyAlignment="1">
      <alignment horizontal="center" vertical="center"/>
    </xf>
    <xf numFmtId="38" fontId="12" fillId="0" borderId="62" xfId="2" applyFont="1" applyFill="1" applyBorder="1" applyAlignment="1" applyProtection="1">
      <alignment horizontal="right" vertical="center"/>
      <protection locked="0"/>
    </xf>
    <xf numFmtId="38" fontId="12" fillId="0" borderId="80" xfId="2" applyFont="1" applyFill="1" applyBorder="1" applyAlignment="1" applyProtection="1">
      <alignment horizontal="right" vertical="center"/>
      <protection locked="0"/>
    </xf>
    <xf numFmtId="0" fontId="9" fillId="2" borderId="34" xfId="0" applyFont="1" applyFill="1" applyBorder="1">
      <alignment vertical="center"/>
    </xf>
    <xf numFmtId="0" fontId="9" fillId="2" borderId="35" xfId="0" applyFont="1" applyFill="1" applyBorder="1">
      <alignment vertical="center"/>
    </xf>
    <xf numFmtId="0" fontId="9" fillId="2" borderId="35" xfId="0" applyFont="1" applyFill="1" applyBorder="1" applyAlignment="1">
      <alignment horizontal="center" vertical="center"/>
    </xf>
    <xf numFmtId="38" fontId="12" fillId="2" borderId="36" xfId="2" applyFont="1" applyFill="1" applyBorder="1" applyAlignment="1">
      <alignment horizontal="right" vertical="center"/>
    </xf>
    <xf numFmtId="38" fontId="12" fillId="2" borderId="83" xfId="2" applyFont="1" applyFill="1" applyBorder="1" applyAlignment="1">
      <alignment horizontal="right" vertical="center"/>
    </xf>
    <xf numFmtId="38" fontId="12" fillId="2" borderId="81" xfId="2" applyFont="1" applyFill="1" applyBorder="1" applyAlignment="1">
      <alignment horizontal="right" vertical="center"/>
    </xf>
    <xf numFmtId="38" fontId="12" fillId="2" borderId="82" xfId="2" applyFont="1" applyFill="1" applyBorder="1" applyAlignment="1">
      <alignment horizontal="right" vertical="center"/>
    </xf>
    <xf numFmtId="38" fontId="12" fillId="2" borderId="85" xfId="2" applyFont="1" applyFill="1" applyBorder="1" applyAlignment="1">
      <alignment horizontal="right" vertical="center"/>
    </xf>
    <xf numFmtId="0" fontId="9" fillId="0" borderId="48" xfId="0" applyFont="1" applyBorder="1" applyAlignment="1">
      <alignment horizontal="center" vertical="center"/>
    </xf>
    <xf numFmtId="38" fontId="12" fillId="2" borderId="49" xfId="2" applyFont="1" applyFill="1" applyBorder="1" applyAlignment="1">
      <alignment horizontal="right" vertical="center"/>
    </xf>
    <xf numFmtId="38" fontId="12" fillId="2" borderId="115" xfId="2" applyFont="1" applyFill="1" applyBorder="1" applyAlignment="1">
      <alignment horizontal="right" vertical="center"/>
    </xf>
    <xf numFmtId="38" fontId="12" fillId="2" borderId="95" xfId="2" applyFont="1" applyFill="1" applyBorder="1" applyAlignment="1">
      <alignment horizontal="right" vertical="center"/>
    </xf>
    <xf numFmtId="38" fontId="12" fillId="2" borderId="97" xfId="2" applyFont="1" applyFill="1" applyBorder="1" applyAlignment="1">
      <alignment horizontal="right" vertical="center"/>
    </xf>
    <xf numFmtId="38" fontId="12" fillId="2" borderId="96" xfId="2" applyFont="1" applyFill="1" applyBorder="1" applyAlignment="1">
      <alignment horizontal="right" vertical="center"/>
    </xf>
    <xf numFmtId="38" fontId="12" fillId="0" borderId="97" xfId="2" applyFont="1" applyFill="1" applyBorder="1" applyAlignment="1">
      <alignment horizontal="right" vertical="center"/>
    </xf>
    <xf numFmtId="38" fontId="12" fillId="2" borderId="26" xfId="2" applyFont="1" applyFill="1" applyBorder="1" applyAlignment="1">
      <alignment horizontal="right" vertical="center"/>
    </xf>
    <xf numFmtId="38" fontId="12" fillId="2" borderId="116" xfId="2" applyFont="1" applyFill="1" applyBorder="1" applyAlignment="1">
      <alignment horizontal="right" vertical="center"/>
    </xf>
    <xf numFmtId="38" fontId="12" fillId="2" borderId="118" xfId="2" applyFont="1" applyFill="1" applyBorder="1" applyAlignment="1">
      <alignment horizontal="right" vertical="center"/>
    </xf>
    <xf numFmtId="38" fontId="12" fillId="2" borderId="103" xfId="2" applyFont="1" applyFill="1" applyBorder="1" applyAlignment="1">
      <alignment horizontal="right" vertical="center"/>
    </xf>
    <xf numFmtId="38" fontId="12" fillId="2" borderId="63" xfId="2" applyFont="1" applyFill="1" applyBorder="1" applyAlignment="1">
      <alignment horizontal="right" vertical="center"/>
    </xf>
    <xf numFmtId="38" fontId="21" fillId="2" borderId="114" xfId="2" applyFont="1" applyFill="1" applyBorder="1" applyAlignment="1">
      <alignment horizontal="right" vertical="center"/>
    </xf>
    <xf numFmtId="38" fontId="21" fillId="2" borderId="79" xfId="2" applyFont="1" applyFill="1" applyBorder="1" applyAlignment="1">
      <alignment horizontal="right" vertical="center"/>
    </xf>
    <xf numFmtId="38" fontId="12" fillId="0" borderId="97" xfId="2" applyFont="1" applyFill="1" applyBorder="1" applyAlignment="1" applyProtection="1">
      <alignment horizontal="right" vertical="center"/>
      <protection locked="0"/>
    </xf>
    <xf numFmtId="38" fontId="12" fillId="2" borderId="45" xfId="2" applyFont="1" applyFill="1" applyBorder="1" applyAlignment="1">
      <alignment horizontal="right" vertical="center"/>
    </xf>
    <xf numFmtId="38" fontId="12" fillId="2" borderId="119" xfId="2" applyFont="1" applyFill="1" applyBorder="1" applyAlignment="1">
      <alignment horizontal="right" vertical="center"/>
    </xf>
    <xf numFmtId="38" fontId="12" fillId="2" borderId="89" xfId="2" applyFont="1" applyFill="1" applyBorder="1" applyAlignment="1">
      <alignment horizontal="right" vertical="center"/>
    </xf>
    <xf numFmtId="38" fontId="12" fillId="2" borderId="90" xfId="2" applyFont="1" applyFill="1" applyBorder="1" applyAlignment="1">
      <alignment horizontal="right" vertical="center"/>
    </xf>
    <xf numFmtId="38" fontId="12" fillId="2" borderId="93" xfId="2" applyFont="1" applyFill="1" applyBorder="1" applyAlignment="1">
      <alignment horizontal="right" vertical="center"/>
    </xf>
    <xf numFmtId="38" fontId="12" fillId="2" borderId="98" xfId="2" applyFont="1" applyFill="1" applyBorder="1" applyAlignment="1">
      <alignment horizontal="right" vertical="center"/>
    </xf>
    <xf numFmtId="38" fontId="12" fillId="2" borderId="99" xfId="2" applyFont="1" applyFill="1" applyBorder="1" applyAlignment="1">
      <alignment horizontal="right" vertical="center"/>
    </xf>
    <xf numFmtId="38" fontId="12" fillId="2" borderId="100" xfId="2" applyFont="1" applyFill="1" applyBorder="1" applyAlignment="1">
      <alignment horizontal="right" vertical="center"/>
    </xf>
    <xf numFmtId="38" fontId="12" fillId="2" borderId="101" xfId="2" applyFont="1" applyFill="1" applyBorder="1" applyAlignment="1">
      <alignment horizontal="right" vertical="center"/>
    </xf>
    <xf numFmtId="38" fontId="22" fillId="0" borderId="120" xfId="2" applyFont="1" applyFill="1" applyBorder="1" applyAlignment="1">
      <alignment horizontal="center" vertical="center"/>
    </xf>
    <xf numFmtId="0" fontId="18" fillId="0" borderId="121" xfId="0" applyFont="1" applyBorder="1">
      <alignment vertical="center"/>
    </xf>
    <xf numFmtId="0" fontId="18" fillId="0" borderId="13" xfId="0" applyFont="1" applyBorder="1">
      <alignment vertical="center"/>
    </xf>
    <xf numFmtId="0" fontId="18" fillId="0" borderId="13" xfId="0" applyFont="1" applyBorder="1" applyAlignment="1">
      <alignment horizontal="center" vertical="center"/>
    </xf>
    <xf numFmtId="0" fontId="18" fillId="0" borderId="122" xfId="0" applyFont="1" applyBorder="1" applyAlignment="1">
      <alignment horizontal="center" vertical="center"/>
    </xf>
    <xf numFmtId="0" fontId="18" fillId="0" borderId="0" xfId="0" applyFont="1">
      <alignment vertical="center"/>
    </xf>
    <xf numFmtId="0" fontId="18" fillId="0" borderId="98" xfId="0" applyFont="1" applyBorder="1">
      <alignment vertical="center"/>
    </xf>
    <xf numFmtId="0" fontId="18" fillId="0" borderId="123" xfId="0" applyFont="1" applyBorder="1">
      <alignment vertical="center"/>
    </xf>
    <xf numFmtId="0" fontId="23" fillId="0" borderId="123" xfId="0" applyFont="1" applyBorder="1">
      <alignment vertical="center"/>
    </xf>
    <xf numFmtId="0" fontId="18" fillId="0" borderId="123" xfId="0" applyFont="1" applyBorder="1" applyAlignment="1">
      <alignment horizontal="center" vertical="center"/>
    </xf>
    <xf numFmtId="0" fontId="18" fillId="0" borderId="124" xfId="0" applyFont="1" applyBorder="1" applyAlignment="1">
      <alignment horizontal="center" vertical="center"/>
    </xf>
    <xf numFmtId="0" fontId="24" fillId="0" borderId="0" xfId="0" applyFont="1">
      <alignment vertical="center"/>
    </xf>
    <xf numFmtId="0" fontId="23" fillId="0" borderId="0" xfId="0" applyFont="1">
      <alignment vertical="center"/>
    </xf>
    <xf numFmtId="0" fontId="28" fillId="0" borderId="0" xfId="0" applyFont="1">
      <alignment vertical="center"/>
    </xf>
    <xf numFmtId="0" fontId="14" fillId="0" borderId="0" xfId="0" applyFont="1">
      <alignment vertical="center"/>
    </xf>
    <xf numFmtId="177" fontId="29" fillId="0" borderId="127" xfId="0" applyNumberFormat="1" applyFont="1" applyBorder="1">
      <alignment vertical="center"/>
    </xf>
    <xf numFmtId="177" fontId="0" fillId="0" borderId="106" xfId="0" applyNumberFormat="1" applyBorder="1">
      <alignment vertical="center"/>
    </xf>
    <xf numFmtId="177" fontId="0" fillId="0" borderId="80" xfId="0" applyNumberFormat="1" applyBorder="1">
      <alignment vertical="center"/>
    </xf>
    <xf numFmtId="177" fontId="29" fillId="0" borderId="128" xfId="0" applyNumberFormat="1" applyFont="1" applyBorder="1">
      <alignment vertical="center"/>
    </xf>
    <xf numFmtId="177" fontId="0" fillId="0" borderId="42" xfId="0" applyNumberFormat="1" applyBorder="1">
      <alignment vertical="center"/>
    </xf>
    <xf numFmtId="177" fontId="0" fillId="0" borderId="86" xfId="0" applyNumberFormat="1" applyBorder="1">
      <alignment vertical="center"/>
    </xf>
    <xf numFmtId="177" fontId="29" fillId="0" borderId="129" xfId="0" applyNumberFormat="1" applyFont="1" applyBorder="1">
      <alignment vertical="center"/>
    </xf>
    <xf numFmtId="177" fontId="0" fillId="0" borderId="46" xfId="0" applyNumberFormat="1" applyBorder="1">
      <alignment vertical="center"/>
    </xf>
    <xf numFmtId="177" fontId="0" fillId="0" borderId="93" xfId="0" applyNumberFormat="1" applyBorder="1">
      <alignment vertical="center"/>
    </xf>
    <xf numFmtId="177" fontId="29" fillId="0" borderId="130" xfId="0" applyNumberFormat="1" applyFont="1" applyBorder="1">
      <alignment vertical="center"/>
    </xf>
    <xf numFmtId="177" fontId="0" fillId="0" borderId="16" xfId="0" applyNumberFormat="1" applyBorder="1">
      <alignment vertical="center"/>
    </xf>
    <xf numFmtId="177" fontId="0" fillId="0" borderId="62" xfId="0" applyNumberFormat="1" applyBorder="1">
      <alignment vertical="center"/>
    </xf>
    <xf numFmtId="0" fontId="29" fillId="0" borderId="131" xfId="0" applyFont="1" applyBorder="1" applyAlignment="1">
      <alignment vertical="center" shrinkToFit="1"/>
    </xf>
    <xf numFmtId="177" fontId="29" fillId="0" borderId="132" xfId="0" applyNumberFormat="1" applyFont="1" applyBorder="1">
      <alignment vertical="center"/>
    </xf>
    <xf numFmtId="177" fontId="0" fillId="0" borderId="133" xfId="0" applyNumberFormat="1" applyBorder="1">
      <alignment vertical="center"/>
    </xf>
    <xf numFmtId="177" fontId="0" fillId="0" borderId="131" xfId="0" applyNumberFormat="1" applyBorder="1">
      <alignment vertical="center"/>
    </xf>
    <xf numFmtId="177" fontId="29" fillId="0" borderId="136" xfId="0" applyNumberFormat="1" applyFont="1" applyBorder="1">
      <alignment vertical="center"/>
    </xf>
    <xf numFmtId="0" fontId="9" fillId="0" borderId="137" xfId="0" applyFont="1" applyBorder="1" applyAlignment="1">
      <alignment horizontal="center" vertical="center" shrinkToFit="1"/>
    </xf>
    <xf numFmtId="38" fontId="12" fillId="2" borderId="59" xfId="2" applyFont="1" applyFill="1" applyBorder="1" applyAlignment="1">
      <alignment horizontal="right" vertical="center"/>
    </xf>
    <xf numFmtId="38" fontId="21" fillId="2" borderId="125" xfId="2" applyFont="1" applyFill="1" applyBorder="1" applyAlignment="1">
      <alignment horizontal="right" vertical="center"/>
    </xf>
    <xf numFmtId="38" fontId="12" fillId="2" borderId="138" xfId="2" applyFont="1" applyFill="1" applyBorder="1" applyAlignment="1">
      <alignment horizontal="right" vertical="center"/>
    </xf>
    <xf numFmtId="38" fontId="12" fillId="2" borderId="94" xfId="2" applyFont="1" applyFill="1" applyBorder="1" applyAlignment="1">
      <alignment horizontal="right" vertical="center"/>
    </xf>
    <xf numFmtId="38" fontId="12" fillId="2" borderId="139" xfId="2" applyFont="1" applyFill="1" applyBorder="1" applyAlignment="1">
      <alignment horizontal="right" vertical="center"/>
    </xf>
    <xf numFmtId="38" fontId="12" fillId="2" borderId="88" xfId="2" applyFont="1" applyFill="1" applyBorder="1" applyAlignment="1">
      <alignment horizontal="right" vertical="center"/>
    </xf>
    <xf numFmtId="38" fontId="12" fillId="2" borderId="124" xfId="2" applyFont="1" applyFill="1" applyBorder="1" applyAlignment="1">
      <alignment horizontal="right" vertical="center"/>
    </xf>
    <xf numFmtId="0" fontId="9" fillId="0" borderId="140" xfId="0" applyFont="1" applyBorder="1" applyAlignment="1">
      <alignment horizontal="center" vertical="center" shrinkToFit="1"/>
    </xf>
    <xf numFmtId="38" fontId="12" fillId="2" borderId="141" xfId="2" applyFont="1" applyFill="1" applyBorder="1" applyAlignment="1">
      <alignment horizontal="right" vertical="center"/>
    </xf>
    <xf numFmtId="38" fontId="21" fillId="2" borderId="142" xfId="2" applyFont="1" applyFill="1" applyBorder="1" applyAlignment="1">
      <alignment horizontal="right" vertical="center"/>
    </xf>
    <xf numFmtId="38" fontId="12" fillId="2" borderId="143" xfId="2" applyFont="1" applyFill="1" applyBorder="1" applyAlignment="1">
      <alignment horizontal="right" vertical="center"/>
    </xf>
    <xf numFmtId="38" fontId="12" fillId="2" borderId="144" xfId="2" applyFont="1" applyFill="1" applyBorder="1" applyAlignment="1">
      <alignment horizontal="right" vertical="center"/>
    </xf>
    <xf numFmtId="38" fontId="12" fillId="2" borderId="145" xfId="2" applyFont="1" applyFill="1" applyBorder="1" applyAlignment="1">
      <alignment horizontal="right" vertical="center"/>
    </xf>
    <xf numFmtId="38" fontId="12" fillId="2" borderId="146" xfId="2" applyFont="1" applyFill="1" applyBorder="1" applyAlignment="1">
      <alignment horizontal="right" vertical="center"/>
    </xf>
    <xf numFmtId="38" fontId="12" fillId="2" borderId="147" xfId="2" applyFont="1" applyFill="1" applyBorder="1" applyAlignment="1">
      <alignment horizontal="right" vertical="center"/>
    </xf>
    <xf numFmtId="38" fontId="12" fillId="2" borderId="148" xfId="2" applyFont="1" applyFill="1" applyBorder="1" applyAlignment="1">
      <alignment horizontal="right" vertical="center"/>
    </xf>
    <xf numFmtId="0" fontId="9" fillId="3" borderId="72" xfId="0" applyFont="1" applyFill="1" applyBorder="1" applyAlignment="1">
      <alignment horizontal="center" vertical="center" shrinkToFit="1"/>
    </xf>
    <xf numFmtId="38" fontId="12" fillId="2" borderId="1" xfId="2" applyFont="1" applyFill="1" applyBorder="1" applyAlignment="1">
      <alignment horizontal="right" vertical="center"/>
    </xf>
    <xf numFmtId="38" fontId="21" fillId="2" borderId="16" xfId="2" applyFont="1" applyFill="1" applyBorder="1" applyAlignment="1">
      <alignment horizontal="right" vertical="center"/>
    </xf>
    <xf numFmtId="38" fontId="12" fillId="2" borderId="38" xfId="2" applyFont="1" applyFill="1" applyBorder="1" applyAlignment="1">
      <alignment horizontal="right" vertical="center"/>
    </xf>
    <xf numFmtId="38" fontId="21" fillId="2" borderId="51" xfId="2" applyFont="1" applyFill="1" applyBorder="1" applyAlignment="1">
      <alignment horizontal="right" vertical="center"/>
    </xf>
    <xf numFmtId="38" fontId="12" fillId="2" borderId="21" xfId="2" applyFont="1" applyFill="1" applyBorder="1" applyAlignment="1">
      <alignment horizontal="right" vertical="center"/>
    </xf>
    <xf numFmtId="38" fontId="12" fillId="2" borderId="46" xfId="2" applyFont="1" applyFill="1" applyBorder="1" applyAlignment="1">
      <alignment horizontal="right" vertical="center"/>
    </xf>
    <xf numFmtId="38" fontId="12" fillId="2" borderId="51" xfId="2" applyFont="1" applyFill="1" applyBorder="1" applyAlignment="1">
      <alignment horizontal="right" vertical="center"/>
    </xf>
    <xf numFmtId="38" fontId="12" fillId="2" borderId="149" xfId="2" applyFont="1" applyFill="1" applyBorder="1" applyAlignment="1">
      <alignment horizontal="right" vertical="center"/>
    </xf>
    <xf numFmtId="0" fontId="9" fillId="3" borderId="140" xfId="0" applyFont="1" applyFill="1" applyBorder="1" applyAlignment="1">
      <alignment horizontal="center" vertical="center" shrinkToFit="1"/>
    </xf>
    <xf numFmtId="38" fontId="21" fillId="2" borderId="144" xfId="2" applyFont="1" applyFill="1" applyBorder="1" applyAlignment="1">
      <alignment horizontal="right" vertical="center"/>
    </xf>
    <xf numFmtId="38" fontId="12" fillId="2" borderId="150" xfId="2" applyFont="1" applyFill="1" applyBorder="1" applyAlignment="1">
      <alignment horizontal="right" vertical="center"/>
    </xf>
    <xf numFmtId="0" fontId="9" fillId="2" borderId="74" xfId="0" applyFont="1" applyFill="1" applyBorder="1" applyAlignment="1">
      <alignment horizontal="center" vertical="center"/>
    </xf>
    <xf numFmtId="0" fontId="9" fillId="3" borderId="74" xfId="0" applyFont="1" applyFill="1" applyBorder="1" applyAlignment="1">
      <alignment horizontal="center" vertical="center" shrinkToFit="1"/>
    </xf>
    <xf numFmtId="38" fontId="21" fillId="2" borderId="152" xfId="2" applyFont="1" applyFill="1" applyBorder="1" applyAlignment="1">
      <alignment horizontal="right" vertical="center"/>
    </xf>
    <xf numFmtId="38" fontId="21" fillId="2" borderId="84" xfId="2" applyFont="1" applyFill="1" applyBorder="1" applyAlignment="1">
      <alignment horizontal="right" vertical="center"/>
    </xf>
    <xf numFmtId="38" fontId="21" fillId="2" borderId="143" xfId="2" applyFont="1" applyFill="1" applyBorder="1" applyAlignment="1">
      <alignment horizontal="right" vertical="center"/>
    </xf>
    <xf numFmtId="38" fontId="21" fillId="2" borderId="153" xfId="2" applyFont="1" applyFill="1" applyBorder="1" applyAlignment="1">
      <alignment horizontal="right" vertical="center"/>
    </xf>
    <xf numFmtId="38" fontId="12" fillId="2" borderId="16" xfId="2" applyFont="1" applyFill="1" applyBorder="1" applyAlignment="1">
      <alignment horizontal="right" vertical="center"/>
    </xf>
    <xf numFmtId="38" fontId="12" fillId="2" borderId="142" xfId="2" applyFont="1" applyFill="1" applyBorder="1" applyAlignment="1">
      <alignment horizontal="right" vertical="center"/>
    </xf>
    <xf numFmtId="38" fontId="21" fillId="2" borderId="154" xfId="2" applyFont="1" applyFill="1" applyBorder="1" applyAlignment="1">
      <alignment horizontal="right" vertical="center"/>
    </xf>
    <xf numFmtId="38" fontId="21" fillId="2" borderId="155" xfId="2" applyFont="1" applyFill="1" applyBorder="1" applyAlignment="1">
      <alignment horizontal="right" vertical="center"/>
    </xf>
    <xf numFmtId="38" fontId="21" fillId="2" borderId="141" xfId="2" applyFont="1" applyFill="1" applyBorder="1" applyAlignment="1">
      <alignment horizontal="right" vertical="center"/>
    </xf>
    <xf numFmtId="38" fontId="21" fillId="2" borderId="77" xfId="2" applyFont="1" applyFill="1" applyBorder="1" applyAlignment="1">
      <alignment horizontal="right" vertical="center"/>
    </xf>
    <xf numFmtId="38" fontId="21" fillId="2" borderId="146" xfId="2" applyFont="1" applyFill="1" applyBorder="1" applyAlignment="1">
      <alignment horizontal="right" vertical="center"/>
    </xf>
    <xf numFmtId="38" fontId="21" fillId="2" borderId="102" xfId="2" applyFont="1" applyFill="1" applyBorder="1" applyAlignment="1">
      <alignment horizontal="right" vertical="center"/>
    </xf>
    <xf numFmtId="9" fontId="9" fillId="2" borderId="72" xfId="0" applyNumberFormat="1" applyFont="1" applyFill="1" applyBorder="1">
      <alignment vertical="center"/>
    </xf>
    <xf numFmtId="38" fontId="4" fillId="0" borderId="0" xfId="2" applyFont="1" applyFill="1" applyAlignment="1">
      <alignment vertical="center"/>
    </xf>
    <xf numFmtId="38" fontId="4" fillId="0" borderId="0" xfId="2" applyFont="1" applyFill="1" applyBorder="1" applyAlignment="1">
      <alignment vertical="center" shrinkToFit="1"/>
    </xf>
    <xf numFmtId="38" fontId="4" fillId="0" borderId="0" xfId="2" applyFont="1" applyFill="1" applyBorder="1" applyAlignment="1">
      <alignment horizontal="right" vertical="center"/>
    </xf>
    <xf numFmtId="40" fontId="4" fillId="0" borderId="0" xfId="2" applyNumberFormat="1" applyFont="1" applyFill="1" applyBorder="1" applyAlignment="1">
      <alignment horizontal="right" vertical="center"/>
    </xf>
    <xf numFmtId="38" fontId="4" fillId="0" borderId="0" xfId="2" applyFont="1" applyFill="1" applyBorder="1" applyAlignment="1">
      <alignment horizontal="center" vertical="center" textRotation="255"/>
    </xf>
    <xf numFmtId="38" fontId="4" fillId="0" borderId="0" xfId="2" applyFont="1" applyFill="1" applyBorder="1" applyAlignment="1">
      <alignment horizontal="center" vertical="center"/>
    </xf>
    <xf numFmtId="38" fontId="32" fillId="0" borderId="0" xfId="2" applyFont="1" applyFill="1" applyBorder="1" applyAlignment="1">
      <alignment horizontal="center" vertical="center"/>
    </xf>
    <xf numFmtId="38" fontId="34" fillId="0" borderId="0" xfId="2" applyFont="1" applyFill="1" applyBorder="1" applyAlignment="1">
      <alignment vertical="center"/>
    </xf>
    <xf numFmtId="38" fontId="4" fillId="0" borderId="0" xfId="2" applyFont="1" applyFill="1" applyBorder="1">
      <alignment vertical="center"/>
    </xf>
    <xf numFmtId="38" fontId="4" fillId="0" borderId="0" xfId="2" applyFont="1" applyFill="1">
      <alignment vertical="center"/>
    </xf>
    <xf numFmtId="38" fontId="4" fillId="0" borderId="0" xfId="2" applyFont="1" applyFill="1" applyBorder="1" applyAlignment="1">
      <alignment vertical="center"/>
    </xf>
    <xf numFmtId="38" fontId="34" fillId="0" borderId="0" xfId="2" applyFont="1" applyFill="1" applyBorder="1" applyAlignment="1">
      <alignment horizontal="right" vertical="center"/>
    </xf>
    <xf numFmtId="38" fontId="4" fillId="0" borderId="33" xfId="2" applyFont="1" applyFill="1" applyBorder="1" applyAlignment="1">
      <alignment horizontal="left" vertical="center" shrinkToFit="1"/>
    </xf>
    <xf numFmtId="38" fontId="4" fillId="0" borderId="42" xfId="2" applyFont="1" applyFill="1" applyBorder="1" applyAlignment="1">
      <alignment horizontal="left" vertical="center" shrinkToFit="1"/>
    </xf>
    <xf numFmtId="38" fontId="4" fillId="0" borderId="0" xfId="2" applyFont="1" applyFill="1" applyBorder="1" applyAlignment="1">
      <alignment horizontal="right" vertical="center" shrinkToFit="1"/>
    </xf>
    <xf numFmtId="38" fontId="4" fillId="0" borderId="0" xfId="2" applyFont="1" applyFill="1" applyAlignment="1">
      <alignment horizontal="right" vertical="center"/>
    </xf>
    <xf numFmtId="38" fontId="4" fillId="0" borderId="31" xfId="2" applyFont="1" applyFill="1" applyBorder="1" applyAlignment="1">
      <alignment horizontal="left" vertical="center" shrinkToFit="1"/>
    </xf>
    <xf numFmtId="38" fontId="4" fillId="0" borderId="40" xfId="2" applyFont="1" applyFill="1" applyBorder="1" applyAlignment="1">
      <alignment horizontal="left" vertical="center" shrinkToFit="1"/>
    </xf>
    <xf numFmtId="38" fontId="31" fillId="0" borderId="0" xfId="2" applyFont="1" applyFill="1" applyAlignment="1">
      <alignment vertical="center"/>
    </xf>
    <xf numFmtId="38" fontId="31" fillId="0" borderId="0" xfId="2" applyFont="1" applyFill="1">
      <alignment vertical="center"/>
    </xf>
    <xf numFmtId="38" fontId="30" fillId="0" borderId="0" xfId="2" applyFont="1" applyFill="1" applyAlignment="1">
      <alignment horizontal="center" vertical="center"/>
    </xf>
    <xf numFmtId="38" fontId="4" fillId="0" borderId="12" xfId="2" applyFont="1" applyFill="1" applyBorder="1" applyAlignment="1">
      <alignment horizontal="center" vertical="center" shrinkToFit="1"/>
    </xf>
    <xf numFmtId="38" fontId="4" fillId="0" borderId="156" xfId="2" applyFont="1" applyFill="1" applyBorder="1" applyAlignment="1">
      <alignment horizontal="center" vertical="center" shrinkToFit="1"/>
    </xf>
    <xf numFmtId="38" fontId="4" fillId="0" borderId="0" xfId="2" applyFont="1" applyFill="1" applyBorder="1" applyAlignment="1">
      <alignment horizontal="center" vertical="center" shrinkToFit="1"/>
    </xf>
    <xf numFmtId="38" fontId="4" fillId="0" borderId="160" xfId="2" applyFont="1" applyFill="1" applyBorder="1" applyAlignment="1">
      <alignment horizontal="right" vertical="center"/>
    </xf>
    <xf numFmtId="178" fontId="4" fillId="0" borderId="0" xfId="2" applyNumberFormat="1" applyFont="1" applyFill="1" applyAlignment="1">
      <alignment horizontal="right" vertical="center"/>
    </xf>
    <xf numFmtId="38" fontId="4" fillId="0" borderId="46" xfId="2" applyFont="1" applyFill="1" applyBorder="1" applyAlignment="1">
      <alignment vertical="center" shrinkToFit="1"/>
    </xf>
    <xf numFmtId="38" fontId="4" fillId="0" borderId="93" xfId="2" applyFont="1" applyFill="1" applyBorder="1" applyAlignment="1">
      <alignment horizontal="right" vertical="center"/>
    </xf>
    <xf numFmtId="10" fontId="32" fillId="0" borderId="66" xfId="1" applyNumberFormat="1" applyFont="1" applyFill="1" applyBorder="1" applyAlignment="1">
      <alignment horizontal="right" vertical="center"/>
    </xf>
    <xf numFmtId="38" fontId="4" fillId="0" borderId="38" xfId="2" applyFont="1" applyFill="1" applyBorder="1" applyAlignment="1">
      <alignment horizontal="left" vertical="center"/>
    </xf>
    <xf numFmtId="10" fontId="32" fillId="0" borderId="162" xfId="1" applyNumberFormat="1" applyFont="1" applyFill="1" applyBorder="1" applyAlignment="1">
      <alignment horizontal="right" vertical="center"/>
    </xf>
    <xf numFmtId="38" fontId="4" fillId="0" borderId="21" xfId="2" applyFont="1" applyFill="1" applyBorder="1" applyAlignment="1">
      <alignment horizontal="left" vertical="center"/>
    </xf>
    <xf numFmtId="38" fontId="4" fillId="0" borderId="106" xfId="2" applyFont="1" applyFill="1" applyBorder="1" applyAlignment="1">
      <alignment horizontal="left" vertical="center"/>
    </xf>
    <xf numFmtId="38" fontId="4" fillId="0" borderId="38" xfId="2" applyFont="1" applyFill="1" applyBorder="1" applyAlignment="1">
      <alignment vertical="center"/>
    </xf>
    <xf numFmtId="10" fontId="32" fillId="0" borderId="164" xfId="1" applyNumberFormat="1" applyFont="1" applyFill="1" applyBorder="1" applyAlignment="1">
      <alignment horizontal="right" vertical="center"/>
    </xf>
    <xf numFmtId="38" fontId="4" fillId="0" borderId="133" xfId="2" applyFont="1" applyFill="1" applyBorder="1" applyAlignment="1">
      <alignment vertical="center"/>
    </xf>
    <xf numFmtId="38" fontId="4" fillId="0" borderId="92" xfId="2" applyFont="1" applyFill="1" applyBorder="1" applyAlignment="1">
      <alignment vertical="center"/>
    </xf>
    <xf numFmtId="38" fontId="4" fillId="0" borderId="151" xfId="2" applyFont="1" applyFill="1" applyBorder="1" applyAlignment="1">
      <alignment vertical="center"/>
    </xf>
    <xf numFmtId="38" fontId="4" fillId="0" borderId="63" xfId="2" applyFont="1" applyFill="1" applyBorder="1" applyAlignment="1">
      <alignment horizontal="right" vertical="center"/>
    </xf>
    <xf numFmtId="38" fontId="4" fillId="0" borderId="68" xfId="2" applyFont="1" applyFill="1" applyBorder="1" applyAlignment="1">
      <alignment horizontal="right" vertical="center"/>
    </xf>
    <xf numFmtId="38" fontId="4" fillId="0" borderId="39" xfId="2" applyFont="1" applyFill="1" applyBorder="1" applyAlignment="1">
      <alignment horizontal="right" vertical="center"/>
    </xf>
    <xf numFmtId="38" fontId="4" fillId="0" borderId="43" xfId="2" applyFont="1" applyFill="1" applyBorder="1" applyAlignment="1">
      <alignment horizontal="right" vertical="center" shrinkToFit="1"/>
    </xf>
    <xf numFmtId="38" fontId="4" fillId="0" borderId="43" xfId="2" applyFont="1" applyFill="1" applyBorder="1" applyAlignment="1">
      <alignment horizontal="right" vertical="center"/>
    </xf>
    <xf numFmtId="38" fontId="4" fillId="0" borderId="2" xfId="2" applyFont="1" applyFill="1" applyBorder="1" applyAlignment="1">
      <alignment horizontal="right" vertical="center"/>
    </xf>
    <xf numFmtId="38" fontId="4" fillId="0" borderId="52" xfId="2" applyFont="1" applyFill="1" applyBorder="1" applyAlignment="1">
      <alignment horizontal="right" vertical="center" shrinkToFit="1"/>
    </xf>
    <xf numFmtId="38" fontId="4" fillId="0" borderId="15" xfId="2" applyFont="1" applyFill="1" applyBorder="1" applyAlignment="1">
      <alignment horizontal="left" vertical="center" shrinkToFit="1"/>
    </xf>
    <xf numFmtId="38" fontId="4" fillId="0" borderId="14" xfId="2" applyFont="1" applyFill="1" applyBorder="1" applyAlignment="1">
      <alignment horizontal="left" vertical="center" shrinkToFit="1"/>
    </xf>
    <xf numFmtId="38" fontId="4" fillId="0" borderId="73" xfId="2" applyFont="1" applyFill="1" applyBorder="1" applyAlignment="1">
      <alignment horizontal="right" vertical="center" shrinkToFit="1"/>
    </xf>
    <xf numFmtId="38" fontId="4" fillId="0" borderId="1" xfId="2" applyFont="1" applyFill="1" applyBorder="1" applyAlignment="1">
      <alignment horizontal="center" vertical="center"/>
    </xf>
    <xf numFmtId="38" fontId="4" fillId="0" borderId="46" xfId="2" applyFont="1" applyFill="1" applyBorder="1" applyAlignment="1">
      <alignment horizontal="left" vertical="center" shrinkToFit="1"/>
    </xf>
    <xf numFmtId="38" fontId="4" fillId="0" borderId="58" xfId="2" applyFont="1" applyFill="1" applyBorder="1" applyAlignment="1">
      <alignment vertical="center"/>
    </xf>
    <xf numFmtId="38" fontId="4" fillId="0" borderId="1" xfId="2" applyFont="1" applyFill="1" applyBorder="1" applyAlignment="1">
      <alignment horizontal="right" vertical="center"/>
    </xf>
    <xf numFmtId="38" fontId="33" fillId="0" borderId="0" xfId="2" applyFont="1" applyFill="1" applyAlignment="1">
      <alignment horizontal="left" vertical="center"/>
    </xf>
    <xf numFmtId="38" fontId="33" fillId="0" borderId="0" xfId="2" applyFont="1" applyFill="1">
      <alignment vertical="center"/>
    </xf>
    <xf numFmtId="38" fontId="33" fillId="0" borderId="0" xfId="2" applyFont="1" applyFill="1" applyAlignment="1">
      <alignment vertical="center"/>
    </xf>
    <xf numFmtId="38" fontId="3" fillId="0" borderId="0" xfId="2" applyFont="1" applyFill="1">
      <alignment vertical="center"/>
    </xf>
    <xf numFmtId="10" fontId="32" fillId="2" borderId="161" xfId="1" applyNumberFormat="1" applyFont="1" applyFill="1" applyBorder="1" applyAlignment="1">
      <alignment horizontal="right" vertical="center"/>
    </xf>
    <xf numFmtId="10" fontId="32" fillId="2" borderId="163" xfId="1" applyNumberFormat="1" applyFont="1" applyFill="1" applyBorder="1" applyAlignment="1">
      <alignment horizontal="right" vertical="center"/>
    </xf>
    <xf numFmtId="10" fontId="32" fillId="2" borderId="165" xfId="1" applyNumberFormat="1" applyFont="1" applyFill="1" applyBorder="1" applyAlignment="1">
      <alignment horizontal="right" vertical="center"/>
    </xf>
    <xf numFmtId="10" fontId="32" fillId="2" borderId="66" xfId="1" applyNumberFormat="1" applyFont="1" applyFill="1" applyBorder="1" applyAlignment="1">
      <alignment horizontal="right" vertical="center"/>
    </xf>
    <xf numFmtId="10" fontId="32" fillId="2" borderId="107" xfId="1" applyNumberFormat="1" applyFont="1" applyFill="1" applyBorder="1" applyAlignment="1">
      <alignment horizontal="right" vertical="center"/>
    </xf>
    <xf numFmtId="10" fontId="32" fillId="2" borderId="171" xfId="1" applyNumberFormat="1" applyFont="1" applyFill="1" applyBorder="1" applyAlignment="1">
      <alignment horizontal="right" vertical="center"/>
    </xf>
    <xf numFmtId="10" fontId="32" fillId="2" borderId="174" xfId="1" applyNumberFormat="1" applyFont="1" applyFill="1" applyBorder="1" applyAlignment="1">
      <alignment horizontal="right" vertical="center"/>
    </xf>
    <xf numFmtId="10" fontId="32" fillId="2" borderId="66" xfId="1" applyNumberFormat="1" applyFont="1" applyFill="1" applyBorder="1" applyAlignment="1">
      <alignment horizontal="right" vertical="center" shrinkToFit="1"/>
    </xf>
    <xf numFmtId="10" fontId="32" fillId="2" borderId="22" xfId="1" applyNumberFormat="1" applyFont="1" applyFill="1" applyBorder="1" applyAlignment="1">
      <alignment horizontal="right" vertical="center"/>
    </xf>
    <xf numFmtId="10" fontId="32" fillId="2" borderId="173" xfId="1" applyNumberFormat="1" applyFont="1" applyFill="1" applyBorder="1" applyAlignment="1">
      <alignment horizontal="right" vertical="center" shrinkToFit="1"/>
    </xf>
    <xf numFmtId="10" fontId="32" fillId="2" borderId="178" xfId="1" applyNumberFormat="1" applyFont="1" applyFill="1" applyBorder="1" applyAlignment="1">
      <alignment horizontal="right" vertical="center" shrinkToFit="1"/>
    </xf>
    <xf numFmtId="10" fontId="32" fillId="2" borderId="107" xfId="1" applyNumberFormat="1" applyFont="1" applyFill="1" applyBorder="1" applyAlignment="1">
      <alignment horizontal="right" vertical="center" shrinkToFit="1"/>
    </xf>
    <xf numFmtId="10" fontId="32" fillId="2" borderId="180" xfId="1" applyNumberFormat="1" applyFont="1" applyFill="1" applyBorder="1" applyAlignment="1">
      <alignment horizontal="right" vertical="center" shrinkToFit="1"/>
    </xf>
    <xf numFmtId="10" fontId="32" fillId="2" borderId="174" xfId="1" applyNumberFormat="1" applyFont="1" applyFill="1" applyBorder="1" applyAlignment="1">
      <alignment horizontal="right" vertical="center" shrinkToFit="1"/>
    </xf>
    <xf numFmtId="10" fontId="35" fillId="2" borderId="108" xfId="1" applyNumberFormat="1" applyFont="1" applyFill="1" applyBorder="1" applyAlignment="1">
      <alignment horizontal="right" vertical="center"/>
    </xf>
    <xf numFmtId="10" fontId="32" fillId="2" borderId="181" xfId="1" applyNumberFormat="1" applyFont="1" applyFill="1" applyBorder="1" applyAlignment="1">
      <alignment horizontal="right" vertical="center"/>
    </xf>
    <xf numFmtId="38" fontId="30" fillId="0" borderId="0" xfId="2" applyFont="1" applyFill="1" applyAlignment="1">
      <alignment vertical="center"/>
    </xf>
    <xf numFmtId="38" fontId="36" fillId="0" borderId="0" xfId="2" applyFont="1" applyFill="1" applyAlignment="1">
      <alignment vertical="center"/>
    </xf>
    <xf numFmtId="38" fontId="4" fillId="0" borderId="183" xfId="2" applyFont="1" applyFill="1" applyBorder="1" applyAlignment="1">
      <alignment horizontal="right" vertical="center"/>
    </xf>
    <xf numFmtId="38" fontId="4" fillId="0" borderId="91" xfId="2" applyFont="1" applyFill="1" applyBorder="1" applyAlignment="1">
      <alignment vertical="center" shrinkToFit="1"/>
    </xf>
    <xf numFmtId="38" fontId="4" fillId="0" borderId="184" xfId="2" applyFont="1" applyFill="1" applyBorder="1" applyAlignment="1">
      <alignment horizontal="left" vertical="center" shrinkToFit="1"/>
    </xf>
    <xf numFmtId="38" fontId="4" fillId="0" borderId="117" xfId="2" applyFont="1" applyFill="1" applyBorder="1" applyAlignment="1">
      <alignment horizontal="left" vertical="center" shrinkToFit="1"/>
    </xf>
    <xf numFmtId="38" fontId="4" fillId="0" borderId="26" xfId="2" applyFont="1" applyFill="1" applyBorder="1" applyAlignment="1">
      <alignment horizontal="right" vertical="center"/>
    </xf>
    <xf numFmtId="38" fontId="4" fillId="0" borderId="87" xfId="2" applyFont="1" applyFill="1" applyBorder="1" applyAlignment="1">
      <alignment horizontal="right" vertical="center"/>
    </xf>
    <xf numFmtId="38" fontId="4" fillId="0" borderId="190" xfId="2" applyFont="1" applyFill="1" applyBorder="1" applyAlignment="1">
      <alignment horizontal="right" vertical="center"/>
    </xf>
    <xf numFmtId="38" fontId="4" fillId="0" borderId="16" xfId="2" applyFont="1" applyFill="1" applyBorder="1" applyAlignment="1">
      <alignment horizontal="right" vertical="center"/>
    </xf>
    <xf numFmtId="38" fontId="4" fillId="0" borderId="62" xfId="2" applyFont="1" applyFill="1" applyBorder="1" applyAlignment="1">
      <alignment horizontal="right" vertical="center"/>
    </xf>
    <xf numFmtId="38" fontId="4" fillId="0" borderId="42" xfId="2" applyFont="1" applyFill="1" applyBorder="1" applyAlignment="1">
      <alignment horizontal="right" vertical="center"/>
    </xf>
    <xf numFmtId="38" fontId="4" fillId="0" borderId="86" xfId="2" applyFont="1" applyFill="1" applyBorder="1" applyAlignment="1">
      <alignment horizontal="right" vertical="center"/>
    </xf>
    <xf numFmtId="38" fontId="4" fillId="0" borderId="46" xfId="2" applyFont="1" applyFill="1" applyBorder="1" applyAlignment="1">
      <alignment horizontal="right" vertical="center" shrinkToFit="1"/>
    </xf>
    <xf numFmtId="38" fontId="4" fillId="0" borderId="93" xfId="2" applyFont="1" applyFill="1" applyBorder="1" applyAlignment="1">
      <alignment horizontal="right" vertical="center" shrinkToFit="1"/>
    </xf>
    <xf numFmtId="38" fontId="4" fillId="0" borderId="133" xfId="2" applyFont="1" applyFill="1" applyBorder="1" applyAlignment="1">
      <alignment horizontal="right" vertical="center"/>
    </xf>
    <xf numFmtId="38" fontId="4" fillId="0" borderId="131" xfId="2" applyFont="1" applyFill="1" applyBorder="1" applyAlignment="1">
      <alignment horizontal="right" vertical="center"/>
    </xf>
    <xf numFmtId="38" fontId="4" fillId="0" borderId="46" xfId="2" applyFont="1" applyFill="1" applyBorder="1" applyAlignment="1">
      <alignment horizontal="right" vertical="center"/>
    </xf>
    <xf numFmtId="38" fontId="4" fillId="0" borderId="64" xfId="2" applyFont="1" applyFill="1" applyBorder="1" applyAlignment="1">
      <alignment horizontal="right" vertical="center"/>
    </xf>
    <xf numFmtId="38" fontId="4" fillId="0" borderId="172" xfId="2" applyFont="1" applyFill="1" applyBorder="1" applyAlignment="1">
      <alignment horizontal="right" vertical="center" shrinkToFit="1"/>
    </xf>
    <xf numFmtId="38" fontId="4" fillId="0" borderId="190" xfId="2" applyFont="1" applyFill="1" applyBorder="1" applyAlignment="1">
      <alignment horizontal="right" vertical="center" shrinkToFit="1"/>
    </xf>
    <xf numFmtId="38" fontId="4" fillId="0" borderId="13" xfId="2" applyFont="1" applyFill="1" applyBorder="1" applyAlignment="1">
      <alignment horizontal="left" vertical="center" shrinkToFit="1"/>
    </xf>
    <xf numFmtId="38" fontId="4" fillId="0" borderId="74" xfId="2" applyFont="1" applyFill="1" applyBorder="1" applyAlignment="1">
      <alignment horizontal="right" vertical="center" shrinkToFit="1"/>
    </xf>
    <xf numFmtId="38" fontId="4" fillId="0" borderId="68" xfId="2" applyFont="1" applyFill="1" applyBorder="1" applyAlignment="1">
      <alignment horizontal="right" vertical="center" shrinkToFit="1"/>
    </xf>
    <xf numFmtId="38" fontId="4" fillId="0" borderId="44" xfId="2" applyFont="1" applyFill="1" applyBorder="1" applyAlignment="1">
      <alignment horizontal="left" vertical="center" shrinkToFit="1"/>
    </xf>
    <xf numFmtId="38" fontId="4" fillId="0" borderId="72" xfId="2" applyFont="1" applyFill="1" applyBorder="1" applyAlignment="1">
      <alignment vertical="center"/>
    </xf>
    <xf numFmtId="38" fontId="32" fillId="2" borderId="182" xfId="2" applyFont="1" applyFill="1" applyBorder="1" applyAlignment="1">
      <alignment horizontal="right" vertical="center"/>
    </xf>
    <xf numFmtId="38" fontId="32" fillId="2" borderId="57" xfId="2" applyFont="1" applyFill="1" applyBorder="1" applyAlignment="1">
      <alignment horizontal="right" vertical="center"/>
    </xf>
    <xf numFmtId="38" fontId="32" fillId="2" borderId="105" xfId="2" applyFont="1" applyFill="1" applyBorder="1" applyAlignment="1">
      <alignment horizontal="right" vertical="center"/>
    </xf>
    <xf numFmtId="38" fontId="32" fillId="2" borderId="185" xfId="2" applyFont="1" applyFill="1" applyBorder="1" applyAlignment="1">
      <alignment horizontal="right" vertical="center"/>
    </xf>
    <xf numFmtId="38" fontId="32" fillId="2" borderId="56" xfId="2" applyFont="1" applyFill="1" applyBorder="1" applyAlignment="1">
      <alignment horizontal="right" vertical="center"/>
    </xf>
    <xf numFmtId="38" fontId="32" fillId="2" borderId="186" xfId="2" applyFont="1" applyFill="1" applyBorder="1" applyAlignment="1">
      <alignment horizontal="right" vertical="center"/>
    </xf>
    <xf numFmtId="38" fontId="32" fillId="2" borderId="187" xfId="2" applyFont="1" applyFill="1" applyBorder="1" applyAlignment="1">
      <alignment horizontal="right" vertical="center"/>
    </xf>
    <xf numFmtId="38" fontId="32" fillId="2" borderId="26" xfId="2" applyFont="1" applyFill="1" applyBorder="1" applyAlignment="1">
      <alignment horizontal="right" vertical="center"/>
    </xf>
    <xf numFmtId="38" fontId="32" fillId="2" borderId="63" xfId="2" applyFont="1" applyFill="1" applyBorder="1" applyAlignment="1">
      <alignment horizontal="right" vertical="center"/>
    </xf>
    <xf numFmtId="38" fontId="32" fillId="2" borderId="41" xfId="2" applyFont="1" applyFill="1" applyBorder="1" applyAlignment="1">
      <alignment horizontal="right" vertical="center"/>
    </xf>
    <xf numFmtId="38" fontId="32" fillId="2" borderId="86" xfId="2" applyFont="1" applyFill="1" applyBorder="1" applyAlignment="1">
      <alignment horizontal="right" vertical="center"/>
    </xf>
    <xf numFmtId="38" fontId="32" fillId="2" borderId="45" xfId="2" applyFont="1" applyFill="1" applyBorder="1" applyAlignment="1">
      <alignment horizontal="right" vertical="center"/>
    </xf>
    <xf numFmtId="38" fontId="32" fillId="2" borderId="93" xfId="2" applyFont="1" applyFill="1" applyBorder="1" applyAlignment="1">
      <alignment horizontal="right" vertical="center"/>
    </xf>
    <xf numFmtId="38" fontId="32" fillId="2" borderId="104" xfId="2" applyFont="1" applyFill="1" applyBorder="1" applyAlignment="1">
      <alignment horizontal="right" vertical="center"/>
    </xf>
    <xf numFmtId="38" fontId="32" fillId="2" borderId="80" xfId="2" applyFont="1" applyFill="1" applyBorder="1" applyAlignment="1">
      <alignment horizontal="right" vertical="center"/>
    </xf>
    <xf numFmtId="38" fontId="32" fillId="2" borderId="188" xfId="2" applyFont="1" applyFill="1" applyBorder="1" applyAlignment="1">
      <alignment horizontal="right" vertical="center"/>
    </xf>
    <xf numFmtId="38" fontId="32" fillId="2" borderId="170" xfId="2" applyFont="1" applyFill="1" applyBorder="1" applyAlignment="1">
      <alignment horizontal="right" vertical="center"/>
    </xf>
    <xf numFmtId="38" fontId="32" fillId="2" borderId="189" xfId="2" applyFont="1" applyFill="1" applyBorder="1" applyAlignment="1">
      <alignment horizontal="right" vertical="center"/>
    </xf>
    <xf numFmtId="38" fontId="32" fillId="2" borderId="57" xfId="2" applyFont="1" applyFill="1" applyBorder="1" applyAlignment="1">
      <alignment horizontal="right" vertical="center" shrinkToFit="1"/>
    </xf>
    <xf numFmtId="38" fontId="32" fillId="2" borderId="4" xfId="2" applyFont="1" applyFill="1" applyBorder="1" applyAlignment="1">
      <alignment horizontal="right" vertical="center"/>
    </xf>
    <xf numFmtId="38" fontId="32" fillId="2" borderId="192" xfId="2" applyFont="1" applyFill="1" applyBorder="1" applyAlignment="1">
      <alignment horizontal="right" vertical="center"/>
    </xf>
    <xf numFmtId="38" fontId="32" fillId="2" borderId="189" xfId="2" applyFont="1" applyFill="1" applyBorder="1" applyAlignment="1">
      <alignment horizontal="right" vertical="center" shrinkToFit="1"/>
    </xf>
    <xf numFmtId="38" fontId="32" fillId="2" borderId="111" xfId="2" applyFont="1" applyFill="1" applyBorder="1" applyAlignment="1">
      <alignment horizontal="right" vertical="center" shrinkToFit="1"/>
    </xf>
    <xf numFmtId="38" fontId="32" fillId="2" borderId="186" xfId="2" applyFont="1" applyFill="1" applyBorder="1" applyAlignment="1">
      <alignment horizontal="right" vertical="center" shrinkToFit="1"/>
    </xf>
    <xf numFmtId="38" fontId="32" fillId="2" borderId="55" xfId="2" applyFont="1" applyFill="1" applyBorder="1" applyAlignment="1">
      <alignment horizontal="right" vertical="center" shrinkToFit="1"/>
    </xf>
    <xf numFmtId="38" fontId="32" fillId="2" borderId="56" xfId="2" applyFont="1" applyFill="1" applyBorder="1" applyAlignment="1">
      <alignment horizontal="right" vertical="center" shrinkToFit="1"/>
    </xf>
    <xf numFmtId="38" fontId="32" fillId="2" borderId="105" xfId="2" applyFont="1" applyFill="1" applyBorder="1" applyAlignment="1">
      <alignment horizontal="right" vertical="center" shrinkToFit="1"/>
    </xf>
    <xf numFmtId="38" fontId="32" fillId="2" borderId="1" xfId="2" applyFont="1" applyFill="1" applyBorder="1" applyAlignment="1">
      <alignment horizontal="right" vertical="center"/>
    </xf>
    <xf numFmtId="38" fontId="32" fillId="2" borderId="64" xfId="2" applyFont="1" applyFill="1" applyBorder="1" applyAlignment="1">
      <alignment horizontal="right" vertical="center"/>
    </xf>
    <xf numFmtId="38" fontId="32" fillId="2" borderId="169" xfId="2" applyFont="1" applyFill="1" applyBorder="1" applyAlignment="1">
      <alignment horizontal="right" vertical="center"/>
    </xf>
    <xf numFmtId="38" fontId="32" fillId="2" borderId="74" xfId="2" applyFont="1" applyFill="1" applyBorder="1" applyAlignment="1">
      <alignment horizontal="right" vertical="center"/>
    </xf>
    <xf numFmtId="38" fontId="32" fillId="2" borderId="68" xfId="2" applyFont="1" applyFill="1" applyBorder="1" applyAlignment="1">
      <alignment horizontal="right" vertical="center"/>
    </xf>
    <xf numFmtId="38" fontId="32" fillId="2" borderId="2" xfId="2" applyFont="1" applyFill="1" applyBorder="1" applyAlignment="1">
      <alignment horizontal="right" vertical="center"/>
    </xf>
    <xf numFmtId="38" fontId="32" fillId="2" borderId="33" xfId="2" applyFont="1" applyFill="1" applyBorder="1" applyAlignment="1">
      <alignment horizontal="right" vertical="center" shrinkToFit="1"/>
    </xf>
    <xf numFmtId="38" fontId="32" fillId="2" borderId="195" xfId="2" applyFont="1" applyFill="1" applyBorder="1" applyAlignment="1">
      <alignment horizontal="right" vertical="center" shrinkToFit="1"/>
    </xf>
    <xf numFmtId="38" fontId="32" fillId="2" borderId="42" xfId="2" applyFont="1" applyFill="1" applyBorder="1" applyAlignment="1">
      <alignment horizontal="right" vertical="center" shrinkToFit="1"/>
    </xf>
    <xf numFmtId="38" fontId="32" fillId="2" borderId="86" xfId="2" applyFont="1" applyFill="1" applyBorder="1" applyAlignment="1">
      <alignment horizontal="right" vertical="center" shrinkToFit="1"/>
    </xf>
    <xf numFmtId="38" fontId="32" fillId="2" borderId="46" xfId="2" applyFont="1" applyFill="1" applyBorder="1" applyAlignment="1">
      <alignment horizontal="right" vertical="center" shrinkToFit="1"/>
    </xf>
    <xf numFmtId="38" fontId="32" fillId="2" borderId="93" xfId="2" applyFont="1" applyFill="1" applyBorder="1" applyAlignment="1">
      <alignment horizontal="right" vertical="center" shrinkToFit="1"/>
    </xf>
    <xf numFmtId="38" fontId="32" fillId="2" borderId="106" xfId="2" applyFont="1" applyFill="1" applyBorder="1" applyAlignment="1">
      <alignment horizontal="right" vertical="center" shrinkToFit="1"/>
    </xf>
    <xf numFmtId="38" fontId="32" fillId="2" borderId="80" xfId="2" applyFont="1" applyFill="1" applyBorder="1" applyAlignment="1">
      <alignment horizontal="right" vertical="center" shrinkToFit="1"/>
    </xf>
    <xf numFmtId="38" fontId="32" fillId="2" borderId="167" xfId="2" applyFont="1" applyFill="1" applyBorder="1" applyAlignment="1">
      <alignment horizontal="right" vertical="center"/>
    </xf>
    <xf numFmtId="38" fontId="32" fillId="2" borderId="73" xfId="2" applyFont="1" applyFill="1" applyBorder="1" applyAlignment="1">
      <alignment horizontal="right" vertical="center"/>
    </xf>
    <xf numFmtId="38" fontId="32" fillId="2" borderId="30" xfId="2" applyFont="1" applyFill="1" applyBorder="1" applyAlignment="1">
      <alignment horizontal="right" vertical="center" shrinkToFit="1"/>
    </xf>
    <xf numFmtId="38" fontId="32" fillId="2" borderId="39" xfId="2" applyFont="1" applyFill="1" applyBorder="1" applyAlignment="1">
      <alignment horizontal="right" vertical="center" shrinkToFit="1"/>
    </xf>
    <xf numFmtId="38" fontId="32" fillId="2" borderId="43" xfId="2" applyFont="1" applyFill="1" applyBorder="1" applyAlignment="1">
      <alignment horizontal="right" vertical="center" shrinkToFit="1"/>
    </xf>
    <xf numFmtId="38" fontId="32" fillId="2" borderId="67" xfId="2" applyFont="1" applyFill="1" applyBorder="1" applyAlignment="1">
      <alignment horizontal="right" vertical="center" shrinkToFit="1"/>
    </xf>
    <xf numFmtId="38" fontId="32" fillId="2" borderId="198" xfId="2" applyFont="1" applyFill="1" applyBorder="1" applyAlignment="1">
      <alignment horizontal="right" vertical="center"/>
    </xf>
    <xf numFmtId="38" fontId="32" fillId="2" borderId="88" xfId="2" applyFont="1" applyFill="1" applyBorder="1" applyAlignment="1">
      <alignment horizontal="right" vertical="center"/>
    </xf>
    <xf numFmtId="38" fontId="32" fillId="2" borderId="197" xfId="2" applyFont="1" applyFill="1" applyBorder="1" applyAlignment="1">
      <alignment horizontal="right" vertical="center"/>
    </xf>
    <xf numFmtId="38" fontId="4" fillId="0" borderId="139" xfId="2" applyFont="1" applyFill="1" applyBorder="1" applyAlignment="1">
      <alignment horizontal="right" vertical="center"/>
    </xf>
    <xf numFmtId="38" fontId="4" fillId="0" borderId="137" xfId="2" applyFont="1" applyFill="1" applyBorder="1" applyAlignment="1">
      <alignment horizontal="right" vertical="center"/>
    </xf>
    <xf numFmtId="38" fontId="32" fillId="2" borderId="199" xfId="2" applyFont="1" applyFill="1" applyBorder="1" applyAlignment="1">
      <alignment horizontal="right" vertical="center"/>
    </xf>
    <xf numFmtId="38" fontId="32" fillId="2" borderId="59" xfId="2" applyFont="1" applyFill="1" applyBorder="1" applyAlignment="1">
      <alignment horizontal="right" vertical="center"/>
    </xf>
    <xf numFmtId="38" fontId="32" fillId="2" borderId="137" xfId="2" applyFont="1" applyFill="1" applyBorder="1" applyAlignment="1">
      <alignment horizontal="right" vertical="center"/>
    </xf>
    <xf numFmtId="38" fontId="32" fillId="2" borderId="202" xfId="2" applyFont="1" applyFill="1" applyBorder="1" applyAlignment="1">
      <alignment horizontal="right" vertical="center" shrinkToFit="1"/>
    </xf>
    <xf numFmtId="38" fontId="32" fillId="2" borderId="198" xfId="2" applyFont="1" applyFill="1" applyBorder="1" applyAlignment="1">
      <alignment horizontal="right" vertical="center" shrinkToFit="1"/>
    </xf>
    <xf numFmtId="38" fontId="32" fillId="2" borderId="88" xfId="2" applyFont="1" applyFill="1" applyBorder="1" applyAlignment="1">
      <alignment horizontal="right" vertical="center" shrinkToFit="1"/>
    </xf>
    <xf numFmtId="38" fontId="32" fillId="2" borderId="197" xfId="2" applyFont="1" applyFill="1" applyBorder="1" applyAlignment="1">
      <alignment horizontal="right" vertical="center" shrinkToFit="1"/>
    </xf>
    <xf numFmtId="177" fontId="0" fillId="2" borderId="135" xfId="0" applyNumberFormat="1" applyFill="1" applyBorder="1">
      <alignment vertical="center"/>
    </xf>
    <xf numFmtId="38" fontId="32" fillId="2" borderId="131" xfId="2" applyFont="1" applyFill="1" applyBorder="1" applyAlignment="1">
      <alignment horizontal="right" vertical="center"/>
    </xf>
    <xf numFmtId="0" fontId="37" fillId="0" borderId="0" xfId="4" applyFont="1" applyAlignment="1">
      <alignment vertical="center"/>
    </xf>
    <xf numFmtId="0" fontId="1" fillId="0" borderId="0" xfId="4" applyAlignment="1">
      <alignment vertical="center"/>
    </xf>
    <xf numFmtId="0" fontId="1" fillId="0" borderId="0" xfId="4" applyAlignment="1" applyProtection="1">
      <alignment vertical="center"/>
      <protection locked="0"/>
    </xf>
    <xf numFmtId="0" fontId="1" fillId="0" borderId="0" xfId="4"/>
    <xf numFmtId="0" fontId="38" fillId="0" borderId="0" xfId="4" applyFont="1"/>
    <xf numFmtId="0" fontId="37" fillId="0" borderId="123" xfId="4" applyFont="1" applyBorder="1" applyAlignment="1">
      <alignment vertical="center"/>
    </xf>
    <xf numFmtId="0" fontId="38" fillId="0" borderId="0" xfId="4" applyFont="1" applyAlignment="1">
      <alignment horizontal="center" vertical="center"/>
    </xf>
    <xf numFmtId="0" fontId="38" fillId="0" borderId="0" xfId="4" applyFont="1" applyAlignment="1">
      <alignment vertical="center"/>
    </xf>
    <xf numFmtId="0" fontId="38" fillId="4" borderId="157" xfId="4" applyFont="1" applyFill="1" applyBorder="1" applyAlignment="1">
      <alignment horizontal="center" vertical="center" wrapText="1"/>
    </xf>
    <xf numFmtId="0" fontId="38" fillId="4" borderId="175" xfId="4" applyFont="1" applyFill="1" applyBorder="1" applyAlignment="1">
      <alignment horizontal="center" vertical="center" wrapText="1"/>
    </xf>
    <xf numFmtId="0" fontId="39" fillId="4" borderId="175" xfId="4" applyFont="1" applyFill="1" applyBorder="1" applyAlignment="1">
      <alignment horizontal="center" vertical="center" wrapText="1"/>
    </xf>
    <xf numFmtId="0" fontId="38" fillId="4" borderId="156" xfId="4" applyFont="1" applyFill="1" applyBorder="1" applyAlignment="1">
      <alignment horizontal="center" vertical="center" wrapText="1"/>
    </xf>
    <xf numFmtId="0" fontId="38" fillId="0" borderId="175" xfId="4" applyFont="1" applyBorder="1" applyAlignment="1" applyProtection="1">
      <alignment horizontal="center" vertical="center" wrapText="1"/>
      <protection locked="0"/>
    </xf>
    <xf numFmtId="0" fontId="40" fillId="4" borderId="109" xfId="4" applyFont="1" applyFill="1" applyBorder="1" applyAlignment="1">
      <alignment horizontal="center" vertical="center" wrapText="1"/>
    </xf>
    <xf numFmtId="0" fontId="40" fillId="0" borderId="0" xfId="4" applyFont="1" applyAlignment="1">
      <alignment horizontal="center" vertical="center" wrapText="1"/>
    </xf>
    <xf numFmtId="0" fontId="38" fillId="0" borderId="0" xfId="4" applyFont="1" applyAlignment="1">
      <alignment horizontal="center" vertical="center" wrapText="1"/>
    </xf>
    <xf numFmtId="0" fontId="38" fillId="4" borderId="170" xfId="4" applyFont="1" applyFill="1" applyBorder="1" applyAlignment="1" applyProtection="1">
      <alignment horizontal="center" vertical="center" wrapText="1"/>
      <protection locked="0"/>
    </xf>
    <xf numFmtId="0" fontId="38" fillId="4" borderId="170" xfId="4" applyFont="1" applyFill="1" applyBorder="1" applyAlignment="1">
      <alignment horizontal="center" vertical="center" wrapText="1"/>
    </xf>
    <xf numFmtId="0" fontId="38" fillId="4" borderId="166" xfId="4" applyFont="1" applyFill="1" applyBorder="1" applyAlignment="1">
      <alignment horizontal="center" vertical="center" wrapText="1"/>
    </xf>
    <xf numFmtId="0" fontId="38" fillId="4" borderId="177" xfId="4" applyFont="1" applyFill="1" applyBorder="1" applyAlignment="1">
      <alignment horizontal="center" vertical="center" wrapText="1"/>
    </xf>
    <xf numFmtId="0" fontId="41" fillId="4" borderId="177" xfId="4" applyFont="1" applyFill="1" applyBorder="1" applyAlignment="1">
      <alignment horizontal="center" vertical="center" wrapText="1"/>
    </xf>
    <xf numFmtId="0" fontId="41" fillId="4" borderId="181" xfId="4" applyFont="1" applyFill="1" applyBorder="1" applyAlignment="1">
      <alignment horizontal="center" vertical="center" wrapText="1"/>
    </xf>
    <xf numFmtId="0" fontId="41" fillId="4" borderId="204" xfId="4" applyFont="1" applyFill="1" applyBorder="1" applyAlignment="1">
      <alignment horizontal="center"/>
    </xf>
    <xf numFmtId="0" fontId="41" fillId="4" borderId="168" xfId="4" applyFont="1" applyFill="1" applyBorder="1" applyAlignment="1">
      <alignment horizontal="center" vertical="center"/>
    </xf>
    <xf numFmtId="0" fontId="41" fillId="4" borderId="167" xfId="4" applyFont="1" applyFill="1" applyBorder="1" applyAlignment="1">
      <alignment horizontal="center" vertical="center" wrapText="1"/>
    </xf>
    <xf numFmtId="0" fontId="41" fillId="4" borderId="168" xfId="4" applyFont="1" applyFill="1" applyBorder="1" applyAlignment="1">
      <alignment horizontal="center" vertical="center" wrapText="1"/>
    </xf>
    <xf numFmtId="0" fontId="41" fillId="4" borderId="188" xfId="4" applyFont="1" applyFill="1" applyBorder="1" applyAlignment="1">
      <alignment horizontal="center" vertical="center" wrapText="1"/>
    </xf>
    <xf numFmtId="0" fontId="41" fillId="0" borderId="170" xfId="4" applyFont="1" applyBorder="1" applyAlignment="1" applyProtection="1">
      <alignment horizontal="center" vertical="center" wrapText="1"/>
      <protection locked="0"/>
    </xf>
    <xf numFmtId="0" fontId="40" fillId="4" borderId="120" xfId="4" applyFont="1" applyFill="1" applyBorder="1" applyAlignment="1" applyProtection="1">
      <alignment horizontal="center" vertical="center" wrapText="1"/>
      <protection locked="0"/>
    </xf>
    <xf numFmtId="38" fontId="38" fillId="0" borderId="69" xfId="5" applyFont="1" applyFill="1" applyBorder="1" applyAlignment="1">
      <alignment horizontal="right" vertical="center" shrinkToFit="1"/>
    </xf>
    <xf numFmtId="38" fontId="39" fillId="0" borderId="70" xfId="5" applyFont="1" applyFill="1" applyBorder="1" applyAlignment="1">
      <alignment horizontal="center" vertical="center" shrinkToFit="1"/>
    </xf>
    <xf numFmtId="38" fontId="39" fillId="0" borderId="158" xfId="5" applyFont="1" applyFill="1" applyBorder="1" applyAlignment="1">
      <alignment horizontal="center" vertical="center" shrinkToFit="1"/>
    </xf>
    <xf numFmtId="38" fontId="39" fillId="0" borderId="159" xfId="5" applyFont="1" applyFill="1" applyBorder="1" applyAlignment="1">
      <alignment horizontal="center" vertical="center" shrinkToFit="1"/>
    </xf>
    <xf numFmtId="38" fontId="40" fillId="0" borderId="0" xfId="5" applyFont="1" applyFill="1" applyBorder="1" applyAlignment="1">
      <alignment vertical="center"/>
    </xf>
    <xf numFmtId="38" fontId="39" fillId="0" borderId="2" xfId="5" applyFont="1" applyFill="1" applyBorder="1" applyAlignment="1">
      <alignment horizontal="center" vertical="center" shrinkToFit="1"/>
    </xf>
    <xf numFmtId="38" fontId="39" fillId="0" borderId="72" xfId="5" applyFont="1" applyFill="1" applyBorder="1" applyAlignment="1">
      <alignment horizontal="center" vertical="center" shrinkToFit="1"/>
    </xf>
    <xf numFmtId="38" fontId="38" fillId="0" borderId="218" xfId="5" applyFont="1" applyFill="1" applyBorder="1" applyAlignment="1">
      <alignment horizontal="center" vertical="center" shrinkToFit="1"/>
    </xf>
    <xf numFmtId="38" fontId="38" fillId="0" borderId="219" xfId="5" applyFont="1" applyFill="1" applyBorder="1" applyAlignment="1" applyProtection="1">
      <alignment horizontal="center" vertical="center" shrinkToFit="1"/>
      <protection locked="0"/>
    </xf>
    <xf numFmtId="38" fontId="40" fillId="0" borderId="220" xfId="5" applyFont="1" applyFill="1" applyBorder="1" applyAlignment="1">
      <alignment horizontal="center" vertical="center" shrinkToFit="1"/>
    </xf>
    <xf numFmtId="0" fontId="38" fillId="0" borderId="68" xfId="4" applyFont="1" applyBorder="1" applyAlignment="1" applyProtection="1">
      <alignment horizontal="center" vertical="center" shrinkToFit="1"/>
      <protection locked="0"/>
    </xf>
    <xf numFmtId="179" fontId="38" fillId="0" borderId="75" xfId="5" applyNumberFormat="1" applyFont="1" applyFill="1" applyBorder="1" applyAlignment="1">
      <alignment vertical="center" shrinkToFit="1"/>
    </xf>
    <xf numFmtId="179" fontId="38" fillId="0" borderId="72" xfId="5" applyNumberFormat="1" applyFont="1" applyFill="1" applyBorder="1" applyAlignment="1">
      <alignment vertical="center" shrinkToFit="1"/>
    </xf>
    <xf numFmtId="38" fontId="39" fillId="0" borderId="73" xfId="5" applyFont="1" applyFill="1" applyBorder="1" applyAlignment="1">
      <alignment horizontal="center" vertical="center" shrinkToFit="1"/>
    </xf>
    <xf numFmtId="38" fontId="39" fillId="0" borderId="74" xfId="5" applyFont="1" applyFill="1" applyBorder="1" applyAlignment="1">
      <alignment horizontal="center" vertical="center" shrinkToFit="1"/>
    </xf>
    <xf numFmtId="38" fontId="38" fillId="0" borderId="222" xfId="5" applyFont="1" applyFill="1" applyBorder="1" applyAlignment="1">
      <alignment horizontal="center" vertical="center" shrinkToFit="1"/>
    </xf>
    <xf numFmtId="38" fontId="40" fillId="0" borderId="223" xfId="5" applyFont="1" applyFill="1" applyBorder="1" applyAlignment="1">
      <alignment horizontal="center" vertical="center" shrinkToFit="1"/>
    </xf>
    <xf numFmtId="0" fontId="38" fillId="0" borderId="64" xfId="4" applyFont="1" applyBorder="1" applyAlignment="1" applyProtection="1">
      <alignment horizontal="center" vertical="center" shrinkToFit="1"/>
      <protection locked="0"/>
    </xf>
    <xf numFmtId="179" fontId="38" fillId="0" borderId="3" xfId="5" applyNumberFormat="1" applyFont="1" applyFill="1" applyBorder="1" applyAlignment="1">
      <alignment vertical="center" shrinkToFit="1"/>
    </xf>
    <xf numFmtId="179" fontId="38" fillId="0" borderId="58" xfId="5" applyNumberFormat="1" applyFont="1" applyFill="1" applyBorder="1" applyAlignment="1">
      <alignment vertical="center" shrinkToFit="1"/>
    </xf>
    <xf numFmtId="38" fontId="39" fillId="0" borderId="58" xfId="5" applyFont="1" applyFill="1" applyBorder="1" applyAlignment="1">
      <alignment horizontal="center" vertical="center" shrinkToFit="1"/>
    </xf>
    <xf numFmtId="0" fontId="38" fillId="0" borderId="226" xfId="4" applyFont="1" applyBorder="1" applyAlignment="1">
      <alignment vertical="center" shrinkToFit="1"/>
    </xf>
    <xf numFmtId="38" fontId="39" fillId="0" borderId="167" xfId="5" applyFont="1" applyFill="1" applyBorder="1" applyAlignment="1">
      <alignment horizontal="center" vertical="center" shrinkToFit="1"/>
    </xf>
    <xf numFmtId="38" fontId="39" fillId="0" borderId="199" xfId="5" applyFont="1" applyFill="1" applyBorder="1" applyAlignment="1">
      <alignment horizontal="center" vertical="center" shrinkToFit="1"/>
    </xf>
    <xf numFmtId="38" fontId="38" fillId="0" borderId="0" xfId="5" applyFont="1" applyFill="1" applyBorder="1" applyAlignment="1">
      <alignment horizontal="center" vertical="center"/>
    </xf>
    <xf numFmtId="38" fontId="39" fillId="0" borderId="236" xfId="5" applyFont="1" applyFill="1" applyBorder="1" applyAlignment="1">
      <alignment horizontal="center" vertical="center" shrinkToFit="1"/>
    </xf>
    <xf numFmtId="0" fontId="38" fillId="0" borderId="0" xfId="4" applyFont="1" applyAlignment="1" applyProtection="1">
      <alignment horizontal="center" vertical="top" textRotation="255"/>
      <protection locked="0"/>
    </xf>
    <xf numFmtId="38" fontId="38" fillId="0" borderId="0" xfId="5" applyFont="1" applyFill="1" applyBorder="1" applyAlignment="1">
      <alignment vertical="center"/>
    </xf>
    <xf numFmtId="38" fontId="38" fillId="0" borderId="0" xfId="5" applyFont="1" applyFill="1" applyBorder="1" applyAlignment="1" applyProtection="1">
      <alignment vertical="center"/>
      <protection locked="0"/>
    </xf>
    <xf numFmtId="38" fontId="39" fillId="0" borderId="71" xfId="5" applyFont="1" applyFill="1" applyBorder="1" applyAlignment="1">
      <alignment horizontal="center" vertical="center" shrinkToFit="1"/>
    </xf>
    <xf numFmtId="0" fontId="38" fillId="0" borderId="0" xfId="4" applyFont="1" applyAlignment="1">
      <alignment horizontal="center" vertical="top" textRotation="255"/>
    </xf>
    <xf numFmtId="0" fontId="38" fillId="0" borderId="0" xfId="4" applyFont="1" applyAlignment="1" applyProtection="1">
      <alignment horizontal="left" vertical="center"/>
      <protection locked="0"/>
    </xf>
    <xf numFmtId="0" fontId="38" fillId="0" borderId="236" xfId="4" applyFont="1" applyBorder="1" applyAlignment="1">
      <alignment horizontal="center" vertical="center"/>
    </xf>
    <xf numFmtId="177" fontId="38" fillId="0" borderId="0" xfId="4" applyNumberFormat="1" applyFont="1" applyAlignment="1">
      <alignment vertical="center"/>
    </xf>
    <xf numFmtId="0" fontId="38" fillId="0" borderId="0" xfId="4" applyFont="1" applyProtection="1">
      <protection locked="0"/>
    </xf>
    <xf numFmtId="38" fontId="38" fillId="0" borderId="0" xfId="5" applyFont="1" applyFill="1" applyBorder="1" applyAlignment="1" applyProtection="1">
      <alignment horizontal="center" vertical="center"/>
      <protection locked="0"/>
    </xf>
    <xf numFmtId="0" fontId="1" fillId="0" borderId="0" xfId="4" applyAlignment="1">
      <alignment vertical="center" readingOrder="1"/>
    </xf>
    <xf numFmtId="0" fontId="42" fillId="0" borderId="0" xfId="4" applyFont="1" applyProtection="1">
      <protection locked="0"/>
    </xf>
    <xf numFmtId="0" fontId="1" fillId="0" borderId="0" xfId="4" applyProtection="1">
      <protection locked="0"/>
    </xf>
    <xf numFmtId="0" fontId="38" fillId="0" borderId="0" xfId="4" applyFont="1" applyAlignment="1" applyProtection="1">
      <alignment vertical="center"/>
      <protection locked="0"/>
    </xf>
    <xf numFmtId="0" fontId="38" fillId="0" borderId="73" xfId="4" applyFont="1" applyBorder="1" applyAlignment="1" applyProtection="1">
      <alignment horizontal="center" vertical="center"/>
      <protection locked="0"/>
    </xf>
    <xf numFmtId="0" fontId="38" fillId="0" borderId="74" xfId="4" applyFont="1" applyBorder="1" applyAlignment="1" applyProtection="1">
      <alignment horizontal="center" vertical="center"/>
      <protection locked="0"/>
    </xf>
    <xf numFmtId="0" fontId="1" fillId="0" borderId="0" xfId="4" applyAlignment="1">
      <alignment horizontal="center"/>
    </xf>
    <xf numFmtId="38" fontId="40" fillId="0" borderId="0" xfId="5" applyFont="1" applyFill="1" applyBorder="1" applyAlignment="1" applyProtection="1">
      <alignment vertical="center"/>
      <protection locked="0"/>
    </xf>
    <xf numFmtId="0" fontId="38" fillId="0" borderId="160" xfId="4" applyFont="1" applyBorder="1" applyAlignment="1" applyProtection="1">
      <alignment horizontal="center" vertical="center" shrinkToFit="1"/>
      <protection locked="0"/>
    </xf>
    <xf numFmtId="38" fontId="38" fillId="0" borderId="240" xfId="5" applyFont="1" applyFill="1" applyBorder="1" applyAlignment="1">
      <alignment horizontal="center" vertical="center" shrinkToFit="1"/>
    </xf>
    <xf numFmtId="38" fontId="38" fillId="0" borderId="241" xfId="5" applyFont="1" applyFill="1" applyBorder="1" applyAlignment="1" applyProtection="1">
      <alignment horizontal="center" vertical="center" shrinkToFit="1"/>
      <protection locked="0"/>
    </xf>
    <xf numFmtId="38" fontId="40" fillId="0" borderId="242" xfId="5" applyFont="1" applyFill="1" applyBorder="1" applyAlignment="1">
      <alignment horizontal="center" vertical="center" shrinkToFit="1"/>
    </xf>
    <xf numFmtId="38" fontId="38" fillId="0" borderId="118" xfId="5" applyFont="1" applyFill="1" applyBorder="1" applyAlignment="1">
      <alignment horizontal="right" vertical="center" shrinkToFit="1"/>
    </xf>
    <xf numFmtId="38" fontId="39" fillId="0" borderId="20" xfId="5" applyFont="1" applyFill="1" applyBorder="1" applyAlignment="1">
      <alignment horizontal="center" vertical="center" shrinkToFit="1"/>
    </xf>
    <xf numFmtId="38" fontId="39" fillId="0" borderId="19" xfId="5" applyFont="1" applyFill="1" applyBorder="1" applyAlignment="1">
      <alignment horizontal="center" vertical="center" shrinkToFit="1"/>
    </xf>
    <xf numFmtId="38" fontId="39" fillId="0" borderId="21" xfId="5" applyFont="1" applyFill="1" applyBorder="1" applyAlignment="1">
      <alignment horizontal="center" vertical="center" shrinkToFit="1"/>
    </xf>
    <xf numFmtId="38" fontId="39" fillId="0" borderId="15" xfId="5" applyFont="1" applyFill="1" applyBorder="1" applyAlignment="1">
      <alignment horizontal="center" vertical="center" shrinkToFit="1"/>
    </xf>
    <xf numFmtId="38" fontId="38" fillId="0" borderId="232" xfId="5" applyFont="1" applyFill="1" applyBorder="1" applyAlignment="1" applyProtection="1">
      <alignment horizontal="center" vertical="center" shrinkToFit="1"/>
      <protection locked="0"/>
    </xf>
    <xf numFmtId="177" fontId="38" fillId="2" borderId="71" xfId="4" applyNumberFormat="1" applyFont="1" applyFill="1" applyBorder="1" applyAlignment="1">
      <alignment horizontal="right" vertical="center"/>
    </xf>
    <xf numFmtId="177" fontId="38" fillId="2" borderId="59" xfId="4" applyNumberFormat="1" applyFont="1" applyFill="1" applyBorder="1" applyAlignment="1">
      <alignment horizontal="right" vertical="center"/>
    </xf>
    <xf numFmtId="177" fontId="38" fillId="2" borderId="137" xfId="4" applyNumberFormat="1" applyFont="1" applyFill="1" applyBorder="1" applyAlignment="1">
      <alignment horizontal="right" vertical="center"/>
    </xf>
    <xf numFmtId="181" fontId="40" fillId="2" borderId="236" xfId="4" applyNumberFormat="1" applyFont="1" applyFill="1" applyBorder="1" applyAlignment="1">
      <alignment horizontal="right" vertical="center"/>
    </xf>
    <xf numFmtId="0" fontId="38" fillId="2" borderId="62" xfId="4" applyFont="1" applyFill="1" applyBorder="1" applyAlignment="1">
      <alignment vertical="center" shrinkToFit="1"/>
    </xf>
    <xf numFmtId="177" fontId="38" fillId="2" borderId="204" xfId="4" applyNumberFormat="1" applyFont="1" applyFill="1" applyBorder="1" applyAlignment="1">
      <alignment horizontal="right" vertical="center" shrinkToFit="1"/>
    </xf>
    <xf numFmtId="177" fontId="38" fillId="2" borderId="108" xfId="4" applyNumberFormat="1" applyFont="1" applyFill="1" applyBorder="1" applyAlignment="1">
      <alignment horizontal="right" vertical="center" shrinkToFit="1"/>
    </xf>
    <xf numFmtId="180" fontId="38" fillId="2" borderId="108" xfId="4" applyNumberFormat="1" applyFont="1" applyFill="1" applyBorder="1" applyAlignment="1">
      <alignment horizontal="right" vertical="center" shrinkToFit="1"/>
    </xf>
    <xf numFmtId="179" fontId="38" fillId="2" borderId="72" xfId="5" applyNumberFormat="1" applyFont="1" applyFill="1" applyBorder="1" applyAlignment="1">
      <alignment vertical="center" shrinkToFit="1"/>
    </xf>
    <xf numFmtId="179" fontId="38" fillId="2" borderId="58" xfId="5" applyNumberFormat="1" applyFont="1" applyFill="1" applyBorder="1" applyAlignment="1">
      <alignment vertical="center" shrinkToFit="1"/>
    </xf>
    <xf numFmtId="38" fontId="38" fillId="2" borderId="70" xfId="5" applyFont="1" applyFill="1" applyBorder="1" applyAlignment="1">
      <alignment horizontal="right" vertical="center" shrinkToFit="1"/>
    </xf>
    <xf numFmtId="38" fontId="38" fillId="2" borderId="72" xfId="5" applyFont="1" applyFill="1" applyBorder="1" applyAlignment="1">
      <alignment horizontal="right" vertical="center" shrinkToFit="1"/>
    </xf>
    <xf numFmtId="177" fontId="38" fillId="2" borderId="70" xfId="5" applyNumberFormat="1" applyFont="1" applyFill="1" applyBorder="1" applyAlignment="1">
      <alignment horizontal="right" vertical="center" shrinkToFit="1"/>
    </xf>
    <xf numFmtId="177" fontId="38" fillId="2" borderId="58" xfId="5" applyNumberFormat="1" applyFont="1" applyFill="1" applyBorder="1" applyAlignment="1">
      <alignment horizontal="right" vertical="center" shrinkToFit="1"/>
    </xf>
    <xf numFmtId="177" fontId="38" fillId="2" borderId="72" xfId="5" applyNumberFormat="1" applyFont="1" applyFill="1" applyBorder="1" applyAlignment="1">
      <alignment horizontal="right" vertical="center" shrinkToFit="1"/>
    </xf>
    <xf numFmtId="177" fontId="38" fillId="2" borderId="168" xfId="5" applyNumberFormat="1" applyFont="1" applyFill="1" applyBorder="1" applyAlignment="1">
      <alignment horizontal="right" vertical="center" shrinkToFit="1"/>
    </xf>
    <xf numFmtId="177" fontId="40" fillId="2" borderId="108" xfId="5" applyNumberFormat="1" applyFont="1" applyFill="1" applyBorder="1" applyAlignment="1">
      <alignment horizontal="right" vertical="center" shrinkToFit="1"/>
    </xf>
    <xf numFmtId="177" fontId="38" fillId="2" borderId="166" xfId="5" applyNumberFormat="1" applyFont="1" applyFill="1" applyBorder="1" applyAlignment="1">
      <alignment horizontal="right" vertical="center" shrinkToFit="1"/>
    </xf>
    <xf numFmtId="177" fontId="38" fillId="2" borderId="134" xfId="4" applyNumberFormat="1" applyFont="1" applyFill="1" applyBorder="1" applyAlignment="1">
      <alignment horizontal="right" vertical="center" shrinkToFit="1"/>
    </xf>
    <xf numFmtId="0" fontId="38" fillId="2" borderId="160" xfId="4" applyFont="1" applyFill="1" applyBorder="1" applyAlignment="1">
      <alignment vertical="center" shrinkToFit="1"/>
    </xf>
    <xf numFmtId="0" fontId="38" fillId="2" borderId="107" xfId="4" applyFont="1" applyFill="1" applyBorder="1" applyAlignment="1">
      <alignment vertical="center" shrinkToFit="1"/>
    </xf>
    <xf numFmtId="0" fontId="38" fillId="2" borderId="107" xfId="4" applyFont="1" applyFill="1" applyBorder="1" applyAlignment="1" applyProtection="1">
      <alignment vertical="center" shrinkToFit="1"/>
      <protection locked="0"/>
    </xf>
    <xf numFmtId="0" fontId="40" fillId="0" borderId="68" xfId="4" applyFont="1" applyBorder="1" applyAlignment="1" applyProtection="1">
      <alignment horizontal="center" vertical="center" shrinkToFit="1"/>
      <protection locked="0"/>
    </xf>
    <xf numFmtId="0" fontId="40" fillId="0" borderId="170" xfId="4" applyFont="1" applyBorder="1" applyAlignment="1" applyProtection="1">
      <alignment horizontal="center" vertical="center" shrinkToFit="1"/>
      <protection locked="0"/>
    </xf>
    <xf numFmtId="0" fontId="40" fillId="0" borderId="237" xfId="4" applyFont="1" applyBorder="1" applyAlignment="1" applyProtection="1">
      <alignment horizontal="center" vertical="center" shrinkToFit="1"/>
      <protection locked="0"/>
    </xf>
    <xf numFmtId="179" fontId="38" fillId="2" borderId="70" xfId="5" applyNumberFormat="1" applyFont="1" applyFill="1" applyBorder="1" applyAlignment="1">
      <alignment horizontal="right" vertical="center" shrinkToFit="1"/>
    </xf>
    <xf numFmtId="0" fontId="1" fillId="0" borderId="123" xfId="4" applyBorder="1" applyAlignment="1">
      <alignment vertical="center"/>
    </xf>
    <xf numFmtId="0" fontId="38" fillId="0" borderId="225" xfId="4" applyFont="1" applyBorder="1" applyAlignment="1" applyProtection="1">
      <alignment horizontal="center" vertical="center" shrinkToFit="1"/>
      <protection locked="0"/>
    </xf>
    <xf numFmtId="177" fontId="38" fillId="2" borderId="26" xfId="4" applyNumberFormat="1" applyFont="1" applyFill="1" applyBorder="1" applyAlignment="1">
      <alignment horizontal="right" vertical="center" shrinkToFit="1"/>
    </xf>
    <xf numFmtId="177" fontId="38" fillId="2" borderId="63" xfId="4" applyNumberFormat="1" applyFont="1" applyFill="1" applyBorder="1" applyAlignment="1">
      <alignment horizontal="right" vertical="center" shrinkToFit="1"/>
    </xf>
    <xf numFmtId="177" fontId="38" fillId="2" borderId="87" xfId="4" applyNumberFormat="1" applyFont="1" applyFill="1" applyBorder="1" applyAlignment="1">
      <alignment horizontal="right" vertical="center" shrinkToFit="1"/>
    </xf>
    <xf numFmtId="177" fontId="38" fillId="2" borderId="74" xfId="4" applyNumberFormat="1" applyFont="1" applyFill="1" applyBorder="1" applyAlignment="1">
      <alignment horizontal="right" vertical="center" shrinkToFit="1"/>
    </xf>
    <xf numFmtId="0" fontId="38" fillId="0" borderId="126" xfId="4" applyFont="1" applyBorder="1" applyAlignment="1" applyProtection="1">
      <alignment horizontal="center" vertical="center" shrinkToFit="1"/>
      <protection locked="0"/>
    </xf>
    <xf numFmtId="0" fontId="38" fillId="0" borderId="2" xfId="4" applyFont="1" applyBorder="1" applyAlignment="1" applyProtection="1">
      <alignment horizontal="center" vertical="center" shrinkToFit="1"/>
      <protection locked="0"/>
    </xf>
    <xf numFmtId="177" fontId="38" fillId="2" borderId="251" xfId="4" applyNumberFormat="1" applyFont="1" applyFill="1" applyBorder="1" applyAlignment="1">
      <alignment horizontal="right" vertical="center" shrinkToFit="1"/>
    </xf>
    <xf numFmtId="180" fontId="38" fillId="2" borderId="236" xfId="4" applyNumberFormat="1" applyFont="1" applyFill="1" applyBorder="1" applyAlignment="1">
      <alignment horizontal="right" vertical="center" shrinkToFit="1"/>
    </xf>
    <xf numFmtId="177" fontId="38" fillId="0" borderId="252" xfId="4" applyNumberFormat="1" applyFont="1" applyBorder="1" applyAlignment="1">
      <alignment horizontal="right" vertical="center" shrinkToFit="1"/>
    </xf>
    <xf numFmtId="0" fontId="38" fillId="0" borderId="11" xfId="4" applyFont="1" applyBorder="1" applyAlignment="1">
      <alignment vertical="center"/>
    </xf>
    <xf numFmtId="0" fontId="38" fillId="0" borderId="157" xfId="4" applyFont="1" applyBorder="1" applyAlignment="1">
      <alignment horizontal="center" vertical="center"/>
    </xf>
    <xf numFmtId="0" fontId="38" fillId="0" borderId="249" xfId="4" applyFont="1" applyBorder="1" applyAlignment="1">
      <alignment horizontal="center" vertical="center"/>
    </xf>
    <xf numFmtId="0" fontId="38" fillId="0" borderId="253" xfId="4" applyFont="1" applyBorder="1" applyAlignment="1">
      <alignment horizontal="center" vertical="center"/>
    </xf>
    <xf numFmtId="0" fontId="38" fillId="0" borderId="254" xfId="4" applyFont="1" applyBorder="1" applyAlignment="1">
      <alignment horizontal="center" vertical="center"/>
    </xf>
    <xf numFmtId="0" fontId="38" fillId="0" borderId="255" xfId="4" applyFont="1" applyBorder="1" applyAlignment="1">
      <alignment horizontal="center" vertical="center"/>
    </xf>
    <xf numFmtId="0" fontId="38" fillId="2" borderId="193" xfId="4" applyFont="1" applyFill="1" applyBorder="1" applyAlignment="1">
      <alignment horizontal="center" vertical="center"/>
    </xf>
    <xf numFmtId="0" fontId="40" fillId="0" borderId="74" xfId="4" applyFont="1" applyBorder="1" applyAlignment="1" applyProtection="1">
      <alignment horizontal="center" vertical="center" shrinkToFit="1"/>
      <protection locked="0"/>
    </xf>
    <xf numFmtId="0" fontId="38" fillId="4" borderId="64" xfId="4" applyFont="1" applyFill="1" applyBorder="1" applyAlignment="1" applyProtection="1">
      <alignment horizontal="center" vertical="center" wrapText="1"/>
      <protection locked="0"/>
    </xf>
    <xf numFmtId="38" fontId="38" fillId="2" borderId="20" xfId="5" applyFont="1" applyFill="1" applyBorder="1" applyAlignment="1">
      <alignment horizontal="right" vertical="center" shrinkToFit="1"/>
    </xf>
    <xf numFmtId="177" fontId="38" fillId="2" borderId="0" xfId="5" applyNumberFormat="1" applyFont="1" applyFill="1" applyBorder="1" applyAlignment="1">
      <alignment horizontal="right" vertical="center" shrinkToFit="1"/>
    </xf>
    <xf numFmtId="179" fontId="38" fillId="2" borderId="20" xfId="5" applyNumberFormat="1" applyFont="1" applyFill="1" applyBorder="1" applyAlignment="1">
      <alignment horizontal="right" vertical="center" shrinkToFit="1"/>
    </xf>
    <xf numFmtId="0" fontId="38" fillId="0" borderId="252" xfId="4" applyFont="1" applyBorder="1" applyAlignment="1">
      <alignment vertical="center" shrinkToFit="1"/>
    </xf>
    <xf numFmtId="38" fontId="9" fillId="6" borderId="0" xfId="5" applyFont="1" applyFill="1" applyAlignment="1">
      <alignment vertical="center"/>
    </xf>
    <xf numFmtId="38" fontId="43" fillId="6" borderId="0" xfId="5" applyFont="1" applyFill="1" applyAlignment="1">
      <alignment horizontal="right" vertical="center"/>
    </xf>
    <xf numFmtId="38" fontId="9" fillId="6" borderId="270" xfId="5" applyFont="1" applyFill="1" applyBorder="1" applyAlignment="1">
      <alignment horizontal="center" vertical="center"/>
    </xf>
    <xf numFmtId="38" fontId="9" fillId="6" borderId="271" xfId="5" applyFont="1" applyFill="1" applyBorder="1" applyAlignment="1">
      <alignment horizontal="center" vertical="center"/>
    </xf>
    <xf numFmtId="38" fontId="9" fillId="6" borderId="272" xfId="5" applyFont="1" applyFill="1" applyBorder="1" applyAlignment="1">
      <alignment horizontal="center" vertical="center"/>
    </xf>
    <xf numFmtId="38" fontId="9" fillId="6" borderId="273" xfId="5" applyFont="1" applyFill="1" applyBorder="1" applyAlignment="1">
      <alignment horizontal="center" vertical="center"/>
    </xf>
    <xf numFmtId="38" fontId="9" fillId="6" borderId="0" xfId="5" applyFont="1" applyFill="1" applyAlignment="1">
      <alignment horizontal="center" vertical="center"/>
    </xf>
    <xf numFmtId="38" fontId="9" fillId="6" borderId="275" xfId="5" applyFont="1" applyFill="1" applyBorder="1" applyAlignment="1">
      <alignment vertical="center"/>
    </xf>
    <xf numFmtId="38" fontId="9" fillId="6" borderId="58" xfId="5" applyFont="1" applyFill="1" applyBorder="1" applyAlignment="1">
      <alignment vertical="center"/>
    </xf>
    <xf numFmtId="38" fontId="9" fillId="6" borderId="2" xfId="5" applyFont="1" applyFill="1" applyBorder="1" applyAlignment="1">
      <alignment vertical="center"/>
    </xf>
    <xf numFmtId="38" fontId="9" fillId="6" borderId="77" xfId="5" applyFont="1" applyFill="1" applyBorder="1" applyAlignment="1">
      <alignment vertical="center"/>
    </xf>
    <xf numFmtId="38" fontId="9" fillId="6" borderId="276" xfId="5" applyFont="1" applyFill="1" applyBorder="1" applyAlignment="1">
      <alignment vertical="center"/>
    </xf>
    <xf numFmtId="38" fontId="9" fillId="6" borderId="0" xfId="5" applyFont="1" applyFill="1" applyBorder="1" applyAlignment="1">
      <alignment vertical="center"/>
    </xf>
    <xf numFmtId="38" fontId="9" fillId="6" borderId="265" xfId="5" applyFont="1" applyFill="1" applyBorder="1" applyAlignment="1">
      <alignment vertical="center"/>
    </xf>
    <xf numFmtId="38" fontId="9" fillId="6" borderId="15" xfId="5" applyFont="1" applyFill="1" applyBorder="1" applyAlignment="1">
      <alignment vertical="center"/>
    </xf>
    <xf numFmtId="38" fontId="9" fillId="6" borderId="277" xfId="5" applyFont="1" applyFill="1" applyBorder="1" applyAlignment="1">
      <alignment vertical="center"/>
    </xf>
    <xf numFmtId="38" fontId="9" fillId="6" borderId="278" xfId="5" applyFont="1" applyFill="1" applyBorder="1" applyAlignment="1">
      <alignment vertical="center"/>
    </xf>
    <xf numFmtId="38" fontId="9" fillId="6" borderId="267" xfId="5" applyFont="1" applyFill="1" applyBorder="1" applyAlignment="1">
      <alignment vertical="center"/>
    </xf>
    <xf numFmtId="38" fontId="9" fillId="6" borderId="279" xfId="5" applyFont="1" applyFill="1" applyBorder="1" applyAlignment="1">
      <alignment vertical="center"/>
    </xf>
    <xf numFmtId="38" fontId="9" fillId="6" borderId="67" xfId="5" applyFont="1" applyFill="1" applyBorder="1" applyAlignment="1">
      <alignment vertical="center"/>
    </xf>
    <xf numFmtId="38" fontId="9" fillId="6" borderId="153" xfId="5" applyFont="1" applyFill="1" applyBorder="1" applyAlignment="1">
      <alignment vertical="center"/>
    </xf>
    <xf numFmtId="38" fontId="9" fillId="6" borderId="184" xfId="5" applyFont="1" applyFill="1" applyBorder="1" applyAlignment="1">
      <alignment vertical="center"/>
    </xf>
    <xf numFmtId="38" fontId="9" fillId="2" borderId="281" xfId="5" applyFont="1" applyFill="1" applyBorder="1" applyAlignment="1">
      <alignment vertical="center"/>
    </xf>
    <xf numFmtId="38" fontId="9" fillId="2" borderId="35" xfId="5" applyFont="1" applyFill="1" applyBorder="1" applyAlignment="1">
      <alignment vertical="center"/>
    </xf>
    <xf numFmtId="38" fontId="45" fillId="2" borderId="81" xfId="5" applyFont="1" applyFill="1" applyBorder="1" applyAlignment="1">
      <alignment horizontal="center" vertical="center"/>
    </xf>
    <xf numFmtId="38" fontId="9" fillId="2" borderId="138" xfId="5" applyFont="1" applyFill="1" applyBorder="1" applyAlignment="1">
      <alignment vertical="center"/>
    </xf>
    <xf numFmtId="38" fontId="9" fillId="2" borderId="83" xfId="5" applyFont="1" applyFill="1" applyBorder="1" applyAlignment="1">
      <alignment vertical="center"/>
    </xf>
    <xf numFmtId="38" fontId="43" fillId="2" borderId="34" xfId="5" applyFont="1" applyFill="1" applyBorder="1" applyAlignment="1">
      <alignment horizontal="center" vertical="center"/>
    </xf>
    <xf numFmtId="38" fontId="9" fillId="2" borderId="124" xfId="5" applyFont="1" applyFill="1" applyBorder="1" applyAlignment="1">
      <alignment vertical="center"/>
    </xf>
    <xf numFmtId="38" fontId="9" fillId="2" borderId="290" xfId="5" applyFont="1" applyFill="1" applyBorder="1" applyAlignment="1">
      <alignment vertical="center"/>
    </xf>
    <xf numFmtId="38" fontId="9" fillId="2" borderId="59" xfId="5" applyFont="1" applyFill="1" applyBorder="1" applyAlignment="1">
      <alignment vertical="center"/>
    </xf>
    <xf numFmtId="38" fontId="9" fillId="2" borderId="125" xfId="5" applyFont="1" applyFill="1" applyBorder="1" applyAlignment="1">
      <alignment vertical="center"/>
    </xf>
    <xf numFmtId="38" fontId="11" fillId="6" borderId="20" xfId="5" applyFont="1" applyFill="1" applyBorder="1" applyAlignment="1">
      <alignment vertical="center"/>
    </xf>
    <xf numFmtId="38" fontId="9" fillId="2" borderId="112" xfId="5" applyFont="1" applyFill="1" applyBorder="1"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48" fillId="0" borderId="0" xfId="0" applyFont="1">
      <alignment vertical="center"/>
    </xf>
    <xf numFmtId="0" fontId="4" fillId="0" borderId="0" xfId="0" applyFont="1">
      <alignment vertical="center"/>
    </xf>
    <xf numFmtId="0" fontId="4" fillId="0" borderId="0" xfId="0" applyFont="1" applyAlignment="1">
      <alignment vertical="center" shrinkToFit="1"/>
    </xf>
    <xf numFmtId="0" fontId="4" fillId="0" borderId="13" xfId="0" applyFont="1" applyBorder="1">
      <alignment vertical="center"/>
    </xf>
    <xf numFmtId="0" fontId="4" fillId="0" borderId="13" xfId="0" applyFont="1" applyBorder="1" applyAlignment="1">
      <alignment vertical="center" shrinkToFit="1"/>
    </xf>
    <xf numFmtId="0" fontId="4" fillId="2" borderId="181" xfId="0" applyFont="1" applyFill="1" applyBorder="1">
      <alignment vertical="center"/>
    </xf>
    <xf numFmtId="182" fontId="4" fillId="2" borderId="177" xfId="0" applyNumberFormat="1" applyFont="1" applyFill="1" applyBorder="1">
      <alignment vertical="center"/>
    </xf>
    <xf numFmtId="182" fontId="4" fillId="2" borderId="291" xfId="0" applyNumberFormat="1" applyFont="1" applyFill="1" applyBorder="1">
      <alignment vertical="center"/>
    </xf>
    <xf numFmtId="182" fontId="4" fillId="2" borderId="147" xfId="0" applyNumberFormat="1" applyFont="1" applyFill="1" applyBorder="1">
      <alignment vertical="center"/>
    </xf>
    <xf numFmtId="182" fontId="4" fillId="2" borderId="99" xfId="0" applyNumberFormat="1" applyFont="1" applyFill="1" applyBorder="1">
      <alignment vertical="center"/>
    </xf>
    <xf numFmtId="182" fontId="4" fillId="2" borderId="294" xfId="0" applyNumberFormat="1" applyFont="1" applyFill="1" applyBorder="1">
      <alignment vertical="center"/>
    </xf>
    <xf numFmtId="182" fontId="4" fillId="2" borderId="295" xfId="0" applyNumberFormat="1" applyFont="1" applyFill="1" applyBorder="1">
      <alignment vertical="center"/>
    </xf>
    <xf numFmtId="182" fontId="4" fillId="2" borderId="296" xfId="0" applyNumberFormat="1" applyFont="1" applyFill="1" applyBorder="1">
      <alignment vertical="center"/>
    </xf>
    <xf numFmtId="182" fontId="4" fillId="2" borderId="297" xfId="0" applyNumberFormat="1" applyFont="1" applyFill="1" applyBorder="1">
      <alignment vertical="center"/>
    </xf>
    <xf numFmtId="182" fontId="4" fillId="2" borderId="196" xfId="0" applyNumberFormat="1" applyFont="1" applyFill="1" applyBorder="1">
      <alignment vertical="center"/>
    </xf>
    <xf numFmtId="182" fontId="4" fillId="2" borderId="302" xfId="0" applyNumberFormat="1" applyFont="1" applyFill="1" applyBorder="1">
      <alignment vertical="center"/>
    </xf>
    <xf numFmtId="182" fontId="4" fillId="2" borderId="303" xfId="0" applyNumberFormat="1" applyFont="1" applyFill="1" applyBorder="1">
      <alignment vertical="center"/>
    </xf>
    <xf numFmtId="182" fontId="4" fillId="2" borderId="304" xfId="0" applyNumberFormat="1" applyFont="1" applyFill="1" applyBorder="1">
      <alignment vertical="center"/>
    </xf>
    <xf numFmtId="182" fontId="4" fillId="2" borderId="305" xfId="0" applyNumberFormat="1" applyFont="1" applyFill="1" applyBorder="1">
      <alignment vertical="center"/>
    </xf>
    <xf numFmtId="182" fontId="4" fillId="2" borderId="190" xfId="0" applyNumberFormat="1" applyFont="1" applyFill="1" applyBorder="1">
      <alignment vertical="center"/>
    </xf>
    <xf numFmtId="0" fontId="33" fillId="2" borderId="311" xfId="0" applyFont="1" applyFill="1" applyBorder="1">
      <alignment vertical="center"/>
    </xf>
    <xf numFmtId="182" fontId="4" fillId="2" borderId="131" xfId="0" applyNumberFormat="1" applyFont="1" applyFill="1" applyBorder="1">
      <alignment vertical="center"/>
    </xf>
    <xf numFmtId="182" fontId="4" fillId="0" borderId="151" xfId="0" applyNumberFormat="1" applyFont="1" applyBorder="1">
      <alignment vertical="center"/>
    </xf>
    <xf numFmtId="182" fontId="4" fillId="0" borderId="152" xfId="0" applyNumberFormat="1" applyFont="1" applyBorder="1">
      <alignment vertical="center"/>
    </xf>
    <xf numFmtId="182" fontId="4" fillId="0" borderId="312" xfId="0" applyNumberFormat="1" applyFont="1" applyBorder="1">
      <alignment vertical="center"/>
    </xf>
    <xf numFmtId="182" fontId="4" fillId="2" borderId="85" xfId="0" applyNumberFormat="1" applyFont="1" applyFill="1" applyBorder="1">
      <alignment vertical="center"/>
    </xf>
    <xf numFmtId="182" fontId="4" fillId="0" borderId="84" xfId="0" applyNumberFormat="1" applyFont="1" applyBorder="1">
      <alignment vertical="center"/>
    </xf>
    <xf numFmtId="182" fontId="4" fillId="0" borderId="143" xfId="0" applyNumberFormat="1" applyFont="1" applyBorder="1">
      <alignment vertical="center"/>
    </xf>
    <xf numFmtId="182" fontId="4" fillId="0" borderId="82" xfId="0" applyNumberFormat="1" applyFont="1" applyBorder="1">
      <alignment vertical="center"/>
    </xf>
    <xf numFmtId="182" fontId="4" fillId="0" borderId="288" xfId="0" applyNumberFormat="1" applyFont="1" applyBorder="1">
      <alignment vertical="center"/>
    </xf>
    <xf numFmtId="182" fontId="4" fillId="0" borderId="309" xfId="0" applyNumberFormat="1" applyFont="1" applyBorder="1">
      <alignment vertical="center"/>
    </xf>
    <xf numFmtId="182" fontId="4" fillId="0" borderId="310" xfId="0" applyNumberFormat="1" applyFont="1" applyBorder="1">
      <alignment vertical="center"/>
    </xf>
    <xf numFmtId="0" fontId="4" fillId="2" borderId="311" xfId="0" applyFont="1" applyFill="1" applyBorder="1">
      <alignment vertical="center"/>
    </xf>
    <xf numFmtId="0" fontId="33" fillId="0" borderId="181" xfId="0" applyFont="1" applyBorder="1">
      <alignment vertical="center"/>
    </xf>
    <xf numFmtId="182" fontId="33" fillId="2" borderId="177" xfId="0" applyNumberFormat="1" applyFont="1" applyFill="1" applyBorder="1">
      <alignment vertical="center"/>
    </xf>
    <xf numFmtId="182" fontId="33" fillId="2" borderId="291" xfId="0" applyNumberFormat="1" applyFont="1" applyFill="1" applyBorder="1">
      <alignment vertical="center"/>
    </xf>
    <xf numFmtId="182" fontId="33" fillId="2" borderId="147" xfId="0" applyNumberFormat="1" applyFont="1" applyFill="1" applyBorder="1">
      <alignment vertical="center"/>
    </xf>
    <xf numFmtId="182" fontId="33" fillId="2" borderId="99" xfId="0" applyNumberFormat="1" applyFont="1" applyFill="1" applyBorder="1">
      <alignment vertical="center"/>
    </xf>
    <xf numFmtId="0" fontId="33" fillId="0" borderId="178" xfId="0" applyFont="1" applyBorder="1">
      <alignment vertical="center"/>
    </xf>
    <xf numFmtId="182" fontId="33" fillId="2" borderId="86" xfId="0" applyNumberFormat="1" applyFont="1" applyFill="1" applyBorder="1">
      <alignment vertical="center"/>
    </xf>
    <xf numFmtId="182" fontId="33" fillId="0" borderId="272" xfId="0" applyNumberFormat="1" applyFont="1" applyBorder="1">
      <alignment vertical="center"/>
    </xf>
    <xf numFmtId="182" fontId="33" fillId="0" borderId="313" xfId="0" applyNumberFormat="1" applyFont="1" applyBorder="1">
      <alignment vertical="center"/>
    </xf>
    <xf numFmtId="182" fontId="33" fillId="0" borderId="314" xfId="0" applyNumberFormat="1" applyFont="1" applyBorder="1">
      <alignment vertical="center"/>
    </xf>
    <xf numFmtId="182" fontId="33" fillId="2" borderId="85" xfId="0" applyNumberFormat="1" applyFont="1" applyFill="1" applyBorder="1">
      <alignment vertical="center"/>
    </xf>
    <xf numFmtId="182" fontId="33" fillId="0" borderId="84" xfId="0" applyNumberFormat="1" applyFont="1" applyBorder="1">
      <alignment vertical="center"/>
    </xf>
    <xf numFmtId="182" fontId="33" fillId="0" borderId="143" xfId="0" applyNumberFormat="1" applyFont="1" applyBorder="1">
      <alignment vertical="center"/>
    </xf>
    <xf numFmtId="182" fontId="33" fillId="0" borderId="82" xfId="0" applyNumberFormat="1" applyFont="1" applyBorder="1">
      <alignment vertical="center"/>
    </xf>
    <xf numFmtId="182" fontId="33" fillId="2" borderId="93" xfId="0" applyNumberFormat="1" applyFont="1" applyFill="1" applyBorder="1">
      <alignment vertical="center"/>
    </xf>
    <xf numFmtId="182" fontId="33" fillId="0" borderId="92" xfId="0" applyNumberFormat="1" applyFont="1" applyBorder="1">
      <alignment vertical="center"/>
    </xf>
    <xf numFmtId="182" fontId="33" fillId="0" borderId="146" xfId="0" applyNumberFormat="1" applyFont="1" applyBorder="1">
      <alignment vertical="center"/>
    </xf>
    <xf numFmtId="182" fontId="33" fillId="0" borderId="90" xfId="0" applyNumberFormat="1" applyFont="1" applyBorder="1">
      <alignment vertical="center"/>
    </xf>
    <xf numFmtId="0" fontId="33" fillId="0" borderId="163" xfId="0" applyFont="1" applyBorder="1">
      <alignment vertical="center"/>
    </xf>
    <xf numFmtId="182" fontId="33" fillId="2" borderId="63" xfId="0" applyNumberFormat="1" applyFont="1" applyFill="1" applyBorder="1">
      <alignment vertical="center"/>
    </xf>
    <xf numFmtId="182" fontId="33" fillId="2" borderId="315" xfId="0" applyNumberFormat="1" applyFont="1" applyFill="1" applyBorder="1">
      <alignment vertical="center"/>
    </xf>
    <xf numFmtId="182" fontId="33" fillId="2" borderId="145" xfId="0" applyNumberFormat="1" applyFont="1" applyFill="1" applyBorder="1">
      <alignment vertical="center"/>
    </xf>
    <xf numFmtId="182" fontId="33" fillId="2" borderId="103" xfId="0" applyNumberFormat="1" applyFont="1" applyFill="1" applyBorder="1">
      <alignment vertical="center"/>
    </xf>
    <xf numFmtId="182" fontId="33" fillId="2" borderId="85" xfId="0" applyNumberFormat="1" applyFont="1" applyFill="1" applyBorder="1" applyAlignment="1">
      <alignment horizontal="right" vertical="center"/>
    </xf>
    <xf numFmtId="182" fontId="33" fillId="0" borderId="84" xfId="0" applyNumberFormat="1" applyFont="1" applyBorder="1" applyAlignment="1">
      <alignment horizontal="right" vertical="center"/>
    </xf>
    <xf numFmtId="182" fontId="33" fillId="0" borderId="143" xfId="0" applyNumberFormat="1" applyFont="1" applyBorder="1" applyAlignment="1">
      <alignment horizontal="right" vertical="center"/>
    </xf>
    <xf numFmtId="182" fontId="33" fillId="0" borderId="82" xfId="0" applyNumberFormat="1" applyFont="1" applyBorder="1" applyAlignment="1">
      <alignment horizontal="right" vertical="center"/>
    </xf>
    <xf numFmtId="0" fontId="50" fillId="0" borderId="178" xfId="0" applyFont="1" applyBorder="1" applyAlignment="1">
      <alignment vertical="center" shrinkToFit="1"/>
    </xf>
    <xf numFmtId="183" fontId="33" fillId="2" borderId="80" xfId="0" applyNumberFormat="1" applyFont="1" applyFill="1" applyBorder="1" applyAlignment="1">
      <alignment horizontal="right" vertical="center"/>
    </xf>
    <xf numFmtId="183" fontId="33" fillId="6" borderId="316" xfId="0" applyNumberFormat="1" applyFont="1" applyFill="1" applyBorder="1" applyAlignment="1">
      <alignment horizontal="right" vertical="center"/>
    </xf>
    <xf numFmtId="183" fontId="33" fillId="6" borderId="317" xfId="0" applyNumberFormat="1" applyFont="1" applyFill="1" applyBorder="1" applyAlignment="1">
      <alignment horizontal="right" vertical="center"/>
    </xf>
    <xf numFmtId="183" fontId="33" fillId="6" borderId="318" xfId="0" applyNumberFormat="1" applyFont="1" applyFill="1" applyBorder="1" applyAlignment="1">
      <alignment horizontal="right" vertical="center"/>
    </xf>
    <xf numFmtId="184" fontId="33" fillId="2" borderId="131" xfId="0" applyNumberFormat="1" applyFont="1" applyFill="1" applyBorder="1" applyAlignment="1">
      <alignment horizontal="right" vertical="center"/>
    </xf>
    <xf numFmtId="184" fontId="33" fillId="6" borderId="151" xfId="0" applyNumberFormat="1" applyFont="1" applyFill="1" applyBorder="1" applyAlignment="1">
      <alignment horizontal="right" vertical="center"/>
    </xf>
    <xf numFmtId="184" fontId="33" fillId="6" borderId="152" xfId="0" applyNumberFormat="1" applyFont="1" applyFill="1" applyBorder="1" applyAlignment="1">
      <alignment horizontal="right" vertical="center"/>
    </xf>
    <xf numFmtId="184" fontId="33" fillId="6" borderId="312" xfId="0" applyNumberFormat="1" applyFont="1" applyFill="1" applyBorder="1" applyAlignment="1">
      <alignment horizontal="right" vertical="center"/>
    </xf>
    <xf numFmtId="182" fontId="33" fillId="2" borderId="68" xfId="0" applyNumberFormat="1" applyFont="1" applyFill="1" applyBorder="1">
      <alignment vertical="center"/>
    </xf>
    <xf numFmtId="182" fontId="33" fillId="2" borderId="319" xfId="0" applyNumberFormat="1" applyFont="1" applyFill="1" applyBorder="1">
      <alignment vertical="center"/>
    </xf>
    <xf numFmtId="182" fontId="33" fillId="2" borderId="140" xfId="0" applyNumberFormat="1" applyFont="1" applyFill="1" applyBorder="1">
      <alignment vertical="center"/>
    </xf>
    <xf numFmtId="182" fontId="33" fillId="2" borderId="320" xfId="0" applyNumberFormat="1" applyFont="1" applyFill="1" applyBorder="1">
      <alignment vertical="center"/>
    </xf>
    <xf numFmtId="0" fontId="0" fillId="0" borderId="178" xfId="0" applyBorder="1" applyAlignment="1">
      <alignment horizontal="center" vertical="center"/>
    </xf>
    <xf numFmtId="184" fontId="33" fillId="2" borderId="62" xfId="0" applyNumberFormat="1" applyFont="1" applyFill="1" applyBorder="1" applyAlignment="1">
      <alignment horizontal="right" vertical="center"/>
    </xf>
    <xf numFmtId="183" fontId="33" fillId="6" borderId="84" xfId="0" applyNumberFormat="1" applyFont="1" applyFill="1" applyBorder="1" applyAlignment="1">
      <alignment horizontal="right" vertical="center"/>
    </xf>
    <xf numFmtId="183" fontId="33" fillId="6" borderId="143" xfId="0" applyNumberFormat="1" applyFont="1" applyFill="1" applyBorder="1" applyAlignment="1">
      <alignment horizontal="right" vertical="center"/>
    </xf>
    <xf numFmtId="183" fontId="33" fillId="6" borderId="82" xfId="0" applyNumberFormat="1" applyFont="1" applyFill="1" applyBorder="1" applyAlignment="1">
      <alignment horizontal="right" vertical="center"/>
    </xf>
    <xf numFmtId="0" fontId="33" fillId="0" borderId="38" xfId="0" applyFont="1" applyBorder="1" applyAlignment="1">
      <alignment horizontal="center" vertical="center"/>
    </xf>
    <xf numFmtId="0" fontId="4" fillId="0" borderId="79" xfId="0" applyFont="1" applyBorder="1" applyAlignment="1">
      <alignment horizontal="center" vertical="center"/>
    </xf>
    <xf numFmtId="0" fontId="33" fillId="0" borderId="84" xfId="0" applyFont="1" applyBorder="1" applyAlignment="1">
      <alignment horizontal="center" vertical="center"/>
    </xf>
    <xf numFmtId="183" fontId="33" fillId="6" borderId="277" xfId="0" applyNumberFormat="1" applyFont="1" applyFill="1" applyBorder="1" applyAlignment="1">
      <alignment horizontal="right" vertical="center"/>
    </xf>
    <xf numFmtId="183" fontId="33" fillId="6" borderId="142" xfId="0" applyNumberFormat="1" applyFont="1" applyFill="1" applyBorder="1" applyAlignment="1">
      <alignment horizontal="right" vertical="center"/>
    </xf>
    <xf numFmtId="183" fontId="33" fillId="6" borderId="79" xfId="0" applyNumberFormat="1" applyFont="1" applyFill="1" applyBorder="1" applyAlignment="1">
      <alignment horizontal="right" vertical="center"/>
    </xf>
    <xf numFmtId="184" fontId="33" fillId="6" borderId="277" xfId="0" applyNumberFormat="1" applyFont="1" applyFill="1" applyBorder="1" applyAlignment="1">
      <alignment horizontal="right" vertical="center"/>
    </xf>
    <xf numFmtId="184" fontId="33" fillId="6" borderId="142" xfId="0" applyNumberFormat="1" applyFont="1" applyFill="1" applyBorder="1" applyAlignment="1">
      <alignment horizontal="right" vertical="center"/>
    </xf>
    <xf numFmtId="184" fontId="33" fillId="6" borderId="79" xfId="0" applyNumberFormat="1" applyFont="1" applyFill="1" applyBorder="1" applyAlignment="1">
      <alignment horizontal="right" vertical="center"/>
    </xf>
    <xf numFmtId="183" fontId="33" fillId="2" borderId="62" xfId="0" applyNumberFormat="1" applyFont="1" applyFill="1" applyBorder="1" applyAlignment="1">
      <alignment horizontal="right" vertical="center"/>
    </xf>
    <xf numFmtId="183" fontId="33" fillId="6" borderId="153" xfId="0" applyNumberFormat="1" applyFont="1" applyFill="1" applyBorder="1" applyAlignment="1">
      <alignment horizontal="right" vertical="center"/>
    </xf>
    <xf numFmtId="183" fontId="33" fillId="6" borderId="325" xfId="0" applyNumberFormat="1" applyFont="1" applyFill="1" applyBorder="1" applyAlignment="1">
      <alignment horizontal="right" vertical="center"/>
    </xf>
    <xf numFmtId="183" fontId="33" fillId="6" borderId="326" xfId="0" applyNumberFormat="1" applyFont="1" applyFill="1" applyBorder="1" applyAlignment="1">
      <alignment horizontal="right" vertical="center"/>
    </xf>
    <xf numFmtId="184" fontId="33" fillId="2" borderId="64" xfId="0" applyNumberFormat="1" applyFont="1" applyFill="1" applyBorder="1" applyAlignment="1">
      <alignment horizontal="right" vertical="center"/>
    </xf>
    <xf numFmtId="184" fontId="33" fillId="6" borderId="77" xfId="0" applyNumberFormat="1" applyFont="1" applyFill="1" applyBorder="1" applyAlignment="1">
      <alignment horizontal="right" vertical="center"/>
    </xf>
    <xf numFmtId="184" fontId="33" fillId="6" borderId="141" xfId="0" applyNumberFormat="1" applyFont="1" applyFill="1" applyBorder="1" applyAlignment="1">
      <alignment horizontal="right" vertical="center"/>
    </xf>
    <xf numFmtId="184" fontId="33" fillId="6" borderId="76" xfId="0" applyNumberFormat="1" applyFont="1" applyFill="1" applyBorder="1" applyAlignment="1">
      <alignment horizontal="right" vertical="center"/>
    </xf>
    <xf numFmtId="0" fontId="33" fillId="0" borderId="178" xfId="0" applyFont="1" applyBorder="1" applyAlignment="1">
      <alignment vertical="center" shrinkToFit="1"/>
    </xf>
    <xf numFmtId="185" fontId="33" fillId="2" borderId="80" xfId="0" applyNumberFormat="1" applyFont="1" applyFill="1" applyBorder="1" applyAlignment="1">
      <alignment horizontal="right" vertical="center"/>
    </xf>
    <xf numFmtId="0" fontId="33" fillId="6" borderId="153" xfId="0" applyFont="1" applyFill="1" applyBorder="1" applyAlignment="1">
      <alignment horizontal="right" vertical="center"/>
    </xf>
    <xf numFmtId="185" fontId="33" fillId="6" borderId="142" xfId="0" applyNumberFormat="1" applyFont="1" applyFill="1" applyBorder="1" applyAlignment="1">
      <alignment horizontal="right" vertical="center"/>
    </xf>
    <xf numFmtId="185" fontId="33" fillId="6" borderId="79" xfId="0" applyNumberFormat="1" applyFont="1" applyFill="1" applyBorder="1" applyAlignment="1">
      <alignment horizontal="right" vertical="center"/>
    </xf>
    <xf numFmtId="0" fontId="33" fillId="0" borderId="163" xfId="0" applyFont="1" applyBorder="1" applyAlignment="1">
      <alignment vertical="center" shrinkToFit="1"/>
    </xf>
    <xf numFmtId="186" fontId="33" fillId="0" borderId="63" xfId="0" applyNumberFormat="1" applyFont="1" applyBorder="1" applyAlignment="1">
      <alignment horizontal="right" vertical="center"/>
    </xf>
    <xf numFmtId="0" fontId="33" fillId="0" borderId="315" xfId="0" applyFont="1" applyBorder="1" applyAlignment="1">
      <alignment horizontal="right" vertical="center"/>
    </xf>
    <xf numFmtId="186" fontId="33" fillId="6" borderId="142" xfId="0" applyNumberFormat="1" applyFont="1" applyFill="1" applyBorder="1" applyAlignment="1">
      <alignment horizontal="right" vertical="center"/>
    </xf>
    <xf numFmtId="186" fontId="33" fillId="6" borderId="79" xfId="0" applyNumberFormat="1" applyFont="1" applyFill="1" applyBorder="1" applyAlignment="1">
      <alignment horizontal="right" vertical="center"/>
    </xf>
    <xf numFmtId="185" fontId="33" fillId="0" borderId="62" xfId="0" applyNumberFormat="1" applyFont="1" applyBorder="1" applyAlignment="1">
      <alignment horizontal="right" vertical="center"/>
    </xf>
    <xf numFmtId="0" fontId="33" fillId="0" borderId="277" xfId="0" applyFont="1" applyBorder="1" applyAlignment="1">
      <alignment horizontal="right" vertical="center"/>
    </xf>
    <xf numFmtId="183" fontId="33" fillId="2" borderId="277" xfId="0" applyNumberFormat="1" applyFont="1" applyFill="1" applyBorder="1" applyAlignment="1">
      <alignment horizontal="right" vertical="center"/>
    </xf>
    <xf numFmtId="183" fontId="33" fillId="2" borderId="142" xfId="0" applyNumberFormat="1" applyFont="1" applyFill="1" applyBorder="1" applyAlignment="1">
      <alignment horizontal="right" vertical="center"/>
    </xf>
    <xf numFmtId="183" fontId="33" fillId="2" borderId="79" xfId="0" applyNumberFormat="1" applyFont="1" applyFill="1" applyBorder="1" applyAlignment="1">
      <alignment horizontal="right" vertical="center"/>
    </xf>
    <xf numFmtId="184" fontId="33" fillId="2" borderId="277" xfId="0" applyNumberFormat="1" applyFont="1" applyFill="1" applyBorder="1" applyAlignment="1">
      <alignment horizontal="right" vertical="center"/>
    </xf>
    <xf numFmtId="184" fontId="33" fillId="2" borderId="142" xfId="0" applyNumberFormat="1" applyFont="1" applyFill="1" applyBorder="1" applyAlignment="1">
      <alignment horizontal="right" vertical="center"/>
    </xf>
    <xf numFmtId="184" fontId="33" fillId="2" borderId="79" xfId="0" applyNumberFormat="1" applyFont="1" applyFill="1" applyBorder="1" applyAlignment="1">
      <alignment horizontal="right" vertical="center"/>
    </xf>
    <xf numFmtId="0" fontId="33" fillId="6" borderId="315" xfId="0" applyFont="1" applyFill="1" applyBorder="1" applyAlignment="1">
      <alignment horizontal="right" vertical="center"/>
    </xf>
    <xf numFmtId="186" fontId="33" fillId="6" borderId="145" xfId="0" applyNumberFormat="1" applyFont="1" applyFill="1" applyBorder="1" applyAlignment="1">
      <alignment horizontal="right" vertical="center"/>
    </xf>
    <xf numFmtId="186" fontId="33" fillId="6" borderId="103" xfId="0" applyNumberFormat="1" applyFont="1" applyFill="1" applyBorder="1" applyAlignment="1">
      <alignment horizontal="right" vertical="center"/>
    </xf>
    <xf numFmtId="0" fontId="33" fillId="6" borderId="277" xfId="0" applyFont="1" applyFill="1" applyBorder="1" applyAlignment="1">
      <alignment horizontal="right" vertical="center"/>
    </xf>
    <xf numFmtId="186" fontId="33" fillId="0" borderId="80" xfId="0" applyNumberFormat="1" applyFont="1" applyBorder="1" applyAlignment="1">
      <alignment horizontal="right" vertical="center"/>
    </xf>
    <xf numFmtId="186" fontId="33" fillId="0" borderId="62" xfId="0" applyNumberFormat="1" applyFont="1" applyBorder="1" applyAlignment="1">
      <alignment horizontal="right" vertical="center"/>
    </xf>
    <xf numFmtId="0" fontId="33" fillId="2" borderId="170" xfId="0" applyFont="1" applyFill="1" applyBorder="1" applyAlignment="1">
      <alignment horizontal="center" vertical="center"/>
    </xf>
    <xf numFmtId="0" fontId="33" fillId="0" borderId="327" xfId="0" applyFont="1" applyBorder="1" applyAlignment="1">
      <alignment horizontal="center" vertical="center"/>
    </xf>
    <xf numFmtId="0" fontId="33" fillId="0" borderId="328" xfId="0" applyFont="1" applyBorder="1" applyAlignment="1">
      <alignment horizontal="center" vertical="center"/>
    </xf>
    <xf numFmtId="0" fontId="33" fillId="0" borderId="329" xfId="0" applyFont="1" applyBorder="1" applyAlignment="1">
      <alignment horizontal="center" vertical="center"/>
    </xf>
    <xf numFmtId="0" fontId="4" fillId="0" borderId="0" xfId="0" applyFont="1" applyAlignment="1">
      <alignment horizontal="right" vertical="center"/>
    </xf>
    <xf numFmtId="0" fontId="51" fillId="0" borderId="0" xfId="0" applyFont="1">
      <alignment vertical="center"/>
    </xf>
    <xf numFmtId="0" fontId="4" fillId="0" borderId="0" xfId="0" applyFont="1" applyAlignment="1"/>
    <xf numFmtId="0" fontId="50" fillId="0" borderId="0" xfId="0" applyFont="1" applyAlignment="1">
      <alignment horizontal="left" vertical="center"/>
    </xf>
    <xf numFmtId="0" fontId="8" fillId="0" borderId="0" xfId="0" applyFont="1" applyAlignment="1">
      <alignment horizontal="right" vertical="center"/>
    </xf>
    <xf numFmtId="38" fontId="48" fillId="0" borderId="0" xfId="0" applyNumberFormat="1" applyFont="1">
      <alignment vertical="center"/>
    </xf>
    <xf numFmtId="0" fontId="48" fillId="0" borderId="0" xfId="0" applyFont="1" applyAlignment="1">
      <alignment horizontal="center" vertical="center"/>
    </xf>
    <xf numFmtId="38" fontId="12" fillId="0" borderId="0" xfId="5" applyFont="1" applyAlignment="1">
      <alignment horizontal="left" vertical="distributed" wrapText="1"/>
    </xf>
    <xf numFmtId="0" fontId="12" fillId="0" borderId="0" xfId="7" applyFont="1" applyAlignment="1">
      <alignment horizontal="center" vertical="distributed"/>
    </xf>
    <xf numFmtId="0" fontId="12" fillId="0" borderId="0" xfId="7" applyFont="1" applyAlignment="1">
      <alignment vertical="center"/>
    </xf>
    <xf numFmtId="0" fontId="12" fillId="0" borderId="0" xfId="7" applyFont="1" applyAlignment="1">
      <alignment vertical="distributed" wrapText="1"/>
    </xf>
    <xf numFmtId="0" fontId="12" fillId="0" borderId="0" xfId="7" applyFont="1" applyAlignment="1">
      <alignment horizontal="left" vertical="distributed" wrapText="1" indent="1"/>
    </xf>
    <xf numFmtId="0" fontId="48" fillId="0" borderId="0" xfId="7" applyFont="1" applyAlignment="1">
      <alignment vertical="center"/>
    </xf>
    <xf numFmtId="0" fontId="12" fillId="0" borderId="0" xfId="7" applyFont="1" applyAlignment="1">
      <alignment vertical="distributed"/>
    </xf>
    <xf numFmtId="0" fontId="48" fillId="0" borderId="0" xfId="7" applyFont="1" applyAlignment="1">
      <alignment horizontal="center" vertical="center"/>
    </xf>
    <xf numFmtId="0" fontId="1" fillId="0" borderId="0" xfId="7"/>
    <xf numFmtId="188" fontId="48" fillId="0" borderId="0" xfId="7" applyNumberFormat="1" applyFont="1" applyAlignment="1">
      <alignment vertical="center"/>
    </xf>
    <xf numFmtId="0" fontId="48" fillId="0" borderId="0" xfId="7" applyFont="1" applyAlignment="1">
      <alignment horizontal="center" vertical="center" wrapText="1"/>
    </xf>
    <xf numFmtId="0" fontId="54" fillId="0" borderId="0" xfId="7" applyFont="1" applyAlignment="1">
      <alignment vertical="center"/>
    </xf>
    <xf numFmtId="0" fontId="55" fillId="0" borderId="0" xfId="7" applyFont="1"/>
    <xf numFmtId="188" fontId="54" fillId="0" borderId="0" xfId="7" applyNumberFormat="1" applyFont="1" applyAlignment="1">
      <alignment vertical="center"/>
    </xf>
    <xf numFmtId="0" fontId="48" fillId="0" borderId="257" xfId="7" applyFont="1" applyBorder="1" applyAlignment="1">
      <alignment horizontal="center" vertical="center" wrapText="1"/>
    </xf>
    <xf numFmtId="188" fontId="56" fillId="0" borderId="0" xfId="7" applyNumberFormat="1" applyFont="1" applyAlignment="1">
      <alignment vertical="center"/>
    </xf>
    <xf numFmtId="0" fontId="48" fillId="0" borderId="39" xfId="7" applyFont="1" applyBorder="1" applyAlignment="1">
      <alignment horizontal="center" vertical="center" wrapText="1"/>
    </xf>
    <xf numFmtId="10" fontId="54" fillId="0" borderId="0" xfId="7" applyNumberFormat="1" applyFont="1" applyAlignment="1">
      <alignment vertical="center"/>
    </xf>
    <xf numFmtId="0" fontId="48" fillId="0" borderId="73" xfId="7" applyFont="1" applyBorder="1" applyAlignment="1">
      <alignment horizontal="center" vertical="center" wrapText="1"/>
    </xf>
    <xf numFmtId="188" fontId="54" fillId="0" borderId="20" xfId="7" applyNumberFormat="1" applyFont="1" applyBorder="1" applyAlignment="1">
      <alignment vertical="center"/>
    </xf>
    <xf numFmtId="0" fontId="48" fillId="0" borderId="20" xfId="7" applyFont="1" applyBorder="1" applyAlignment="1">
      <alignment horizontal="center" vertical="center"/>
    </xf>
    <xf numFmtId="0" fontId="48" fillId="0" borderId="73" xfId="7" applyFont="1" applyBorder="1" applyAlignment="1">
      <alignment horizontal="center" vertical="center"/>
    </xf>
    <xf numFmtId="188" fontId="56" fillId="0" borderId="333" xfId="7" applyNumberFormat="1" applyFont="1" applyBorder="1" applyAlignment="1">
      <alignment vertical="center"/>
    </xf>
    <xf numFmtId="0" fontId="48" fillId="0" borderId="176" xfId="7" applyFont="1" applyBorder="1" applyAlignment="1">
      <alignment horizontal="center" vertical="center"/>
    </xf>
    <xf numFmtId="188" fontId="56" fillId="0" borderId="334" xfId="7" applyNumberFormat="1" applyFont="1" applyBorder="1" applyAlignment="1">
      <alignment vertical="center"/>
    </xf>
    <xf numFmtId="0" fontId="48" fillId="0" borderId="34" xfId="7" applyFont="1" applyBorder="1" applyAlignment="1">
      <alignment horizontal="center" vertical="center"/>
    </xf>
    <xf numFmtId="188" fontId="56" fillId="0" borderId="335" xfId="7" applyNumberFormat="1" applyFont="1" applyBorder="1" applyAlignment="1">
      <alignment vertical="center"/>
    </xf>
    <xf numFmtId="0" fontId="48" fillId="0" borderId="67" xfId="7" applyFont="1" applyBorder="1" applyAlignment="1">
      <alignment horizontal="center" vertical="center"/>
    </xf>
    <xf numFmtId="0" fontId="48" fillId="0" borderId="116" xfId="7" applyFont="1" applyBorder="1" applyAlignment="1">
      <alignment horizontal="center" vertical="center" shrinkToFit="1"/>
    </xf>
    <xf numFmtId="0" fontId="48" fillId="0" borderId="313" xfId="7" applyFont="1" applyBorder="1" applyAlignment="1">
      <alignment horizontal="center" vertical="center"/>
    </xf>
    <xf numFmtId="0" fontId="48" fillId="0" borderId="19" xfId="7" applyFont="1" applyBorder="1" applyAlignment="1">
      <alignment horizontal="center" vertical="center"/>
    </xf>
    <xf numFmtId="0" fontId="58" fillId="0" borderId="0" xfId="0" applyFont="1" applyAlignment="1">
      <alignment horizontal="left" vertical="center"/>
    </xf>
    <xf numFmtId="0" fontId="58" fillId="0" borderId="0" xfId="0" applyFont="1">
      <alignment vertical="center"/>
    </xf>
    <xf numFmtId="0" fontId="39" fillId="0" borderId="0" xfId="0" applyFont="1">
      <alignment vertical="center"/>
    </xf>
    <xf numFmtId="0" fontId="58" fillId="0" borderId="0" xfId="0" applyFont="1" applyAlignment="1">
      <alignment horizontal="center" vertical="center"/>
    </xf>
    <xf numFmtId="0" fontId="0" fillId="0" borderId="0" xfId="0" applyAlignment="1">
      <alignment vertical="center" shrinkToFit="1"/>
    </xf>
    <xf numFmtId="0" fontId="39" fillId="0" borderId="0" xfId="0" applyFont="1" applyAlignment="1">
      <alignment horizontal="justify" vertical="center"/>
    </xf>
    <xf numFmtId="0" fontId="39" fillId="0" borderId="0" xfId="0" applyFont="1" applyAlignment="1">
      <alignment horizontal="center" vertical="center"/>
    </xf>
    <xf numFmtId="0" fontId="0" fillId="0" borderId="123" xfId="0" applyBorder="1" applyAlignment="1">
      <alignment horizontal="center" vertical="center"/>
    </xf>
    <xf numFmtId="0" fontId="1" fillId="0" borderId="13" xfId="0" applyFont="1" applyBorder="1">
      <alignment vertical="center"/>
    </xf>
    <xf numFmtId="0" fontId="1" fillId="0" borderId="0" xfId="0" applyFont="1">
      <alignment vertical="center"/>
    </xf>
    <xf numFmtId="0" fontId="13" fillId="0" borderId="121" xfId="0" applyFont="1" applyBorder="1" applyAlignment="1">
      <alignment horizontal="left" vertical="center"/>
    </xf>
    <xf numFmtId="0" fontId="0" fillId="0" borderId="13" xfId="0" applyBorder="1" applyAlignment="1">
      <alignment horizontal="left" vertical="center"/>
    </xf>
    <xf numFmtId="0" fontId="0" fillId="0" borderId="13" xfId="0" applyBorder="1" applyAlignment="1">
      <alignment horizontal="center" vertical="center"/>
    </xf>
    <xf numFmtId="0" fontId="0" fillId="0" borderId="122" xfId="0" applyBorder="1" applyAlignment="1">
      <alignment horizontal="left" vertical="center"/>
    </xf>
    <xf numFmtId="0" fontId="0" fillId="0" borderId="0" xfId="0" applyAlignment="1">
      <alignment horizontal="left" vertical="center"/>
    </xf>
    <xf numFmtId="0" fontId="0" fillId="0" borderId="78" xfId="0" applyBorder="1">
      <alignment vertical="center"/>
    </xf>
    <xf numFmtId="0" fontId="0" fillId="0" borderId="125" xfId="0" applyBorder="1">
      <alignment vertical="center"/>
    </xf>
    <xf numFmtId="0" fontId="0" fillId="0" borderId="98" xfId="0" applyBorder="1" applyAlignment="1">
      <alignment horizontal="left" vertical="center"/>
    </xf>
    <xf numFmtId="0" fontId="0" fillId="0" borderId="123" xfId="0" applyBorder="1" applyAlignment="1">
      <alignment horizontal="left" vertical="center"/>
    </xf>
    <xf numFmtId="0" fontId="0" fillId="0" borderId="124" xfId="0" applyBorder="1" applyAlignment="1">
      <alignment horizontal="left" vertical="center"/>
    </xf>
    <xf numFmtId="10" fontId="9" fillId="0" borderId="108" xfId="1" applyNumberFormat="1" applyFont="1" applyBorder="1" applyProtection="1">
      <alignment vertical="center"/>
      <protection locked="0"/>
    </xf>
    <xf numFmtId="10" fontId="9" fillId="0" borderId="108" xfId="1" applyNumberFormat="1" applyFont="1" applyBorder="1" applyAlignment="1" applyProtection="1">
      <alignment horizontal="center" vertical="center"/>
      <protection locked="0"/>
    </xf>
    <xf numFmtId="10" fontId="9" fillId="3" borderId="71" xfId="1" applyNumberFormat="1" applyFont="1" applyFill="1" applyBorder="1" applyAlignment="1">
      <alignment vertical="center"/>
    </xf>
    <xf numFmtId="10" fontId="19" fillId="3" borderId="72" xfId="1" applyNumberFormat="1" applyFont="1" applyFill="1" applyBorder="1" applyAlignment="1">
      <alignment vertical="center"/>
    </xf>
    <xf numFmtId="10" fontId="19" fillId="3" borderId="74" xfId="1" applyNumberFormat="1" applyFont="1" applyFill="1" applyBorder="1" applyAlignment="1">
      <alignment vertical="center"/>
    </xf>
    <xf numFmtId="0" fontId="0" fillId="8" borderId="108" xfId="0" applyFill="1" applyBorder="1" applyAlignment="1">
      <alignment horizontal="center" vertical="center" shrinkToFit="1"/>
    </xf>
    <xf numFmtId="0" fontId="0" fillId="8" borderId="108" xfId="0" applyFill="1" applyBorder="1" applyAlignment="1">
      <alignment horizontal="center" vertical="center"/>
    </xf>
    <xf numFmtId="10" fontId="9" fillId="3" borderId="137" xfId="1" applyNumberFormat="1" applyFont="1" applyFill="1" applyBorder="1" applyAlignment="1">
      <alignment vertical="center"/>
    </xf>
    <xf numFmtId="38" fontId="12" fillId="2" borderId="6" xfId="2" applyFont="1" applyFill="1" applyBorder="1" applyAlignment="1">
      <alignment horizontal="right" vertical="center"/>
    </xf>
    <xf numFmtId="38" fontId="12" fillId="2" borderId="289" xfId="2" applyFont="1" applyFill="1" applyBorder="1" applyAlignment="1">
      <alignment horizontal="right" vertical="center"/>
    </xf>
    <xf numFmtId="38" fontId="12" fillId="2" borderId="359" xfId="2" applyFont="1" applyFill="1" applyBorder="1" applyAlignment="1">
      <alignment horizontal="right" vertical="center"/>
    </xf>
    <xf numFmtId="38" fontId="12" fillId="2" borderId="65" xfId="2" applyFont="1" applyFill="1" applyBorder="1" applyAlignment="1">
      <alignment horizontal="right" vertical="center"/>
    </xf>
    <xf numFmtId="38" fontId="12" fillId="2" borderId="361" xfId="2" applyFont="1" applyFill="1" applyBorder="1" applyAlignment="1">
      <alignment horizontal="right" vertical="center"/>
    </xf>
    <xf numFmtId="38" fontId="12" fillId="0" borderId="65" xfId="2" applyFont="1" applyFill="1" applyBorder="1" applyAlignment="1" applyProtection="1">
      <alignment horizontal="right" vertical="center"/>
      <protection locked="0"/>
    </xf>
    <xf numFmtId="38" fontId="12" fillId="2" borderId="360" xfId="2" applyFont="1" applyFill="1" applyBorder="1" applyAlignment="1">
      <alignment horizontal="right" vertical="center"/>
    </xf>
    <xf numFmtId="38" fontId="12" fillId="2" borderId="9" xfId="2" applyFont="1" applyFill="1" applyBorder="1" applyAlignment="1">
      <alignment horizontal="right" vertical="center"/>
    </xf>
    <xf numFmtId="38" fontId="12" fillId="5" borderId="64" xfId="2" applyFont="1" applyFill="1" applyBorder="1" applyAlignment="1">
      <alignment horizontal="right" vertical="center"/>
    </xf>
    <xf numFmtId="0" fontId="18" fillId="0" borderId="134" xfId="0" applyFont="1" applyBorder="1">
      <alignment vertical="center"/>
    </xf>
    <xf numFmtId="0" fontId="18" fillId="0" borderId="18" xfId="0" applyFont="1" applyBorder="1">
      <alignment vertical="center"/>
    </xf>
    <xf numFmtId="0" fontId="18" fillId="0" borderId="18" xfId="0" applyFont="1" applyBorder="1" applyAlignment="1">
      <alignment horizontal="center" vertical="center"/>
    </xf>
    <xf numFmtId="0" fontId="18" fillId="0" borderId="236" xfId="0" applyFont="1" applyBorder="1" applyAlignment="1">
      <alignment horizontal="center" vertical="center"/>
    </xf>
    <xf numFmtId="0" fontId="14" fillId="0" borderId="0" xfId="0" applyFont="1" applyAlignment="1">
      <alignment horizontal="center" vertical="center" shrinkToFit="1"/>
    </xf>
    <xf numFmtId="0" fontId="0" fillId="0" borderId="0" xfId="0" applyAlignment="1">
      <alignment horizontal="right" vertical="center"/>
    </xf>
    <xf numFmtId="0" fontId="53" fillId="9" borderId="175" xfId="0" applyFont="1" applyFill="1" applyBorder="1" applyAlignment="1">
      <alignment horizontal="center" vertical="center"/>
    </xf>
    <xf numFmtId="0" fontId="53" fillId="9" borderId="175" xfId="0" applyFont="1" applyFill="1" applyBorder="1" applyAlignment="1">
      <alignment horizontal="center" vertical="center" wrapText="1"/>
    </xf>
    <xf numFmtId="0" fontId="53" fillId="9" borderId="156" xfId="0" applyFont="1" applyFill="1" applyBorder="1" applyAlignment="1">
      <alignment horizontal="center" vertical="center"/>
    </xf>
    <xf numFmtId="0" fontId="0" fillId="9" borderId="177" xfId="0" applyFill="1" applyBorder="1" applyAlignment="1">
      <alignment horizontal="center" vertical="center"/>
    </xf>
    <xf numFmtId="0" fontId="0" fillId="9" borderId="167" xfId="0" applyFill="1" applyBorder="1" applyAlignment="1">
      <alignment horizontal="center" vertical="center"/>
    </xf>
    <xf numFmtId="0" fontId="0" fillId="9" borderId="168" xfId="0" applyFill="1" applyBorder="1" applyAlignment="1">
      <alignment horizontal="center" vertical="center"/>
    </xf>
    <xf numFmtId="0" fontId="0" fillId="9" borderId="169" xfId="0" applyFill="1" applyBorder="1" applyAlignment="1">
      <alignment horizontal="center" vertical="center"/>
    </xf>
    <xf numFmtId="0" fontId="0" fillId="9" borderId="181" xfId="0" applyFill="1" applyBorder="1" applyAlignment="1">
      <alignment horizontal="center" vertical="center"/>
    </xf>
    <xf numFmtId="190" fontId="60" fillId="2" borderId="63" xfId="0" applyNumberFormat="1" applyFont="1" applyFill="1" applyBorder="1">
      <alignment vertical="center"/>
    </xf>
    <xf numFmtId="190" fontId="0" fillId="2" borderId="63" xfId="0" applyNumberFormat="1" applyFill="1" applyBorder="1">
      <alignment vertical="center"/>
    </xf>
    <xf numFmtId="190" fontId="0" fillId="2" borderId="163" xfId="0" applyNumberFormat="1" applyFill="1" applyBorder="1">
      <alignment vertical="center"/>
    </xf>
    <xf numFmtId="190" fontId="0" fillId="2" borderId="68" xfId="0" applyNumberFormat="1" applyFill="1" applyBorder="1">
      <alignment vertical="center"/>
    </xf>
    <xf numFmtId="190" fontId="0" fillId="0" borderId="363" xfId="0" applyNumberFormat="1" applyBorder="1" applyAlignment="1">
      <alignment horizontal="right" vertical="center"/>
    </xf>
    <xf numFmtId="190" fontId="0" fillId="0" borderId="68" xfId="0" applyNumberFormat="1" applyBorder="1" applyAlignment="1">
      <alignment horizontal="right" vertical="center"/>
    </xf>
    <xf numFmtId="190" fontId="0" fillId="0" borderId="73" xfId="0" applyNumberFormat="1" applyBorder="1" applyAlignment="1">
      <alignment horizontal="center" vertical="center"/>
    </xf>
    <xf numFmtId="190" fontId="0" fillId="2" borderId="170" xfId="0" applyNumberFormat="1" applyFill="1" applyBorder="1">
      <alignment vertical="center"/>
    </xf>
    <xf numFmtId="190" fontId="0" fillId="0" borderId="364" xfId="0" applyNumberFormat="1" applyBorder="1" applyAlignment="1">
      <alignment horizontal="right" vertical="center"/>
    </xf>
    <xf numFmtId="190" fontId="60" fillId="2" borderId="170" xfId="0" applyNumberFormat="1" applyFont="1" applyFill="1" applyBorder="1">
      <alignment vertical="center"/>
    </xf>
    <xf numFmtId="190" fontId="0" fillId="0" borderId="170" xfId="0" applyNumberFormat="1" applyBorder="1" applyAlignment="1">
      <alignment horizontal="right" vertical="center"/>
    </xf>
    <xf numFmtId="190" fontId="0" fillId="0" borderId="167" xfId="0" applyNumberFormat="1" applyBorder="1" applyAlignment="1">
      <alignment horizontal="center" vertical="center"/>
    </xf>
    <xf numFmtId="190" fontId="0" fillId="2" borderId="171" xfId="0" applyNumberFormat="1" applyFill="1" applyBorder="1">
      <alignment vertical="center"/>
    </xf>
    <xf numFmtId="0" fontId="0" fillId="9" borderId="2" xfId="0" applyFill="1" applyBorder="1" applyAlignment="1">
      <alignment horizontal="center" vertical="center"/>
    </xf>
    <xf numFmtId="0" fontId="0" fillId="9" borderId="58" xfId="0" applyFill="1" applyBorder="1" applyAlignment="1">
      <alignment horizontal="center" vertical="center"/>
    </xf>
    <xf numFmtId="0" fontId="0" fillId="9" borderId="1" xfId="0" applyFill="1" applyBorder="1" applyAlignment="1">
      <alignment horizontal="center" vertical="center"/>
    </xf>
    <xf numFmtId="0" fontId="53" fillId="9" borderId="15" xfId="0" applyFont="1" applyFill="1" applyBorder="1">
      <alignment vertical="center"/>
    </xf>
    <xf numFmtId="0" fontId="53" fillId="9" borderId="0" xfId="0" applyFont="1" applyFill="1">
      <alignment vertical="center"/>
    </xf>
    <xf numFmtId="0" fontId="0" fillId="9" borderId="0" xfId="0" applyFill="1">
      <alignment vertical="center"/>
    </xf>
    <xf numFmtId="0" fontId="0" fillId="9" borderId="16" xfId="0" applyFill="1" applyBorder="1">
      <alignment vertical="center"/>
    </xf>
    <xf numFmtId="0" fontId="13" fillId="0" borderId="0" xfId="0" applyFont="1" applyAlignment="1">
      <alignment vertical="center" wrapText="1"/>
    </xf>
    <xf numFmtId="0" fontId="13" fillId="0" borderId="0" xfId="0" applyFont="1">
      <alignment vertical="center"/>
    </xf>
    <xf numFmtId="0" fontId="13" fillId="0" borderId="0" xfId="0" applyFont="1" applyAlignment="1">
      <alignment horizontal="center" vertical="center"/>
    </xf>
    <xf numFmtId="0" fontId="53" fillId="9" borderId="20" xfId="0" applyFont="1" applyFill="1" applyBorder="1">
      <alignment vertical="center"/>
    </xf>
    <xf numFmtId="0" fontId="0" fillId="9" borderId="20" xfId="0" applyFill="1" applyBorder="1">
      <alignment vertical="center"/>
    </xf>
    <xf numFmtId="0" fontId="0" fillId="9" borderId="21" xfId="0" applyFill="1" applyBorder="1">
      <alignment vertical="center"/>
    </xf>
    <xf numFmtId="0" fontId="53" fillId="0" borderId="0" xfId="0" applyFont="1">
      <alignment vertical="center"/>
    </xf>
    <xf numFmtId="190" fontId="14" fillId="0" borderId="0" xfId="0" applyNumberFormat="1" applyFont="1">
      <alignment vertical="center"/>
    </xf>
    <xf numFmtId="190" fontId="14" fillId="0" borderId="0" xfId="0" applyNumberFormat="1" applyFont="1" applyAlignment="1">
      <alignment horizontal="center" vertical="center"/>
    </xf>
    <xf numFmtId="179" fontId="38" fillId="0" borderId="252" xfId="5" applyNumberFormat="1" applyFont="1" applyFill="1" applyBorder="1" applyAlignment="1">
      <alignment horizontal="right" vertical="center" shrinkToFit="1"/>
    </xf>
    <xf numFmtId="177" fontId="38" fillId="2" borderId="177" xfId="5" applyNumberFormat="1" applyFont="1" applyFill="1" applyBorder="1" applyAlignment="1" applyProtection="1">
      <alignment horizontal="right" vertical="center" shrinkToFit="1"/>
      <protection locked="0"/>
    </xf>
    <xf numFmtId="0" fontId="37" fillId="0" borderId="252" xfId="4" applyFont="1" applyBorder="1" applyAlignment="1">
      <alignment horizontal="right" vertical="center"/>
    </xf>
    <xf numFmtId="177" fontId="38" fillId="2" borderId="98" xfId="5" applyNumberFormat="1" applyFont="1" applyFill="1" applyBorder="1" applyAlignment="1">
      <alignment horizontal="right" vertical="center" shrinkToFit="1"/>
    </xf>
    <xf numFmtId="177" fontId="40" fillId="2" borderId="236" xfId="5" applyNumberFormat="1" applyFont="1" applyFill="1" applyBorder="1" applyAlignment="1">
      <alignment horizontal="right" vertical="center" shrinkToFit="1"/>
    </xf>
    <xf numFmtId="177" fontId="38" fillId="0" borderId="252" xfId="5" applyNumberFormat="1" applyFont="1" applyFill="1" applyBorder="1" applyAlignment="1" applyProtection="1">
      <alignment horizontal="right" vertical="center" shrinkToFit="1"/>
      <protection locked="0"/>
    </xf>
    <xf numFmtId="38" fontId="4" fillId="0" borderId="282" xfId="2" applyFont="1" applyFill="1" applyBorder="1" applyAlignment="1">
      <alignment horizontal="left" vertical="center" shrinkToFit="1"/>
    </xf>
    <xf numFmtId="38" fontId="32" fillId="2" borderId="37" xfId="2" applyFont="1" applyFill="1" applyBorder="1" applyAlignment="1">
      <alignment horizontal="right" vertical="center"/>
    </xf>
    <xf numFmtId="38" fontId="32" fillId="2" borderId="85" xfId="2" applyFont="1" applyFill="1" applyBorder="1" applyAlignment="1">
      <alignment horizontal="right" vertical="center"/>
    </xf>
    <xf numFmtId="38" fontId="4" fillId="0" borderId="272" xfId="2" applyFont="1" applyFill="1" applyBorder="1" applyAlignment="1">
      <alignment vertical="center"/>
    </xf>
    <xf numFmtId="38" fontId="9" fillId="6" borderId="39" xfId="5" applyFont="1" applyFill="1" applyBorder="1" applyAlignment="1">
      <alignment horizontal="center" vertical="center"/>
    </xf>
    <xf numFmtId="0" fontId="0" fillId="0" borderId="0" xfId="0" applyAlignment="1">
      <alignment vertical="center" wrapText="1"/>
    </xf>
    <xf numFmtId="0" fontId="0" fillId="0" borderId="0" xfId="0" applyAlignment="1">
      <alignment horizontal="left" vertical="center" wrapText="1"/>
    </xf>
    <xf numFmtId="0" fontId="1" fillId="0" borderId="0" xfId="4" applyAlignment="1">
      <alignment horizontal="right" vertical="center"/>
    </xf>
    <xf numFmtId="38" fontId="1" fillId="0" borderId="0" xfId="2" applyFont="1" applyAlignment="1"/>
    <xf numFmtId="38" fontId="1" fillId="0" borderId="0" xfId="2" applyFont="1" applyAlignment="1">
      <alignment vertical="center"/>
    </xf>
    <xf numFmtId="0" fontId="61" fillId="4" borderId="168" xfId="4" applyFont="1" applyFill="1" applyBorder="1" applyAlignment="1">
      <alignment horizontal="center" vertical="center"/>
    </xf>
    <xf numFmtId="0" fontId="38" fillId="0" borderId="365" xfId="4" applyFont="1" applyBorder="1" applyAlignment="1" applyProtection="1">
      <alignment horizontal="center" vertical="center" shrinkToFit="1"/>
      <protection locked="0"/>
    </xf>
    <xf numFmtId="38" fontId="39" fillId="0" borderId="366" xfId="5" applyFont="1" applyFill="1" applyBorder="1" applyAlignment="1">
      <alignment horizontal="center" vertical="center" shrinkToFit="1"/>
    </xf>
    <xf numFmtId="0" fontId="38" fillId="0" borderId="254" xfId="4" applyFont="1" applyBorder="1" applyAlignment="1" applyProtection="1">
      <alignment horizontal="center" vertical="center" shrinkToFit="1"/>
      <protection locked="0"/>
    </xf>
    <xf numFmtId="0" fontId="38" fillId="0" borderId="0" xfId="4" applyFont="1" applyAlignment="1" applyProtection="1">
      <alignment horizontal="center" vertical="center" shrinkToFit="1"/>
      <protection locked="0"/>
    </xf>
    <xf numFmtId="38" fontId="38" fillId="0" borderId="368" xfId="5" applyFont="1" applyFill="1" applyBorder="1" applyAlignment="1">
      <alignment horizontal="center" vertical="center" shrinkToFit="1"/>
    </xf>
    <xf numFmtId="38" fontId="40" fillId="0" borderId="369" xfId="5" applyFont="1" applyFill="1" applyBorder="1" applyAlignment="1">
      <alignment horizontal="center" vertical="center" shrinkToFit="1"/>
    </xf>
    <xf numFmtId="0" fontId="38" fillId="2" borderId="293" xfId="4" applyFont="1" applyFill="1" applyBorder="1" applyAlignment="1">
      <alignment vertical="center" shrinkToFit="1"/>
    </xf>
    <xf numFmtId="0" fontId="38" fillId="2" borderId="370" xfId="4" applyFont="1" applyFill="1" applyBorder="1" applyAlignment="1" applyProtection="1">
      <alignment vertical="center" shrinkToFit="1"/>
      <protection locked="0"/>
    </xf>
    <xf numFmtId="0" fontId="38" fillId="2" borderId="163" xfId="4" applyFont="1" applyFill="1" applyBorder="1" applyAlignment="1" applyProtection="1">
      <alignment vertical="center" shrinkToFit="1"/>
      <protection locked="0"/>
    </xf>
    <xf numFmtId="177" fontId="38" fillId="0" borderId="371" xfId="5" applyNumberFormat="1" applyFont="1" applyFill="1" applyBorder="1" applyAlignment="1">
      <alignment horizontal="right" vertical="center" shrinkToFit="1"/>
    </xf>
    <xf numFmtId="0" fontId="38" fillId="0" borderId="226" xfId="4" applyFont="1" applyBorder="1" applyAlignment="1" applyProtection="1">
      <alignment vertical="center" shrinkToFit="1"/>
      <protection locked="0"/>
    </xf>
    <xf numFmtId="177" fontId="40" fillId="0" borderId="372" xfId="5" applyNumberFormat="1" applyFont="1" applyFill="1" applyBorder="1" applyAlignment="1">
      <alignment horizontal="right" vertical="center" shrinkToFit="1"/>
    </xf>
    <xf numFmtId="177" fontId="38" fillId="2" borderId="20" xfId="5" applyNumberFormat="1" applyFont="1" applyFill="1" applyBorder="1" applyAlignment="1">
      <alignment horizontal="right" vertical="center" shrinkToFit="1"/>
    </xf>
    <xf numFmtId="0" fontId="38" fillId="0" borderId="62" xfId="4" applyFont="1" applyBorder="1" applyAlignment="1" applyProtection="1">
      <alignment horizontal="center" vertical="center" shrinkToFit="1"/>
      <protection locked="0"/>
    </xf>
    <xf numFmtId="177" fontId="38" fillId="0" borderId="376" xfId="5" applyNumberFormat="1" applyFont="1" applyFill="1" applyBorder="1" applyAlignment="1">
      <alignment horizontal="right" vertical="center" shrinkToFit="1"/>
    </xf>
    <xf numFmtId="0" fontId="38" fillId="0" borderId="377" xfId="4" applyFont="1" applyBorder="1" applyAlignment="1" applyProtection="1">
      <alignment vertical="center" shrinkToFit="1"/>
      <protection locked="0"/>
    </xf>
    <xf numFmtId="177" fontId="40" fillId="0" borderId="378" xfId="5" applyNumberFormat="1" applyFont="1" applyFill="1" applyBorder="1" applyAlignment="1">
      <alignment horizontal="right" vertical="center" shrinkToFit="1"/>
    </xf>
    <xf numFmtId="0" fontId="39" fillId="0" borderId="0" xfId="4" applyFont="1" applyAlignment="1" applyProtection="1">
      <alignment vertical="center"/>
      <protection locked="0"/>
    </xf>
    <xf numFmtId="0" fontId="1" fillId="0" borderId="0" xfId="4" applyAlignment="1">
      <alignment horizontal="left" vertical="center" indent="3"/>
    </xf>
    <xf numFmtId="0" fontId="27" fillId="0" borderId="0" xfId="0" applyFont="1">
      <alignment vertical="center"/>
    </xf>
    <xf numFmtId="38" fontId="9" fillId="2" borderId="3" xfId="5" applyFont="1" applyFill="1" applyBorder="1" applyAlignment="1">
      <alignment vertical="center"/>
    </xf>
    <xf numFmtId="38" fontId="9" fillId="2" borderId="78" xfId="5" applyFont="1" applyFill="1" applyBorder="1" applyAlignment="1">
      <alignment vertical="center"/>
    </xf>
    <xf numFmtId="38" fontId="9" fillId="2" borderId="125" xfId="5" applyFont="1" applyFill="1" applyBorder="1" applyAlignment="1">
      <alignment horizontal="right" vertical="center"/>
    </xf>
    <xf numFmtId="38" fontId="9" fillId="2" borderId="114" xfId="5" applyFont="1" applyFill="1" applyBorder="1" applyAlignment="1">
      <alignment horizontal="right" vertical="center"/>
    </xf>
    <xf numFmtId="38" fontId="9" fillId="3" borderId="114" xfId="5" applyFont="1" applyFill="1" applyBorder="1" applyAlignment="1">
      <alignment vertical="center"/>
    </xf>
    <xf numFmtId="38" fontId="9" fillId="2" borderId="280" xfId="5" applyFont="1" applyFill="1" applyBorder="1" applyAlignment="1">
      <alignment vertical="center"/>
    </xf>
    <xf numFmtId="38" fontId="9" fillId="0" borderId="84" xfId="5" applyFont="1" applyFill="1" applyBorder="1" applyAlignment="1">
      <alignment vertical="center"/>
    </xf>
    <xf numFmtId="38" fontId="9" fillId="0" borderId="282" xfId="5" applyFont="1" applyFill="1" applyBorder="1" applyAlignment="1">
      <alignment vertical="center"/>
    </xf>
    <xf numFmtId="38" fontId="43" fillId="0" borderId="34" xfId="5" applyFont="1" applyFill="1" applyBorder="1" applyAlignment="1">
      <alignment horizontal="center" vertical="center"/>
    </xf>
    <xf numFmtId="38" fontId="9" fillId="3" borderId="83" xfId="5" applyFont="1" applyFill="1" applyBorder="1" applyAlignment="1">
      <alignment vertical="center"/>
    </xf>
    <xf numFmtId="38" fontId="9" fillId="2" borderId="271" xfId="5" applyFont="1" applyFill="1" applyBorder="1" applyAlignment="1">
      <alignment vertical="center"/>
    </xf>
    <xf numFmtId="38" fontId="9" fillId="2" borderId="40" xfId="5" applyFont="1" applyFill="1" applyBorder="1" applyAlignment="1">
      <alignment vertical="center"/>
    </xf>
    <xf numFmtId="38" fontId="45" fillId="2" borderId="381" xfId="5" applyFont="1" applyFill="1" applyBorder="1" applyAlignment="1">
      <alignment horizontal="center" vertical="center"/>
    </xf>
    <xf numFmtId="38" fontId="9" fillId="2" borderId="198" xfId="5" applyFont="1" applyFill="1" applyBorder="1" applyAlignment="1">
      <alignment vertical="center"/>
    </xf>
    <xf numFmtId="38" fontId="45" fillId="2" borderId="39" xfId="5" applyFont="1" applyFill="1" applyBorder="1" applyAlignment="1">
      <alignment horizontal="center" vertical="center"/>
    </xf>
    <xf numFmtId="38" fontId="9" fillId="2" borderId="270" xfId="5" applyFont="1" applyFill="1" applyBorder="1" applyAlignment="1">
      <alignment vertical="center"/>
    </xf>
    <xf numFmtId="10" fontId="9" fillId="2" borderId="272" xfId="5" applyNumberFormat="1" applyFont="1" applyFill="1" applyBorder="1" applyAlignment="1">
      <alignment vertical="center"/>
    </xf>
    <xf numFmtId="10" fontId="9" fillId="2" borderId="273" xfId="5" applyNumberFormat="1" applyFont="1" applyFill="1" applyBorder="1" applyAlignment="1">
      <alignment vertical="center"/>
    </xf>
    <xf numFmtId="10" fontId="43" fillId="6" borderId="0" xfId="1" applyNumberFormat="1" applyFont="1" applyFill="1" applyAlignment="1">
      <alignment vertical="center"/>
    </xf>
    <xf numFmtId="38" fontId="13" fillId="2" borderId="3" xfId="5" applyFont="1" applyFill="1" applyBorder="1" applyAlignment="1">
      <alignment vertical="center"/>
    </xf>
    <xf numFmtId="38" fontId="9" fillId="3" borderId="112" xfId="5" applyFont="1" applyFill="1" applyBorder="1" applyAlignment="1">
      <alignment vertical="center"/>
    </xf>
    <xf numFmtId="38" fontId="13" fillId="2" borderId="78" xfId="5" applyFont="1" applyFill="1" applyBorder="1" applyAlignment="1">
      <alignment vertical="center"/>
    </xf>
    <xf numFmtId="38" fontId="9" fillId="2" borderId="265" xfId="5" applyFont="1" applyFill="1" applyBorder="1" applyAlignment="1">
      <alignment vertical="center"/>
    </xf>
    <xf numFmtId="38" fontId="9" fillId="2" borderId="0" xfId="5" applyFont="1" applyFill="1" applyBorder="1" applyAlignment="1">
      <alignment vertical="center"/>
    </xf>
    <xf numFmtId="38" fontId="45" fillId="2" borderId="78" xfId="5" applyFont="1" applyFill="1" applyBorder="1" applyAlignment="1">
      <alignment horizontal="center" vertical="center"/>
    </xf>
    <xf numFmtId="38" fontId="43" fillId="0" borderId="15" xfId="5" applyFont="1" applyFill="1" applyBorder="1" applyAlignment="1">
      <alignment horizontal="center" vertical="center"/>
    </xf>
    <xf numFmtId="38" fontId="13" fillId="2" borderId="381" xfId="5" applyFont="1" applyFill="1" applyBorder="1" applyAlignment="1">
      <alignment vertical="center"/>
    </xf>
    <xf numFmtId="38" fontId="9" fillId="2" borderId="39" xfId="5" applyFont="1" applyFill="1" applyBorder="1" applyAlignment="1">
      <alignment vertical="center"/>
    </xf>
    <xf numFmtId="38" fontId="9" fillId="2" borderId="279" xfId="5" applyFont="1" applyFill="1" applyBorder="1" applyAlignment="1">
      <alignment vertical="center"/>
    </xf>
    <xf numFmtId="38" fontId="9" fillId="2" borderId="197" xfId="5" applyFont="1" applyFill="1" applyBorder="1" applyAlignment="1">
      <alignment vertical="center"/>
    </xf>
    <xf numFmtId="38" fontId="9" fillId="2" borderId="67" xfId="5" applyFont="1" applyFill="1" applyBorder="1" applyAlignment="1">
      <alignment vertical="center"/>
    </xf>
    <xf numFmtId="38" fontId="9" fillId="2" borderId="266" xfId="5" applyFont="1" applyFill="1" applyBorder="1" applyAlignment="1">
      <alignment vertical="center"/>
    </xf>
    <xf numFmtId="38" fontId="9" fillId="2" borderId="81" xfId="5" applyFont="1" applyFill="1" applyBorder="1" applyAlignment="1">
      <alignment vertical="center"/>
    </xf>
    <xf numFmtId="38" fontId="9" fillId="2" borderId="34" xfId="5" applyFont="1" applyFill="1" applyBorder="1" applyAlignment="1">
      <alignment vertical="center"/>
    </xf>
    <xf numFmtId="38" fontId="9" fillId="2" borderId="98" xfId="5" applyFont="1" applyFill="1" applyBorder="1" applyAlignment="1">
      <alignment vertical="center"/>
    </xf>
    <xf numFmtId="38" fontId="9" fillId="2" borderId="203" xfId="5" applyFont="1" applyFill="1" applyBorder="1" applyAlignment="1">
      <alignment vertical="center"/>
    </xf>
    <xf numFmtId="38" fontId="9" fillId="2" borderId="384" xfId="5" applyFont="1" applyFill="1" applyBorder="1" applyAlignment="1">
      <alignment vertical="center"/>
    </xf>
    <xf numFmtId="38" fontId="9" fillId="2" borderId="301" xfId="5" applyFont="1" applyFill="1" applyBorder="1" applyAlignment="1">
      <alignment vertical="center"/>
    </xf>
    <xf numFmtId="38" fontId="45" fillId="2" borderId="384" xfId="5" applyFont="1" applyFill="1" applyBorder="1" applyAlignment="1">
      <alignment horizontal="center" vertical="center"/>
    </xf>
    <xf numFmtId="38" fontId="9" fillId="2" borderId="385" xfId="5" applyFont="1" applyFill="1" applyBorder="1" applyAlignment="1">
      <alignment vertical="center"/>
    </xf>
    <xf numFmtId="38" fontId="9" fillId="2" borderId="386" xfId="5" applyFont="1" applyFill="1" applyBorder="1" applyAlignment="1">
      <alignment vertical="center"/>
    </xf>
    <xf numFmtId="38" fontId="9" fillId="2" borderId="387" xfId="5" applyFont="1" applyFill="1" applyBorder="1" applyAlignment="1">
      <alignment vertical="center"/>
    </xf>
    <xf numFmtId="38" fontId="9" fillId="6" borderId="388" xfId="5" applyFont="1" applyFill="1" applyBorder="1" applyAlignment="1">
      <alignment vertical="center"/>
    </xf>
    <xf numFmtId="38" fontId="9" fillId="6" borderId="389" xfId="5" applyFont="1" applyFill="1" applyBorder="1" applyAlignment="1">
      <alignment vertical="center"/>
    </xf>
    <xf numFmtId="38" fontId="9" fillId="6" borderId="390" xfId="5" applyFont="1" applyFill="1" applyBorder="1" applyAlignment="1">
      <alignment vertical="center"/>
    </xf>
    <xf numFmtId="38" fontId="9" fillId="6" borderId="391" xfId="5" applyFont="1" applyFill="1" applyBorder="1" applyAlignment="1">
      <alignment vertical="center"/>
    </xf>
    <xf numFmtId="38" fontId="12" fillId="3" borderId="64" xfId="2" applyFont="1" applyFill="1" applyBorder="1" applyAlignment="1">
      <alignment horizontal="right" vertical="center"/>
    </xf>
    <xf numFmtId="38" fontId="21" fillId="2" borderId="150" xfId="2" applyFont="1" applyFill="1" applyBorder="1" applyAlignment="1">
      <alignment horizontal="right" vertical="center"/>
    </xf>
    <xf numFmtId="38" fontId="12" fillId="2" borderId="63" xfId="2" applyFont="1" applyFill="1" applyBorder="1" applyAlignment="1" applyProtection="1">
      <alignment horizontal="right" vertical="center"/>
      <protection locked="0"/>
    </xf>
    <xf numFmtId="38" fontId="43" fillId="0" borderId="0" xfId="0" applyNumberFormat="1" applyFont="1" applyAlignment="1">
      <alignment horizontal="center" vertical="center"/>
    </xf>
    <xf numFmtId="0" fontId="53" fillId="0" borderId="0" xfId="0" applyFont="1" applyAlignment="1">
      <alignment vertical="top" textRotation="255"/>
    </xf>
    <xf numFmtId="176" fontId="3" fillId="0" borderId="0" xfId="2" applyNumberFormat="1" applyFont="1" applyFill="1" applyBorder="1" applyAlignment="1">
      <alignment horizontal="right" vertical="top"/>
    </xf>
    <xf numFmtId="176" fontId="3" fillId="0" borderId="16" xfId="2" applyNumberFormat="1" applyFont="1" applyFill="1" applyBorder="1" applyAlignment="1">
      <alignment horizontal="right" vertical="top"/>
    </xf>
    <xf numFmtId="184" fontId="33" fillId="2" borderId="85" xfId="0" applyNumberFormat="1" applyFont="1" applyFill="1" applyBorder="1" applyAlignment="1">
      <alignment horizontal="right" vertical="center"/>
    </xf>
    <xf numFmtId="182" fontId="4" fillId="3" borderId="310" xfId="0" applyNumberFormat="1" applyFont="1" applyFill="1" applyBorder="1">
      <alignment vertical="center"/>
    </xf>
    <xf numFmtId="182" fontId="4" fillId="3" borderId="309" xfId="0" applyNumberFormat="1" applyFont="1" applyFill="1" applyBorder="1">
      <alignment vertical="center"/>
    </xf>
    <xf numFmtId="182" fontId="4" fillId="3" borderId="288" xfId="0" applyNumberFormat="1" applyFont="1" applyFill="1" applyBorder="1">
      <alignment vertical="center"/>
    </xf>
    <xf numFmtId="182" fontId="4" fillId="3" borderId="307" xfId="0" applyNumberFormat="1" applyFont="1" applyFill="1" applyBorder="1">
      <alignment vertical="center"/>
    </xf>
    <xf numFmtId="182" fontId="4" fillId="3" borderId="306" xfId="0" applyNumberFormat="1" applyFont="1" applyFill="1" applyBorder="1">
      <alignment vertical="center"/>
    </xf>
    <xf numFmtId="182" fontId="4" fillId="3" borderId="284" xfId="0" applyNumberFormat="1" applyFont="1" applyFill="1" applyBorder="1">
      <alignment vertical="center"/>
    </xf>
    <xf numFmtId="49" fontId="33" fillId="2" borderId="293" xfId="0" quotePrefix="1" applyNumberFormat="1" applyFont="1" applyFill="1" applyBorder="1">
      <alignment vertical="center"/>
    </xf>
    <xf numFmtId="0" fontId="9" fillId="0" borderId="47" xfId="0" applyFont="1" applyBorder="1">
      <alignment vertical="center"/>
    </xf>
    <xf numFmtId="0" fontId="9" fillId="0" borderId="48" xfId="0" applyFont="1" applyBorder="1">
      <alignment vertical="center"/>
    </xf>
    <xf numFmtId="10" fontId="3" fillId="2" borderId="39" xfId="1" applyNumberFormat="1" applyFont="1" applyFill="1" applyBorder="1">
      <alignment vertical="center"/>
    </xf>
    <xf numFmtId="38" fontId="3" fillId="2" borderId="41" xfId="2" applyFont="1" applyFill="1" applyBorder="1">
      <alignment vertical="center"/>
    </xf>
    <xf numFmtId="38" fontId="3" fillId="2" borderId="40" xfId="2" applyFont="1" applyFill="1" applyBorder="1">
      <alignment vertical="center"/>
    </xf>
    <xf numFmtId="38" fontId="3" fillId="2" borderId="56" xfId="2" applyFont="1" applyFill="1" applyBorder="1">
      <alignment vertical="center"/>
    </xf>
    <xf numFmtId="38" fontId="3" fillId="2" borderId="42" xfId="2" applyFont="1" applyFill="1" applyBorder="1">
      <alignment vertical="center"/>
    </xf>
    <xf numFmtId="10" fontId="3" fillId="2" borderId="67" xfId="1" applyNumberFormat="1" applyFont="1" applyFill="1" applyBorder="1">
      <alignment vertical="center"/>
    </xf>
    <xf numFmtId="38" fontId="3" fillId="2" borderId="104" xfId="2" applyFont="1" applyFill="1" applyBorder="1">
      <alignment vertical="center"/>
    </xf>
    <xf numFmtId="38" fontId="3" fillId="2" borderId="279" xfId="2" applyFont="1" applyFill="1" applyBorder="1">
      <alignment vertical="center"/>
    </xf>
    <xf numFmtId="38" fontId="3" fillId="2" borderId="105" xfId="2" applyFont="1" applyFill="1" applyBorder="1">
      <alignment vertical="center"/>
    </xf>
    <xf numFmtId="38" fontId="3" fillId="2" borderId="106" xfId="2" applyFont="1" applyFill="1" applyBorder="1">
      <alignment vertical="center"/>
    </xf>
    <xf numFmtId="10" fontId="3" fillId="2" borderId="47" xfId="1" applyNumberFormat="1" applyFont="1" applyFill="1" applyBorder="1">
      <alignment vertical="center"/>
    </xf>
    <xf numFmtId="38" fontId="3" fillId="2" borderId="49" xfId="2" applyFont="1" applyFill="1" applyBorder="1">
      <alignment vertical="center"/>
    </xf>
    <xf numFmtId="38" fontId="3" fillId="2" borderId="48" xfId="2" applyFont="1" applyFill="1" applyBorder="1">
      <alignment vertical="center"/>
    </xf>
    <xf numFmtId="38" fontId="3" fillId="2" borderId="50" xfId="2" applyFont="1" applyFill="1" applyBorder="1">
      <alignment vertical="center"/>
    </xf>
    <xf numFmtId="38" fontId="3" fillId="2" borderId="51" xfId="2" applyFont="1" applyFill="1" applyBorder="1">
      <alignment vertical="center"/>
    </xf>
    <xf numFmtId="38" fontId="9" fillId="5" borderId="2" xfId="5" applyFont="1" applyFill="1" applyBorder="1" applyAlignment="1">
      <alignment vertical="center"/>
    </xf>
    <xf numFmtId="38" fontId="9" fillId="5" borderId="15" xfId="5" applyFont="1" applyFill="1" applyBorder="1" applyAlignment="1">
      <alignment vertical="center"/>
    </xf>
    <xf numFmtId="38" fontId="43" fillId="5" borderId="34" xfId="5" applyFont="1" applyFill="1" applyBorder="1" applyAlignment="1">
      <alignment horizontal="center" vertical="center"/>
    </xf>
    <xf numFmtId="38" fontId="43" fillId="5" borderId="15" xfId="5" applyFont="1" applyFill="1" applyBorder="1" applyAlignment="1">
      <alignment horizontal="center" vertical="center"/>
    </xf>
    <xf numFmtId="38" fontId="9" fillId="5" borderId="77" xfId="5" applyFont="1" applyFill="1" applyBorder="1" applyAlignment="1">
      <alignment vertical="center"/>
    </xf>
    <xf numFmtId="38" fontId="9" fillId="5" borderId="277" xfId="5" applyFont="1" applyFill="1" applyBorder="1" applyAlignment="1">
      <alignment vertical="center"/>
    </xf>
    <xf numFmtId="38" fontId="9" fillId="5" borderId="84" xfId="5" applyFont="1" applyFill="1" applyBorder="1" applyAlignment="1">
      <alignment vertical="center"/>
    </xf>
    <xf numFmtId="38" fontId="9" fillId="5" borderId="272" xfId="5" applyFont="1" applyFill="1" applyBorder="1" applyAlignment="1">
      <alignment vertical="center"/>
    </xf>
    <xf numFmtId="38" fontId="9" fillId="5" borderId="153" xfId="5" applyFont="1" applyFill="1" applyBorder="1" applyAlignment="1">
      <alignment vertical="center"/>
    </xf>
    <xf numFmtId="38" fontId="9" fillId="5" borderId="291" xfId="5" applyFont="1" applyFill="1" applyBorder="1" applyAlignment="1">
      <alignment vertical="center"/>
    </xf>
    <xf numFmtId="38" fontId="9" fillId="5" borderId="276" xfId="5" applyFont="1" applyFill="1" applyBorder="1" applyAlignment="1">
      <alignment vertical="center"/>
    </xf>
    <xf numFmtId="38" fontId="9" fillId="5" borderId="278" xfId="5" applyFont="1" applyFill="1" applyBorder="1" applyAlignment="1">
      <alignment vertical="center"/>
    </xf>
    <xf numFmtId="38" fontId="9" fillId="5" borderId="282" xfId="5" applyFont="1" applyFill="1" applyBorder="1" applyAlignment="1">
      <alignment vertical="center"/>
    </xf>
    <xf numFmtId="38" fontId="9" fillId="5" borderId="273" xfId="5" applyFont="1" applyFill="1" applyBorder="1" applyAlignment="1">
      <alignment vertical="center"/>
    </xf>
    <xf numFmtId="38" fontId="9" fillId="5" borderId="184" xfId="5" applyFont="1" applyFill="1" applyBorder="1" applyAlignment="1">
      <alignment vertical="center"/>
    </xf>
    <xf numFmtId="38" fontId="9" fillId="5" borderId="292" xfId="5" applyFont="1" applyFill="1" applyBorder="1" applyAlignment="1">
      <alignment vertical="center"/>
    </xf>
    <xf numFmtId="191" fontId="0" fillId="0" borderId="0" xfId="0" applyNumberFormat="1" applyAlignment="1">
      <alignment horizontal="center" vertical="center"/>
    </xf>
    <xf numFmtId="38" fontId="0" fillId="0" borderId="0" xfId="2" applyFont="1" applyAlignment="1">
      <alignment horizontal="right" vertical="center"/>
    </xf>
    <xf numFmtId="38" fontId="0" fillId="0" borderId="0" xfId="2" applyFont="1" applyAlignment="1">
      <alignment horizontal="center" vertical="center"/>
    </xf>
    <xf numFmtId="191" fontId="0" fillId="0" borderId="0" xfId="0" applyNumberFormat="1">
      <alignment vertical="center"/>
    </xf>
    <xf numFmtId="0" fontId="59" fillId="0" borderId="0" xfId="0" applyFont="1">
      <alignment vertical="center"/>
    </xf>
    <xf numFmtId="0" fontId="0" fillId="0" borderId="20" xfId="0" applyBorder="1" applyAlignment="1">
      <alignment horizontal="right" vertical="center"/>
    </xf>
    <xf numFmtId="0" fontId="63" fillId="0" borderId="0" xfId="0" applyFont="1">
      <alignment vertical="center"/>
    </xf>
    <xf numFmtId="192" fontId="0" fillId="0" borderId="0" xfId="0" applyNumberFormat="1">
      <alignment vertical="center"/>
    </xf>
    <xf numFmtId="192" fontId="0" fillId="0" borderId="0" xfId="0" applyNumberFormat="1" applyAlignment="1">
      <alignment horizontal="right" vertical="center"/>
    </xf>
    <xf numFmtId="38" fontId="0" fillId="0" borderId="0" xfId="2" applyFont="1" applyFill="1" applyAlignment="1">
      <alignment horizontal="right" vertical="center"/>
    </xf>
    <xf numFmtId="38" fontId="0" fillId="0" borderId="0" xfId="2" applyFont="1" applyFill="1" applyAlignment="1">
      <alignment horizontal="center" vertical="center"/>
    </xf>
    <xf numFmtId="0" fontId="63" fillId="0" borderId="0" xfId="0" applyFont="1" applyAlignment="1">
      <alignment horizontal="right" vertical="center"/>
    </xf>
    <xf numFmtId="192" fontId="59" fillId="0" borderId="0" xfId="0" applyNumberFormat="1" applyFont="1" applyAlignment="1">
      <alignment horizontal="left" vertical="center"/>
    </xf>
    <xf numFmtId="3" fontId="0" fillId="0" borderId="0" xfId="0" applyNumberFormat="1" applyAlignment="1">
      <alignment horizontal="right" vertical="center" shrinkToFit="1"/>
    </xf>
    <xf numFmtId="0" fontId="59" fillId="0" borderId="0" xfId="0" applyFont="1" applyAlignment="1">
      <alignment horizontal="left" vertical="center"/>
    </xf>
    <xf numFmtId="0" fontId="0" fillId="0" borderId="16" xfId="0" applyBorder="1" applyAlignment="1">
      <alignment horizontal="center" vertical="center" textRotation="255" wrapText="1"/>
    </xf>
    <xf numFmtId="0" fontId="53" fillId="0" borderId="16" xfId="0" applyFont="1" applyBorder="1" applyAlignment="1">
      <alignment vertical="center" textRotation="255"/>
    </xf>
    <xf numFmtId="0" fontId="0" fillId="0" borderId="0" xfId="0" applyAlignment="1">
      <alignment horizontal="center" vertical="center" wrapText="1"/>
    </xf>
    <xf numFmtId="0" fontId="27" fillId="0" borderId="0" xfId="0" applyFont="1" applyAlignment="1">
      <alignment horizontal="center" vertical="center" shrinkToFit="1"/>
    </xf>
    <xf numFmtId="0" fontId="27" fillId="0" borderId="0" xfId="0" applyFont="1" applyAlignment="1">
      <alignment vertical="center" shrinkToFit="1"/>
    </xf>
    <xf numFmtId="194" fontId="0" fillId="0" borderId="0" xfId="0" applyNumberFormat="1" applyAlignment="1">
      <alignment horizontal="center" vertical="center"/>
    </xf>
    <xf numFmtId="195" fontId="0" fillId="0" borderId="0" xfId="0" applyNumberFormat="1">
      <alignment vertical="center"/>
    </xf>
    <xf numFmtId="192" fontId="27" fillId="0" borderId="0" xfId="0" applyNumberFormat="1" applyFont="1" applyAlignment="1">
      <alignment horizontal="center" vertical="center" shrinkToFit="1"/>
    </xf>
    <xf numFmtId="192" fontId="0" fillId="0" borderId="0" xfId="0" applyNumberFormat="1" applyAlignment="1">
      <alignment horizontal="center" vertical="center" wrapText="1"/>
    </xf>
    <xf numFmtId="12" fontId="0" fillId="0" borderId="0" xfId="0" applyNumberFormat="1">
      <alignment vertical="center"/>
    </xf>
    <xf numFmtId="178" fontId="0" fillId="0" borderId="0" xfId="2" applyNumberFormat="1" applyFont="1" applyFill="1" applyBorder="1">
      <alignment vertical="center"/>
    </xf>
    <xf numFmtId="192" fontId="0" fillId="0" borderId="0" xfId="0" applyNumberFormat="1" applyAlignment="1">
      <alignment horizontal="left" vertical="center"/>
    </xf>
    <xf numFmtId="0" fontId="27" fillId="0" borderId="0" xfId="0" applyFont="1" applyAlignment="1">
      <alignment horizontal="left" vertical="center"/>
    </xf>
    <xf numFmtId="0" fontId="53" fillId="0" borderId="0" xfId="0" applyFont="1" applyAlignment="1">
      <alignment horizontal="left" vertical="center"/>
    </xf>
    <xf numFmtId="192" fontId="53" fillId="0" borderId="0" xfId="0" applyNumberFormat="1" applyFont="1" applyAlignment="1">
      <alignment horizontal="left" vertical="center"/>
    </xf>
    <xf numFmtId="0" fontId="0" fillId="0" borderId="0" xfId="0" applyAlignment="1">
      <alignment horizontal="left" vertical="center" shrinkToFit="1"/>
    </xf>
    <xf numFmtId="192" fontId="0" fillId="0" borderId="0" xfId="0" applyNumberFormat="1" applyAlignment="1">
      <alignment horizontal="center" vertical="center" shrinkToFit="1"/>
    </xf>
    <xf numFmtId="192" fontId="0" fillId="0" borderId="0" xfId="0" applyNumberFormat="1" applyAlignment="1">
      <alignment horizontal="center" vertical="center"/>
    </xf>
    <xf numFmtId="0" fontId="28" fillId="0" borderId="0" xfId="0" applyFont="1" applyAlignment="1">
      <alignment horizontal="center" vertical="center"/>
    </xf>
    <xf numFmtId="0" fontId="64" fillId="0" borderId="0" xfId="0" applyFont="1">
      <alignment vertical="center"/>
    </xf>
    <xf numFmtId="10" fontId="4" fillId="3" borderId="78" xfId="2" applyNumberFormat="1" applyFont="1" applyFill="1" applyBorder="1" applyAlignment="1">
      <alignment horizontal="center" vertical="center" shrinkToFit="1"/>
    </xf>
    <xf numFmtId="10" fontId="4" fillId="3" borderId="15" xfId="2" applyNumberFormat="1" applyFont="1" applyFill="1" applyBorder="1" applyAlignment="1">
      <alignment horizontal="center" vertical="center" shrinkToFit="1"/>
    </xf>
    <xf numFmtId="10" fontId="4" fillId="3" borderId="62" xfId="2" applyNumberFormat="1" applyFont="1" applyFill="1" applyBorder="1" applyAlignment="1">
      <alignment horizontal="center" vertical="center" shrinkToFit="1"/>
    </xf>
    <xf numFmtId="10" fontId="4" fillId="3" borderId="125" xfId="2" applyNumberFormat="1" applyFont="1" applyFill="1" applyBorder="1" applyAlignment="1">
      <alignment horizontal="center" vertical="center" shrinkToFit="1"/>
    </xf>
    <xf numFmtId="38" fontId="4" fillId="3" borderId="287" xfId="2" applyFont="1" applyFill="1" applyBorder="1" applyAlignment="1">
      <alignment horizontal="center" vertical="center" shrinkToFit="1"/>
    </xf>
    <xf numFmtId="38" fontId="4" fillId="3" borderId="52" xfId="2" applyFont="1" applyFill="1" applyBorder="1" applyAlignment="1">
      <alignment horizontal="center" vertical="center" shrinkToFit="1"/>
    </xf>
    <xf numFmtId="38" fontId="4" fillId="3" borderId="190" xfId="2" applyFont="1" applyFill="1" applyBorder="1" applyAlignment="1">
      <alignment horizontal="center" vertical="center" shrinkToFit="1"/>
    </xf>
    <xf numFmtId="38" fontId="4" fillId="3" borderId="200" xfId="2" applyFont="1" applyFill="1" applyBorder="1" applyAlignment="1">
      <alignment horizontal="center" vertical="center" shrinkToFit="1"/>
    </xf>
    <xf numFmtId="0" fontId="0" fillId="3" borderId="396" xfId="0" applyFill="1" applyBorder="1" applyAlignment="1">
      <alignment horizontal="center" vertical="center" wrapText="1"/>
    </xf>
    <xf numFmtId="0" fontId="0" fillId="3" borderId="93" xfId="0" applyFill="1" applyBorder="1" applyAlignment="1">
      <alignment horizontal="center" vertical="center" wrapText="1"/>
    </xf>
    <xf numFmtId="0" fontId="0" fillId="3" borderId="46" xfId="0" applyFill="1" applyBorder="1" applyAlignment="1">
      <alignment horizontal="center" vertical="center" wrapText="1"/>
    </xf>
    <xf numFmtId="10" fontId="0" fillId="3" borderId="21" xfId="0" applyNumberFormat="1" applyFill="1" applyBorder="1" applyAlignment="1">
      <alignment horizontal="center" vertical="center" wrapText="1"/>
    </xf>
    <xf numFmtId="10" fontId="0" fillId="3" borderId="63" xfId="0" applyNumberFormat="1" applyFill="1" applyBorder="1" applyAlignment="1">
      <alignment horizontal="center" vertical="center" wrapText="1"/>
    </xf>
    <xf numFmtId="38" fontId="4" fillId="0" borderId="161" xfId="2" applyFont="1" applyFill="1" applyBorder="1" applyAlignment="1">
      <alignment horizontal="right" vertical="center"/>
    </xf>
    <xf numFmtId="38" fontId="32" fillId="2" borderId="163" xfId="2" applyFont="1" applyFill="1" applyBorder="1" applyAlignment="1">
      <alignment horizontal="right" vertical="center"/>
    </xf>
    <xf numFmtId="38" fontId="32" fillId="2" borderId="171" xfId="2" applyFont="1" applyFill="1" applyBorder="1" applyAlignment="1">
      <alignment horizontal="right" vertical="center"/>
    </xf>
    <xf numFmtId="38" fontId="4" fillId="0" borderId="111" xfId="2" applyFont="1" applyFill="1" applyBorder="1" applyAlignment="1">
      <alignment horizontal="right" vertical="center"/>
    </xf>
    <xf numFmtId="38" fontId="4" fillId="0" borderId="173" xfId="2" applyFont="1" applyFill="1" applyBorder="1" applyAlignment="1">
      <alignment horizontal="right" vertical="center"/>
    </xf>
    <xf numFmtId="38" fontId="4" fillId="0" borderId="178" xfId="2" applyFont="1" applyFill="1" applyBorder="1" applyAlignment="1">
      <alignment horizontal="right" vertical="center"/>
    </xf>
    <xf numFmtId="38" fontId="4" fillId="0" borderId="174" xfId="2" applyFont="1" applyFill="1" applyBorder="1" applyAlignment="1">
      <alignment horizontal="right" vertical="center"/>
    </xf>
    <xf numFmtId="38" fontId="4" fillId="0" borderId="66" xfId="2" applyFont="1" applyFill="1" applyBorder="1" applyAlignment="1">
      <alignment horizontal="right" vertical="center" shrinkToFit="1"/>
    </xf>
    <xf numFmtId="38" fontId="32" fillId="2" borderId="22" xfId="2" applyFont="1" applyFill="1" applyBorder="1" applyAlignment="1">
      <alignment horizontal="right" vertical="center"/>
    </xf>
    <xf numFmtId="38" fontId="4" fillId="0" borderId="165" xfId="2" applyFont="1" applyFill="1" applyBorder="1" applyAlignment="1">
      <alignment horizontal="right" vertical="center"/>
    </xf>
    <xf numFmtId="38" fontId="4" fillId="0" borderId="66" xfId="2" applyFont="1" applyFill="1" applyBorder="1" applyAlignment="1">
      <alignment horizontal="right" vertical="center"/>
    </xf>
    <xf numFmtId="38" fontId="4" fillId="0" borderId="22" xfId="2" applyFont="1" applyFill="1" applyBorder="1" applyAlignment="1">
      <alignment horizontal="right" vertical="center"/>
    </xf>
    <xf numFmtId="38" fontId="4" fillId="0" borderId="173" xfId="2" applyFont="1" applyFill="1" applyBorder="1" applyAlignment="1">
      <alignment horizontal="right" vertical="center" shrinkToFit="1"/>
    </xf>
    <xf numFmtId="38" fontId="4" fillId="0" borderId="107" xfId="2" applyFont="1" applyFill="1" applyBorder="1" applyAlignment="1">
      <alignment horizontal="right" vertical="center" shrinkToFit="1"/>
    </xf>
    <xf numFmtId="38" fontId="32" fillId="2" borderId="107" xfId="2" applyFont="1" applyFill="1" applyBorder="1" applyAlignment="1">
      <alignment horizontal="right" vertical="center"/>
    </xf>
    <xf numFmtId="38" fontId="32" fillId="2" borderId="180" xfId="2" applyFont="1" applyFill="1" applyBorder="1" applyAlignment="1">
      <alignment horizontal="right" vertical="center" shrinkToFit="1"/>
    </xf>
    <xf numFmtId="38" fontId="32" fillId="2" borderId="174" xfId="2" applyFont="1" applyFill="1" applyBorder="1" applyAlignment="1">
      <alignment horizontal="right" vertical="center" shrinkToFit="1"/>
    </xf>
    <xf numFmtId="38" fontId="32" fillId="2" borderId="66" xfId="2" applyFont="1" applyFill="1" applyBorder="1" applyAlignment="1">
      <alignment horizontal="right" vertical="center" shrinkToFit="1"/>
    </xf>
    <xf numFmtId="38" fontId="32" fillId="2" borderId="162" xfId="2" applyFont="1" applyFill="1" applyBorder="1" applyAlignment="1">
      <alignment horizontal="right" vertical="center" shrinkToFit="1"/>
    </xf>
    <xf numFmtId="38" fontId="4" fillId="0" borderId="189" xfId="2" applyFont="1" applyFill="1" applyBorder="1" applyAlignment="1">
      <alignment horizontal="right" vertical="center"/>
    </xf>
    <xf numFmtId="38" fontId="4" fillId="0" borderId="56" xfId="2" applyFont="1" applyFill="1" applyBorder="1" applyAlignment="1">
      <alignment horizontal="right" vertical="center"/>
    </xf>
    <xf numFmtId="38" fontId="4" fillId="0" borderId="57" xfId="2" applyFont="1" applyFill="1" applyBorder="1" applyAlignment="1">
      <alignment horizontal="right" vertical="center" shrinkToFit="1"/>
    </xf>
    <xf numFmtId="38" fontId="4" fillId="0" borderId="192" xfId="2" applyFont="1" applyFill="1" applyBorder="1" applyAlignment="1">
      <alignment horizontal="right" vertical="center"/>
    </xf>
    <xf numFmtId="38" fontId="4" fillId="0" borderId="57" xfId="2" applyFont="1" applyFill="1" applyBorder="1" applyAlignment="1">
      <alignment horizontal="right" vertical="center"/>
    </xf>
    <xf numFmtId="38" fontId="4" fillId="0" borderId="4" xfId="2" applyFont="1" applyFill="1" applyBorder="1" applyAlignment="1">
      <alignment horizontal="right" vertical="center"/>
    </xf>
    <xf numFmtId="38" fontId="4" fillId="0" borderId="189" xfId="2" applyFont="1" applyFill="1" applyBorder="1" applyAlignment="1">
      <alignment horizontal="right" vertical="center" shrinkToFit="1"/>
    </xf>
    <xf numFmtId="38" fontId="4" fillId="0" borderId="186" xfId="2" applyFont="1" applyFill="1" applyBorder="1" applyAlignment="1">
      <alignment horizontal="right" vertical="center" shrinkToFit="1"/>
    </xf>
    <xf numFmtId="38" fontId="4" fillId="0" borderId="111" xfId="2" applyFont="1" applyFill="1" applyBorder="1" applyAlignment="1">
      <alignment horizontal="right" vertical="center" shrinkToFit="1"/>
    </xf>
    <xf numFmtId="38" fontId="4" fillId="0" borderId="159" xfId="2" applyFont="1" applyFill="1" applyBorder="1" applyAlignment="1">
      <alignment horizontal="right" vertical="center"/>
    </xf>
    <xf numFmtId="38" fontId="4" fillId="0" borderId="182" xfId="2" applyFont="1" applyFill="1" applyBorder="1" applyAlignment="1">
      <alignment horizontal="right" vertical="center"/>
    </xf>
    <xf numFmtId="38" fontId="4" fillId="0" borderId="106" xfId="2" applyFont="1" applyFill="1" applyBorder="1" applyAlignment="1">
      <alignment horizontal="right" vertical="center"/>
    </xf>
    <xf numFmtId="38" fontId="4" fillId="0" borderId="80" xfId="2" applyFont="1" applyFill="1" applyBorder="1" applyAlignment="1">
      <alignment horizontal="right" vertical="center"/>
    </xf>
    <xf numFmtId="38" fontId="4" fillId="0" borderId="162" xfId="2" applyFont="1" applyFill="1" applyBorder="1" applyAlignment="1">
      <alignment horizontal="right" vertical="center"/>
    </xf>
    <xf numFmtId="38" fontId="4" fillId="0" borderId="105" xfId="2" applyFont="1" applyFill="1" applyBorder="1" applyAlignment="1">
      <alignment horizontal="right" vertical="center"/>
    </xf>
    <xf numFmtId="38" fontId="4" fillId="2" borderId="71" xfId="2" applyFont="1" applyFill="1" applyBorder="1" applyAlignment="1">
      <alignment horizontal="right" vertical="center"/>
    </xf>
    <xf numFmtId="38" fontId="4" fillId="2" borderId="125" xfId="2" applyFont="1" applyFill="1" applyBorder="1" applyAlignment="1">
      <alignment horizontal="right" vertical="center"/>
    </xf>
    <xf numFmtId="38" fontId="4" fillId="2" borderId="198" xfId="2" applyFont="1" applyFill="1" applyBorder="1" applyAlignment="1">
      <alignment horizontal="right" vertical="center"/>
    </xf>
    <xf numFmtId="38" fontId="4" fillId="2" borderId="88" xfId="2" applyFont="1" applyFill="1" applyBorder="1" applyAlignment="1">
      <alignment horizontal="right" vertical="center" shrinkToFit="1"/>
    </xf>
    <xf numFmtId="38" fontId="4" fillId="2" borderId="200" xfId="2" applyFont="1" applyFill="1" applyBorder="1" applyAlignment="1">
      <alignment horizontal="right" vertical="center"/>
    </xf>
    <xf numFmtId="38" fontId="4" fillId="2" borderId="201" xfId="2" applyFont="1" applyFill="1" applyBorder="1" applyAlignment="1">
      <alignment horizontal="right" vertical="center"/>
    </xf>
    <xf numFmtId="38" fontId="4" fillId="2" borderId="88" xfId="2" applyFont="1" applyFill="1" applyBorder="1" applyAlignment="1">
      <alignment horizontal="right" vertical="center"/>
    </xf>
    <xf numFmtId="38" fontId="4" fillId="2" borderId="197" xfId="2" applyFont="1" applyFill="1" applyBorder="1" applyAlignment="1">
      <alignment horizontal="right" vertical="center"/>
    </xf>
    <xf numFmtId="38" fontId="4" fillId="2" borderId="59" xfId="2" applyFont="1" applyFill="1" applyBorder="1" applyAlignment="1">
      <alignment horizontal="right" vertical="center"/>
    </xf>
    <xf numFmtId="38" fontId="4" fillId="2" borderId="200" xfId="2" applyFont="1" applyFill="1" applyBorder="1" applyAlignment="1">
      <alignment horizontal="right" vertical="center" shrinkToFit="1"/>
    </xf>
    <xf numFmtId="38" fontId="4" fillId="2" borderId="125" xfId="2" applyFont="1" applyFill="1" applyBorder="1" applyAlignment="1">
      <alignment horizontal="right" vertical="center" shrinkToFit="1"/>
    </xf>
    <xf numFmtId="38" fontId="4" fillId="2" borderId="137" xfId="2" applyFont="1" applyFill="1" applyBorder="1" applyAlignment="1">
      <alignment horizontal="right" vertical="center" shrinkToFit="1"/>
    </xf>
    <xf numFmtId="189" fontId="48" fillId="3" borderId="67" xfId="7" applyNumberFormat="1" applyFont="1" applyFill="1" applyBorder="1" applyAlignment="1">
      <alignment horizontal="right" vertical="center"/>
    </xf>
    <xf numFmtId="189" fontId="48" fillId="3" borderId="325" xfId="7" applyNumberFormat="1" applyFont="1" applyFill="1" applyBorder="1" applyAlignment="1">
      <alignment horizontal="right" vertical="center"/>
    </xf>
    <xf numFmtId="189" fontId="48" fillId="3" borderId="34" xfId="7" applyNumberFormat="1" applyFont="1" applyFill="1" applyBorder="1" applyAlignment="1">
      <alignment horizontal="right" vertical="center"/>
    </xf>
    <xf numFmtId="189" fontId="48" fillId="3" borderId="143" xfId="7" applyNumberFormat="1" applyFont="1" applyFill="1" applyBorder="1" applyAlignment="1">
      <alignment horizontal="right" vertical="center"/>
    </xf>
    <xf numFmtId="189" fontId="48" fillId="3" borderId="176" xfId="7" applyNumberFormat="1" applyFont="1" applyFill="1" applyBorder="1" applyAlignment="1">
      <alignment horizontal="right" vertical="center"/>
    </xf>
    <xf numFmtId="189" fontId="48" fillId="3" borderId="152" xfId="7" applyNumberFormat="1" applyFont="1" applyFill="1" applyBorder="1" applyAlignment="1">
      <alignment horizontal="right" vertical="center"/>
    </xf>
    <xf numFmtId="188" fontId="56" fillId="3" borderId="325" xfId="7" applyNumberFormat="1" applyFont="1" applyFill="1" applyBorder="1" applyAlignment="1">
      <alignment vertical="center"/>
    </xf>
    <xf numFmtId="188" fontId="56" fillId="3" borderId="267" xfId="7" applyNumberFormat="1" applyFont="1" applyFill="1" applyBorder="1" applyAlignment="1">
      <alignment vertical="center"/>
    </xf>
    <xf numFmtId="188" fontId="56" fillId="3" borderId="143" xfId="7" applyNumberFormat="1" applyFont="1" applyFill="1" applyBorder="1" applyAlignment="1">
      <alignment vertical="center"/>
    </xf>
    <xf numFmtId="188" fontId="56" fillId="3" borderId="281" xfId="7" applyNumberFormat="1" applyFont="1" applyFill="1" applyBorder="1" applyAlignment="1">
      <alignment vertical="center"/>
    </xf>
    <xf numFmtId="188" fontId="56" fillId="3" borderId="152" xfId="7" applyNumberFormat="1" applyFont="1" applyFill="1" applyBorder="1" applyAlignment="1">
      <alignment vertical="center"/>
    </xf>
    <xf numFmtId="188" fontId="56" fillId="3" borderId="285" xfId="7" applyNumberFormat="1" applyFont="1" applyFill="1" applyBorder="1" applyAlignment="1">
      <alignment vertical="center"/>
    </xf>
    <xf numFmtId="188" fontId="56" fillId="2" borderId="266" xfId="7" applyNumberFormat="1" applyFont="1" applyFill="1" applyBorder="1" applyAlignment="1">
      <alignment vertical="center"/>
    </xf>
    <xf numFmtId="188" fontId="56" fillId="2" borderId="286" xfId="7" applyNumberFormat="1" applyFont="1" applyFill="1" applyBorder="1" applyAlignment="1">
      <alignment vertical="center"/>
    </xf>
    <xf numFmtId="188" fontId="56" fillId="2" borderId="110" xfId="7" applyNumberFormat="1" applyFont="1" applyFill="1" applyBorder="1" applyAlignment="1">
      <alignment vertical="center"/>
    </xf>
    <xf numFmtId="189" fontId="48" fillId="2" borderId="73" xfId="7" applyNumberFormat="1" applyFont="1" applyFill="1" applyBorder="1" applyAlignment="1">
      <alignment horizontal="right" vertical="center"/>
    </xf>
    <xf numFmtId="189" fontId="48" fillId="2" borderId="140" xfId="7" applyNumberFormat="1" applyFont="1" applyFill="1" applyBorder="1" applyAlignment="1">
      <alignment horizontal="right" vertical="center"/>
    </xf>
    <xf numFmtId="188" fontId="56" fillId="2" borderId="140" xfId="7" applyNumberFormat="1" applyFont="1" applyFill="1" applyBorder="1" applyAlignment="1">
      <alignment vertical="center"/>
    </xf>
    <xf numFmtId="188" fontId="56" fillId="2" borderId="332" xfId="7" applyNumberFormat="1" applyFont="1" applyFill="1" applyBorder="1" applyAlignment="1">
      <alignment vertical="center"/>
    </xf>
    <xf numFmtId="188" fontId="56" fillId="2" borderId="68" xfId="7" applyNumberFormat="1" applyFont="1" applyFill="1" applyBorder="1" applyAlignment="1">
      <alignment horizontal="right" vertical="center"/>
    </xf>
    <xf numFmtId="188" fontId="56" fillId="2" borderId="80" xfId="7" applyNumberFormat="1" applyFont="1" applyFill="1" applyBorder="1" applyAlignment="1">
      <alignment vertical="center"/>
    </xf>
    <xf numFmtId="188" fontId="56" fillId="2" borderId="85" xfId="7" applyNumberFormat="1" applyFont="1" applyFill="1" applyBorder="1" applyAlignment="1">
      <alignment vertical="center"/>
    </xf>
    <xf numFmtId="188" fontId="56" fillId="2" borderId="131" xfId="7" applyNumberFormat="1" applyFont="1" applyFill="1" applyBorder="1" applyAlignment="1">
      <alignment vertical="center"/>
    </xf>
    <xf numFmtId="188" fontId="56" fillId="2" borderId="255" xfId="7" applyNumberFormat="1" applyFont="1" applyFill="1" applyBorder="1" applyAlignment="1">
      <alignment horizontal="right" vertical="center"/>
    </xf>
    <xf numFmtId="188" fontId="56" fillId="2" borderId="68" xfId="7" applyNumberFormat="1" applyFont="1" applyFill="1" applyBorder="1" applyAlignment="1">
      <alignment horizontal="right" vertical="center" wrapText="1"/>
    </xf>
    <xf numFmtId="10" fontId="56" fillId="2" borderId="73" xfId="7" applyNumberFormat="1" applyFont="1" applyFill="1" applyBorder="1" applyAlignment="1">
      <alignment vertical="center"/>
    </xf>
    <xf numFmtId="10" fontId="48" fillId="2" borderId="140" xfId="7" applyNumberFormat="1" applyFont="1" applyFill="1" applyBorder="1" applyAlignment="1">
      <alignment horizontal="right" vertical="center" wrapText="1"/>
    </xf>
    <xf numFmtId="10" fontId="56" fillId="2" borderId="110" xfId="7" applyNumberFormat="1" applyFont="1" applyFill="1" applyBorder="1" applyAlignment="1">
      <alignment vertical="center"/>
    </xf>
    <xf numFmtId="10" fontId="56" fillId="2" borderId="140" xfId="7" applyNumberFormat="1" applyFont="1" applyFill="1" applyBorder="1" applyAlignment="1">
      <alignment vertical="center"/>
    </xf>
    <xf numFmtId="10" fontId="56" fillId="2" borderId="332" xfId="7" applyNumberFormat="1" applyFont="1" applyFill="1" applyBorder="1" applyAlignment="1">
      <alignment vertical="center"/>
    </xf>
    <xf numFmtId="10" fontId="56" fillId="2" borderId="68" xfId="7" applyNumberFormat="1" applyFont="1" applyFill="1" applyBorder="1" applyAlignment="1">
      <alignment horizontal="right" vertical="center"/>
    </xf>
    <xf numFmtId="189" fontId="48" fillId="2" borderId="39" xfId="7" applyNumberFormat="1" applyFont="1" applyFill="1" applyBorder="1" applyAlignment="1">
      <alignment horizontal="right" vertical="center" wrapText="1"/>
    </xf>
    <xf numFmtId="189" fontId="48" fillId="2" borderId="313" xfId="7" applyNumberFormat="1" applyFont="1" applyFill="1" applyBorder="1" applyAlignment="1">
      <alignment horizontal="right" vertical="center" wrapText="1"/>
    </xf>
    <xf numFmtId="188" fontId="56" fillId="2" borderId="270" xfId="7" applyNumberFormat="1" applyFont="1" applyFill="1" applyBorder="1" applyAlignment="1">
      <alignment horizontal="right" vertical="center"/>
    </xf>
    <xf numFmtId="188" fontId="56" fillId="2" borderId="313" xfId="7" applyNumberFormat="1" applyFont="1" applyFill="1" applyBorder="1" applyAlignment="1">
      <alignment horizontal="right" vertical="center"/>
    </xf>
    <xf numFmtId="188" fontId="56" fillId="2" borderId="86" xfId="7" applyNumberFormat="1" applyFont="1" applyFill="1" applyBorder="1" applyAlignment="1">
      <alignment horizontal="right" vertical="center"/>
    </xf>
    <xf numFmtId="189" fontId="48" fillId="2" borderId="297" xfId="7" applyNumberFormat="1" applyFont="1" applyFill="1" applyBorder="1" applyAlignment="1">
      <alignment horizontal="right" vertical="center" wrapText="1"/>
    </xf>
    <xf numFmtId="189" fontId="48" fillId="2" borderId="299" xfId="7" applyNumberFormat="1" applyFont="1" applyFill="1" applyBorder="1" applyAlignment="1">
      <alignment horizontal="right" vertical="center" wrapText="1"/>
    </xf>
    <xf numFmtId="188" fontId="56" fillId="2" borderId="296" xfId="7" applyNumberFormat="1" applyFont="1" applyFill="1" applyBorder="1" applyAlignment="1">
      <alignment vertical="center"/>
    </xf>
    <xf numFmtId="188" fontId="56" fillId="2" borderId="331" xfId="7" applyNumberFormat="1" applyFont="1" applyFill="1" applyBorder="1" applyAlignment="1">
      <alignment vertical="center"/>
    </xf>
    <xf numFmtId="188" fontId="56" fillId="2" borderId="330" xfId="7" applyNumberFormat="1" applyFont="1" applyFill="1" applyBorder="1" applyAlignment="1">
      <alignment horizontal="right" vertical="center" wrapText="1"/>
    </xf>
    <xf numFmtId="190" fontId="0" fillId="3" borderId="68" xfId="0" applyNumberFormat="1" applyFill="1" applyBorder="1">
      <alignment vertical="center"/>
    </xf>
    <xf numFmtId="190" fontId="0" fillId="3" borderId="170" xfId="0" applyNumberFormat="1" applyFill="1" applyBorder="1">
      <alignment vertical="center"/>
    </xf>
    <xf numFmtId="0" fontId="53" fillId="3" borderId="73" xfId="0" applyFont="1" applyFill="1" applyBorder="1" applyAlignment="1">
      <alignment horizontal="right" vertical="center"/>
    </xf>
    <xf numFmtId="10" fontId="53" fillId="3" borderId="74" xfId="0" applyNumberFormat="1" applyFont="1" applyFill="1" applyBorder="1">
      <alignment vertical="center"/>
    </xf>
    <xf numFmtId="0" fontId="53" fillId="3" borderId="167" xfId="0" applyFont="1" applyFill="1" applyBorder="1" applyAlignment="1">
      <alignment horizontal="right" vertical="center"/>
    </xf>
    <xf numFmtId="10" fontId="53" fillId="3" borderId="169" xfId="0" applyNumberFormat="1" applyFont="1" applyFill="1" applyBorder="1">
      <alignment vertical="center"/>
    </xf>
    <xf numFmtId="0" fontId="53" fillId="3" borderId="19" xfId="0" applyFont="1" applyFill="1" applyBorder="1" applyAlignment="1">
      <alignment horizontal="right" vertical="center"/>
    </xf>
    <xf numFmtId="10" fontId="53" fillId="3" borderId="21" xfId="0" applyNumberFormat="1" applyFont="1" applyFill="1" applyBorder="1">
      <alignment vertical="center"/>
    </xf>
    <xf numFmtId="190" fontId="0" fillId="3" borderId="63" xfId="0" applyNumberFormat="1" applyFill="1" applyBorder="1">
      <alignment vertical="center"/>
    </xf>
    <xf numFmtId="190" fontId="0" fillId="0" borderId="398" xfId="0" applyNumberFormat="1" applyBorder="1" applyAlignment="1">
      <alignment horizontal="right" vertical="center"/>
    </xf>
    <xf numFmtId="190" fontId="0" fillId="0" borderId="63" xfId="0" applyNumberFormat="1" applyBorder="1" applyAlignment="1">
      <alignment horizontal="right" vertical="center"/>
    </xf>
    <xf numFmtId="190" fontId="0" fillId="0" borderId="19" xfId="0" applyNumberFormat="1" applyBorder="1" applyAlignment="1">
      <alignment horizontal="center" vertical="center"/>
    </xf>
    <xf numFmtId="190" fontId="0" fillId="2" borderId="400" xfId="0" applyNumberFormat="1" applyFill="1" applyBorder="1">
      <alignment vertical="center"/>
    </xf>
    <xf numFmtId="190" fontId="0" fillId="0" borderId="401" xfId="0" applyNumberFormat="1" applyBorder="1">
      <alignment vertical="center"/>
    </xf>
    <xf numFmtId="190" fontId="60" fillId="2" borderId="400" xfId="0" applyNumberFormat="1" applyFont="1" applyFill="1" applyBorder="1">
      <alignment vertical="center"/>
    </xf>
    <xf numFmtId="190" fontId="0" fillId="0" borderId="400" xfId="0" applyNumberFormat="1" applyBorder="1" applyAlignment="1">
      <alignment horizontal="right" vertical="center"/>
    </xf>
    <xf numFmtId="190" fontId="0" fillId="0" borderId="386" xfId="0" applyNumberFormat="1" applyBorder="1" applyAlignment="1">
      <alignment horizontal="center" vertical="center"/>
    </xf>
    <xf numFmtId="190" fontId="0" fillId="2" borderId="397" xfId="0" applyNumberFormat="1" applyFill="1" applyBorder="1">
      <alignment vertical="center"/>
    </xf>
    <xf numFmtId="9" fontId="38" fillId="2" borderId="166" xfId="4" applyNumberFormat="1" applyFont="1" applyFill="1" applyBorder="1" applyAlignment="1" applyProtection="1">
      <alignment horizontal="center" vertical="center" textRotation="255" shrinkToFit="1"/>
      <protection locked="0"/>
    </xf>
    <xf numFmtId="177" fontId="38" fillId="3" borderId="26" xfId="4" applyNumberFormat="1" applyFont="1" applyFill="1" applyBorder="1" applyAlignment="1">
      <alignment horizontal="right" vertical="center" shrinkToFit="1"/>
    </xf>
    <xf numFmtId="177" fontId="38" fillId="3" borderId="63" xfId="4" applyNumberFormat="1" applyFont="1" applyFill="1" applyBorder="1" applyAlignment="1">
      <alignment horizontal="right" vertical="center" shrinkToFit="1"/>
    </xf>
    <xf numFmtId="177" fontId="38" fillId="3" borderId="87" xfId="4" applyNumberFormat="1" applyFont="1" applyFill="1" applyBorder="1" applyAlignment="1">
      <alignment horizontal="right" vertical="center" shrinkToFit="1"/>
    </xf>
    <xf numFmtId="38" fontId="4" fillId="3" borderId="45" xfId="2" applyFont="1" applyFill="1" applyBorder="1" applyAlignment="1">
      <alignment horizontal="right" vertical="center"/>
    </xf>
    <xf numFmtId="38" fontId="4" fillId="3" borderId="93" xfId="2" applyFont="1" applyFill="1" applyBorder="1" applyAlignment="1">
      <alignment horizontal="right" vertical="center"/>
    </xf>
    <xf numFmtId="38" fontId="4" fillId="3" borderId="66" xfId="2" applyFont="1" applyFill="1" applyBorder="1" applyAlignment="1">
      <alignment horizontal="right" vertical="center"/>
    </xf>
    <xf numFmtId="38" fontId="4" fillId="3" borderId="104" xfId="2" applyFont="1" applyFill="1" applyBorder="1" applyAlignment="1">
      <alignment horizontal="right" vertical="center"/>
    </xf>
    <xf numFmtId="38" fontId="4" fillId="3" borderId="80" xfId="2" applyFont="1" applyFill="1" applyBorder="1" applyAlignment="1">
      <alignment horizontal="right" vertical="center"/>
    </xf>
    <xf numFmtId="38" fontId="4" fillId="3" borderId="162" xfId="2" applyFont="1" applyFill="1" applyBorder="1" applyAlignment="1">
      <alignment horizontal="right" vertical="center"/>
    </xf>
    <xf numFmtId="38" fontId="4" fillId="3" borderId="36" xfId="2" applyFont="1" applyFill="1" applyBorder="1" applyAlignment="1">
      <alignment horizontal="right" vertical="center"/>
    </xf>
    <xf numFmtId="38" fontId="4" fillId="3" borderId="85" xfId="2" applyFont="1" applyFill="1" applyBorder="1" applyAlignment="1">
      <alignment horizontal="right" vertical="center"/>
    </xf>
    <xf numFmtId="38" fontId="4" fillId="3" borderId="164" xfId="2" applyFont="1" applyFill="1" applyBorder="1" applyAlignment="1">
      <alignment horizontal="right" vertical="center"/>
    </xf>
    <xf numFmtId="38" fontId="4" fillId="3" borderId="64" xfId="2" applyFont="1" applyFill="1" applyBorder="1" applyAlignment="1">
      <alignment horizontal="right" vertical="center"/>
    </xf>
    <xf numFmtId="38" fontId="4" fillId="3" borderId="22" xfId="2" applyFont="1" applyFill="1" applyBorder="1" applyAlignment="1">
      <alignment horizontal="right" vertical="center"/>
    </xf>
    <xf numFmtId="38" fontId="4" fillId="3" borderId="62" xfId="2" applyFont="1" applyFill="1" applyBorder="1" applyAlignment="1">
      <alignment horizontal="right" vertical="center"/>
    </xf>
    <xf numFmtId="38" fontId="4" fillId="3" borderId="87" xfId="2" applyFont="1" applyFill="1" applyBorder="1" applyAlignment="1">
      <alignment horizontal="right" vertical="center"/>
    </xf>
    <xf numFmtId="38" fontId="4" fillId="3" borderId="68" xfId="2" applyFont="1" applyFill="1" applyBorder="1" applyAlignment="1">
      <alignment horizontal="right" vertical="center"/>
    </xf>
    <xf numFmtId="38" fontId="4" fillId="3" borderId="72" xfId="2" applyFont="1" applyFill="1" applyBorder="1" applyAlignment="1">
      <alignment horizontal="right" vertical="center"/>
    </xf>
    <xf numFmtId="38" fontId="4" fillId="3" borderId="107" xfId="2" applyFont="1" applyFill="1" applyBorder="1" applyAlignment="1">
      <alignment horizontal="right" vertical="center"/>
    </xf>
    <xf numFmtId="38" fontId="4" fillId="3" borderId="172" xfId="2" applyFont="1" applyFill="1" applyBorder="1" applyAlignment="1">
      <alignment horizontal="right" vertical="center"/>
    </xf>
    <xf numFmtId="38" fontId="4" fillId="3" borderId="16" xfId="2" applyFont="1" applyFill="1" applyBorder="1" applyAlignment="1">
      <alignment horizontal="right" vertical="center" shrinkToFit="1"/>
    </xf>
    <xf numFmtId="38" fontId="4" fillId="3" borderId="178" xfId="2" applyFont="1" applyFill="1" applyBorder="1" applyAlignment="1">
      <alignment horizontal="right" vertical="center" shrinkToFit="1"/>
    </xf>
    <xf numFmtId="38" fontId="4" fillId="3" borderId="160" xfId="2" applyFont="1" applyFill="1" applyBorder="1" applyAlignment="1">
      <alignment horizontal="right" vertical="center"/>
    </xf>
    <xf numFmtId="38" fontId="4" fillId="3" borderId="63" xfId="2" applyFont="1" applyFill="1" applyBorder="1" applyAlignment="1">
      <alignment horizontal="right" vertical="center"/>
    </xf>
    <xf numFmtId="38" fontId="4" fillId="3" borderId="15" xfId="2" applyFont="1" applyFill="1" applyBorder="1" applyAlignment="1">
      <alignment horizontal="right" vertical="center" shrinkToFit="1"/>
    </xf>
    <xf numFmtId="0" fontId="66" fillId="0" borderId="0" xfId="0" applyFont="1">
      <alignment vertical="center"/>
    </xf>
    <xf numFmtId="0" fontId="50"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82" xfId="0" applyFont="1" applyBorder="1" applyAlignment="1">
      <alignment horizontal="center" vertical="center" shrinkToFit="1"/>
    </xf>
    <xf numFmtId="0" fontId="3" fillId="0" borderId="0" xfId="0" applyFont="1">
      <alignment vertical="center"/>
    </xf>
    <xf numFmtId="0" fontId="3" fillId="0" borderId="19" xfId="0" applyFont="1" applyBorder="1" applyAlignment="1">
      <alignment horizontal="center" vertical="center"/>
    </xf>
    <xf numFmtId="0" fontId="3" fillId="0" borderId="186" xfId="0" applyFont="1" applyBorder="1" applyAlignment="1">
      <alignment horizontal="center" vertical="center"/>
    </xf>
    <xf numFmtId="0" fontId="3" fillId="0" borderId="68" xfId="0" applyFont="1" applyBorder="1">
      <alignment vertical="center"/>
    </xf>
    <xf numFmtId="0" fontId="3" fillId="0" borderId="73" xfId="0" applyFont="1" applyBorder="1">
      <alignment vertical="center"/>
    </xf>
    <xf numFmtId="0" fontId="3" fillId="0" borderId="186" xfId="0" applyFont="1" applyBorder="1">
      <alignment vertical="center"/>
    </xf>
    <xf numFmtId="0" fontId="3" fillId="0" borderId="87" xfId="0" applyFont="1" applyBorder="1">
      <alignment vertical="center"/>
    </xf>
    <xf numFmtId="0" fontId="3" fillId="0" borderId="405" xfId="0" applyFont="1" applyBorder="1">
      <alignment vertical="center"/>
    </xf>
    <xf numFmtId="0" fontId="3" fillId="0" borderId="406" xfId="0" applyFont="1" applyBorder="1">
      <alignment vertical="center"/>
    </xf>
    <xf numFmtId="0" fontId="3" fillId="0" borderId="408" xfId="0" applyFont="1" applyBorder="1">
      <alignment vertical="center"/>
    </xf>
    <xf numFmtId="0" fontId="3" fillId="8" borderId="63" xfId="0" applyFont="1" applyFill="1" applyBorder="1">
      <alignment vertical="center"/>
    </xf>
    <xf numFmtId="0" fontId="3" fillId="8" borderId="19" xfId="0" applyFont="1" applyFill="1" applyBorder="1">
      <alignment vertical="center"/>
    </xf>
    <xf numFmtId="40" fontId="3" fillId="8" borderId="185" xfId="2" applyNumberFormat="1" applyFont="1" applyFill="1" applyBorder="1" applyAlignment="1">
      <alignment vertical="center"/>
    </xf>
    <xf numFmtId="40" fontId="3" fillId="8" borderId="26" xfId="2" applyNumberFormat="1" applyFont="1" applyFill="1" applyBorder="1" applyAlignment="1">
      <alignment vertical="center"/>
    </xf>
    <xf numFmtId="0" fontId="3" fillId="0" borderId="63" xfId="0" applyFont="1" applyBorder="1">
      <alignment vertical="center"/>
    </xf>
    <xf numFmtId="0" fontId="3" fillId="0" borderId="19" xfId="0" applyFont="1" applyBorder="1">
      <alignment vertical="center"/>
    </xf>
    <xf numFmtId="40" fontId="3" fillId="0" borderId="185" xfId="2" applyNumberFormat="1" applyFont="1" applyBorder="1" applyAlignment="1">
      <alignment vertical="center"/>
    </xf>
    <xf numFmtId="40" fontId="3" fillId="0" borderId="26" xfId="2" applyNumberFormat="1" applyFont="1" applyBorder="1" applyAlignment="1">
      <alignment vertical="center"/>
    </xf>
    <xf numFmtId="0" fontId="3" fillId="0" borderId="62" xfId="0" applyFont="1" applyBorder="1">
      <alignment vertical="center"/>
    </xf>
    <xf numFmtId="0" fontId="3" fillId="0" borderId="15" xfId="0" applyFont="1" applyBorder="1">
      <alignment vertical="center"/>
    </xf>
    <xf numFmtId="40" fontId="3" fillId="0" borderId="111" xfId="2" applyNumberFormat="1" applyFont="1" applyBorder="1" applyAlignment="1">
      <alignment vertical="center"/>
    </xf>
    <xf numFmtId="40" fontId="3" fillId="0" borderId="113" xfId="2" applyNumberFormat="1" applyFont="1" applyBorder="1" applyAlignment="1">
      <alignment vertical="center"/>
    </xf>
    <xf numFmtId="0" fontId="3" fillId="8" borderId="410" xfId="0" applyFont="1" applyFill="1" applyBorder="1">
      <alignment vertical="center"/>
    </xf>
    <xf numFmtId="0" fontId="3" fillId="8" borderId="409" xfId="0" applyFont="1" applyFill="1" applyBorder="1">
      <alignment vertical="center"/>
    </xf>
    <xf numFmtId="40" fontId="3" fillId="8" borderId="28" xfId="2" applyNumberFormat="1" applyFont="1" applyFill="1" applyBorder="1" applyAlignment="1">
      <alignment vertical="center"/>
    </xf>
    <xf numFmtId="40" fontId="3" fillId="8" borderId="411" xfId="2" applyNumberFormat="1" applyFont="1" applyFill="1" applyBorder="1" applyAlignment="1">
      <alignment vertical="center"/>
    </xf>
    <xf numFmtId="0" fontId="33" fillId="0" borderId="0" xfId="0" applyFont="1" applyAlignment="1">
      <alignment vertical="center" shrinkToFit="1"/>
    </xf>
    <xf numFmtId="0" fontId="33" fillId="0" borderId="0" xfId="0" applyFont="1" applyAlignment="1">
      <alignment horizontal="left" vertical="center" shrinkToFit="1"/>
    </xf>
    <xf numFmtId="0" fontId="33" fillId="0" borderId="0" xfId="2" applyNumberFormat="1" applyFont="1" applyAlignment="1">
      <alignment vertical="center" shrinkToFit="1"/>
    </xf>
    <xf numFmtId="0" fontId="50" fillId="0" borderId="0" xfId="0" applyFont="1" applyAlignment="1">
      <alignment vertical="center" wrapText="1"/>
    </xf>
    <xf numFmtId="40" fontId="3" fillId="8" borderId="120" xfId="2" applyNumberFormat="1" applyFont="1" applyFill="1" applyBorder="1" applyAlignment="1">
      <alignment vertical="center"/>
    </xf>
    <xf numFmtId="188" fontId="3" fillId="0" borderId="73" xfId="0" applyNumberFormat="1" applyFont="1" applyBorder="1">
      <alignment vertical="center"/>
    </xf>
    <xf numFmtId="188" fontId="3" fillId="0" borderId="186" xfId="0" applyNumberFormat="1" applyFont="1" applyBorder="1">
      <alignment vertical="center"/>
    </xf>
    <xf numFmtId="188" fontId="3" fillId="0" borderId="406" xfId="0" applyNumberFormat="1" applyFont="1" applyBorder="1">
      <alignment vertical="center"/>
    </xf>
    <xf numFmtId="188" fontId="3" fillId="0" borderId="407" xfId="0" applyNumberFormat="1" applyFont="1" applyBorder="1">
      <alignment vertical="center"/>
    </xf>
    <xf numFmtId="188" fontId="3" fillId="8" borderId="19" xfId="0" applyNumberFormat="1" applyFont="1" applyFill="1" applyBorder="1">
      <alignment vertical="center"/>
    </xf>
    <xf numFmtId="188" fontId="3" fillId="0" borderId="19" xfId="2" applyNumberFormat="1" applyFont="1" applyBorder="1" applyAlignment="1">
      <alignment vertical="center"/>
    </xf>
    <xf numFmtId="188" fontId="3" fillId="0" borderId="15" xfId="2" applyNumberFormat="1" applyFont="1" applyBorder="1" applyAlignment="1">
      <alignment vertical="center"/>
    </xf>
    <xf numFmtId="188" fontId="3" fillId="0" borderId="5" xfId="2" applyNumberFormat="1" applyFont="1" applyBorder="1" applyAlignment="1">
      <alignment vertical="center"/>
    </xf>
    <xf numFmtId="188" fontId="3" fillId="8" borderId="409" xfId="0" applyNumberFormat="1" applyFont="1" applyFill="1" applyBorder="1">
      <alignment vertical="center"/>
    </xf>
    <xf numFmtId="184" fontId="3" fillId="8" borderId="409" xfId="0" applyNumberFormat="1" applyFont="1" applyFill="1" applyBorder="1">
      <alignment vertical="center"/>
    </xf>
    <xf numFmtId="188" fontId="3" fillId="0" borderId="72" xfId="0" applyNumberFormat="1" applyFont="1" applyBorder="1">
      <alignment vertical="center"/>
    </xf>
    <xf numFmtId="188" fontId="3" fillId="0" borderId="7" xfId="0" applyNumberFormat="1" applyFont="1" applyBorder="1">
      <alignment vertical="center"/>
    </xf>
    <xf numFmtId="188" fontId="3" fillId="8" borderId="20" xfId="0" applyNumberFormat="1" applyFont="1" applyFill="1" applyBorder="1">
      <alignment vertical="center"/>
    </xf>
    <xf numFmtId="0" fontId="3" fillId="0" borderId="74" xfId="0" applyFont="1" applyBorder="1">
      <alignment vertical="center"/>
    </xf>
    <xf numFmtId="0" fontId="3" fillId="0" borderId="9" xfId="0" applyFont="1" applyBorder="1">
      <alignment vertical="center"/>
    </xf>
    <xf numFmtId="0" fontId="3" fillId="8" borderId="149" xfId="0" applyFont="1" applyFill="1" applyBorder="1">
      <alignment vertical="center"/>
    </xf>
    <xf numFmtId="0" fontId="3" fillId="0" borderId="65" xfId="0" applyFont="1" applyBorder="1">
      <alignment vertical="center"/>
    </xf>
    <xf numFmtId="0" fontId="0" fillId="7" borderId="121" xfId="0" applyFill="1" applyBorder="1" applyAlignment="1">
      <alignment horizontal="center" vertical="center" wrapText="1" shrinkToFit="1"/>
    </xf>
    <xf numFmtId="0" fontId="0" fillId="7" borderId="121" xfId="0" applyFill="1" applyBorder="1" applyAlignment="1">
      <alignment horizontal="center" vertical="center" wrapText="1"/>
    </xf>
    <xf numFmtId="0" fontId="0" fillId="7" borderId="109" xfId="0" applyFill="1" applyBorder="1" applyAlignment="1">
      <alignment horizontal="center" vertical="center" wrapText="1" shrinkToFit="1"/>
    </xf>
    <xf numFmtId="0" fontId="0" fillId="7" borderId="13" xfId="0" applyFill="1" applyBorder="1" applyAlignment="1">
      <alignment horizontal="center" vertical="center" wrapText="1" shrinkToFit="1"/>
    </xf>
    <xf numFmtId="0" fontId="0" fillId="0" borderId="157" xfId="0" applyBorder="1" applyAlignment="1">
      <alignment horizontal="center" vertical="center" wrapText="1"/>
    </xf>
    <xf numFmtId="0" fontId="0" fillId="0" borderId="236" xfId="0" applyBorder="1" applyAlignment="1">
      <alignment horizontal="center" vertical="center" wrapText="1"/>
    </xf>
    <xf numFmtId="38" fontId="4" fillId="0" borderId="90" xfId="2" applyFont="1" applyFill="1" applyBorder="1" applyAlignment="1">
      <alignment horizontal="center" vertical="center" shrinkToFit="1"/>
    </xf>
    <xf numFmtId="38" fontId="4" fillId="0" borderId="82" xfId="2" applyFont="1" applyFill="1" applyBorder="1" applyAlignment="1">
      <alignment horizontal="center" vertical="center" shrinkToFit="1"/>
    </xf>
    <xf numFmtId="38" fontId="4" fillId="3" borderId="159" xfId="2" applyFont="1" applyFill="1" applyBorder="1" applyAlignment="1">
      <alignment horizontal="right" vertical="center"/>
    </xf>
    <xf numFmtId="38" fontId="4" fillId="0" borderId="79" xfId="2" applyFont="1" applyFill="1" applyBorder="1" applyAlignment="1">
      <alignment vertical="center" shrinkToFit="1"/>
    </xf>
    <xf numFmtId="38" fontId="4" fillId="0" borderId="90" xfId="2" applyFont="1" applyFill="1" applyBorder="1" applyAlignment="1">
      <alignment vertical="center" shrinkToFit="1"/>
    </xf>
    <xf numFmtId="10" fontId="32" fillId="2" borderId="162" xfId="1" applyNumberFormat="1" applyFont="1" applyFill="1" applyBorder="1" applyAlignment="1">
      <alignment horizontal="right" vertical="center"/>
    </xf>
    <xf numFmtId="38" fontId="4" fillId="0" borderId="158" xfId="2" applyFont="1" applyFill="1" applyBorder="1" applyAlignment="1">
      <alignment horizontal="right" vertical="center"/>
    </xf>
    <xf numFmtId="38" fontId="4" fillId="0" borderId="15" xfId="2" applyFont="1" applyFill="1" applyBorder="1" applyAlignment="1">
      <alignment horizontal="right" vertical="center"/>
    </xf>
    <xf numFmtId="10" fontId="32" fillId="2" borderId="178" xfId="1" applyNumberFormat="1" applyFont="1" applyFill="1" applyBorder="1" applyAlignment="1">
      <alignment horizontal="right" vertical="center"/>
    </xf>
    <xf numFmtId="38" fontId="4" fillId="3" borderId="158" xfId="2" applyFont="1" applyFill="1" applyBorder="1" applyAlignment="1">
      <alignment horizontal="right" vertical="center"/>
    </xf>
    <xf numFmtId="38" fontId="9" fillId="6" borderId="109" xfId="5" applyFont="1" applyFill="1" applyBorder="1" applyAlignment="1">
      <alignment vertical="center"/>
    </xf>
    <xf numFmtId="38" fontId="9" fillId="6" borderId="111" xfId="5" applyFont="1" applyFill="1" applyBorder="1" applyAlignment="1">
      <alignment vertical="center"/>
    </xf>
    <xf numFmtId="38" fontId="9" fillId="6" borderId="120" xfId="5" applyFont="1" applyFill="1" applyBorder="1" applyAlignment="1">
      <alignment vertical="center"/>
    </xf>
    <xf numFmtId="38" fontId="9" fillId="6" borderId="185" xfId="5" applyFont="1" applyFill="1" applyBorder="1" applyAlignment="1">
      <alignment horizontal="center" vertical="center"/>
    </xf>
    <xf numFmtId="38" fontId="9" fillId="5" borderId="265" xfId="5" applyFont="1" applyFill="1" applyBorder="1" applyAlignment="1">
      <alignment vertical="center"/>
    </xf>
    <xf numFmtId="38" fontId="9" fillId="5" borderId="0" xfId="5" applyFont="1" applyFill="1" applyBorder="1" applyAlignment="1">
      <alignment vertical="center"/>
    </xf>
    <xf numFmtId="177" fontId="38" fillId="0" borderId="108" xfId="4" applyNumberFormat="1" applyFont="1" applyBorder="1" applyAlignment="1">
      <alignment horizontal="right" vertical="center" shrinkToFit="1"/>
    </xf>
    <xf numFmtId="38" fontId="9" fillId="6" borderId="0" xfId="5" applyFont="1" applyFill="1" applyAlignment="1">
      <alignment horizontal="right" vertical="center"/>
    </xf>
    <xf numFmtId="0" fontId="50" fillId="0" borderId="0" xfId="0" applyFont="1" applyAlignment="1">
      <alignment horizontal="right" vertical="center"/>
    </xf>
    <xf numFmtId="0" fontId="10" fillId="0" borderId="0" xfId="7" applyFont="1" applyAlignment="1">
      <alignment vertical="center"/>
    </xf>
    <xf numFmtId="0" fontId="48" fillId="0" borderId="0" xfId="7" applyFont="1" applyAlignment="1">
      <alignment horizontal="right" vertical="center"/>
    </xf>
    <xf numFmtId="0" fontId="0" fillId="0" borderId="134" xfId="0" applyBorder="1" applyAlignment="1">
      <alignment horizontal="center" vertical="center"/>
    </xf>
    <xf numFmtId="0" fontId="0" fillId="0" borderId="134" xfId="0" applyBorder="1" applyAlignment="1">
      <alignment vertical="center" wrapText="1"/>
    </xf>
    <xf numFmtId="0" fontId="0" fillId="0" borderId="108" xfId="0" applyBorder="1" applyAlignment="1">
      <alignment horizontal="center" vertical="center" wrapText="1"/>
    </xf>
    <xf numFmtId="0" fontId="0" fillId="0" borderId="18" xfId="0" applyBorder="1" applyAlignment="1">
      <alignment horizontal="left" vertical="center" wrapText="1" shrinkToFit="1"/>
    </xf>
    <xf numFmtId="0" fontId="0" fillId="0" borderId="108" xfId="0" applyBorder="1" applyAlignment="1">
      <alignment vertical="center" wrapText="1"/>
    </xf>
    <xf numFmtId="0" fontId="0" fillId="0" borderId="182" xfId="0" applyBorder="1" applyAlignment="1">
      <alignment horizontal="center" vertical="center"/>
    </xf>
    <xf numFmtId="0" fontId="0" fillId="0" borderId="20" xfId="0" applyBorder="1" applyAlignment="1">
      <alignment vertical="center" wrapText="1"/>
    </xf>
    <xf numFmtId="0" fontId="0" fillId="0" borderId="185" xfId="0" applyBorder="1" applyAlignment="1">
      <alignment horizontal="center" vertical="center" wrapText="1"/>
    </xf>
    <xf numFmtId="0" fontId="0" fillId="0" borderId="20" xfId="0" applyBorder="1" applyAlignment="1">
      <alignment horizontal="left" vertical="center" wrapText="1"/>
    </xf>
    <xf numFmtId="0" fontId="0" fillId="0" borderId="139" xfId="0" applyBorder="1" applyAlignment="1">
      <alignment vertical="center" wrapText="1"/>
    </xf>
    <xf numFmtId="0" fontId="0" fillId="0" borderId="185" xfId="0" applyBorder="1" applyAlignment="1">
      <alignment horizontal="center" vertical="center"/>
    </xf>
    <xf numFmtId="0" fontId="0" fillId="0" borderId="186" xfId="0" applyBorder="1" applyAlignment="1">
      <alignment horizontal="center" vertical="center" wrapText="1"/>
    </xf>
    <xf numFmtId="0" fontId="0" fillId="0" borderId="72" xfId="0" applyBorder="1" applyAlignment="1">
      <alignment horizontal="left" vertical="center" wrapText="1"/>
    </xf>
    <xf numFmtId="0" fontId="0" fillId="0" borderId="137" xfId="0" applyBorder="1" applyAlignment="1">
      <alignment vertical="center" wrapText="1"/>
    </xf>
    <xf numFmtId="0" fontId="0" fillId="0" borderId="72" xfId="0" applyBorder="1" applyAlignment="1">
      <alignment vertical="center" wrapText="1"/>
    </xf>
    <xf numFmtId="0" fontId="0" fillId="0" borderId="357" xfId="0" applyBorder="1" applyAlignment="1">
      <alignment vertical="center" wrapText="1"/>
    </xf>
    <xf numFmtId="0" fontId="0" fillId="0" borderId="59" xfId="0" applyBorder="1" applyAlignment="1">
      <alignment horizontal="left" vertical="center" wrapText="1"/>
    </xf>
    <xf numFmtId="0" fontId="63" fillId="0" borderId="137" xfId="0" applyFont="1" applyBorder="1" applyAlignment="1">
      <alignment vertical="center" wrapText="1"/>
    </xf>
    <xf numFmtId="0" fontId="0" fillId="0" borderId="139" xfId="0" applyBorder="1" applyAlignment="1">
      <alignment horizontal="left" vertical="center" wrapText="1"/>
    </xf>
    <xf numFmtId="0" fontId="0" fillId="0" borderId="137" xfId="0" applyBorder="1" applyAlignment="1">
      <alignment horizontal="left" vertical="center" wrapText="1"/>
    </xf>
    <xf numFmtId="0" fontId="0" fillId="0" borderId="111" xfId="0" applyBorder="1" applyAlignment="1">
      <alignment horizontal="center" vertical="center" wrapText="1"/>
    </xf>
    <xf numFmtId="0" fontId="0" fillId="0" borderId="75" xfId="0" applyBorder="1" applyAlignment="1">
      <alignment horizontal="left" vertical="center" wrapText="1"/>
    </xf>
    <xf numFmtId="0" fontId="0" fillId="0" borderId="187" xfId="0" applyBorder="1" applyAlignment="1">
      <alignment vertical="center" wrapText="1"/>
    </xf>
    <xf numFmtId="0" fontId="57" fillId="0" borderId="53" xfId="8" applyFill="1" applyBorder="1" applyAlignment="1">
      <alignment vertical="center" wrapText="1"/>
    </xf>
    <xf numFmtId="0" fontId="0" fillId="0" borderId="109" xfId="0" applyBorder="1" applyAlignment="1">
      <alignment horizontal="center" vertical="center" wrapText="1"/>
    </xf>
    <xf numFmtId="0" fontId="0" fillId="0" borderId="200" xfId="0" applyBorder="1" applyAlignment="1">
      <alignment horizontal="left" vertical="center" wrapText="1"/>
    </xf>
    <xf numFmtId="0" fontId="0" fillId="0" borderId="197" xfId="0" applyBorder="1" applyAlignment="1">
      <alignment vertical="center" wrapText="1"/>
    </xf>
    <xf numFmtId="0" fontId="57" fillId="0" borderId="40" xfId="8" applyFill="1" applyBorder="1" applyAlignment="1">
      <alignment vertical="center" wrapText="1"/>
    </xf>
    <xf numFmtId="0" fontId="0" fillId="0" borderId="56" xfId="0" applyBorder="1" applyAlignment="1">
      <alignment horizontal="center" vertical="center" wrapText="1"/>
    </xf>
    <xf numFmtId="0" fontId="0" fillId="0" borderId="56" xfId="0" applyBorder="1" applyAlignment="1">
      <alignment horizontal="left" vertical="center" wrapText="1"/>
    </xf>
    <xf numFmtId="0" fontId="0" fillId="0" borderId="198" xfId="0" applyBorder="1" applyAlignment="1">
      <alignment vertical="center" wrapText="1"/>
    </xf>
    <xf numFmtId="0" fontId="0" fillId="0" borderId="186" xfId="0" applyBorder="1" applyAlignment="1">
      <alignment horizontal="center" vertical="center"/>
    </xf>
    <xf numFmtId="0" fontId="57" fillId="0" borderId="72" xfId="8" applyFill="1" applyBorder="1" applyAlignment="1">
      <alignment vertical="center" wrapText="1"/>
    </xf>
    <xf numFmtId="0" fontId="57" fillId="0" borderId="20" xfId="8" applyFill="1" applyBorder="1" applyAlignment="1">
      <alignment vertical="center" wrapText="1"/>
    </xf>
    <xf numFmtId="0" fontId="57" fillId="0" borderId="0" xfId="8" applyFill="1">
      <alignment vertical="center"/>
    </xf>
    <xf numFmtId="0" fontId="0" fillId="0" borderId="4" xfId="0" applyBorder="1" applyAlignment="1">
      <alignment horizontal="center" vertical="center"/>
    </xf>
    <xf numFmtId="0" fontId="57" fillId="0" borderId="44" xfId="8" applyFill="1" applyBorder="1">
      <alignment vertical="center"/>
    </xf>
    <xf numFmtId="0" fontId="0" fillId="0" borderId="57" xfId="0" applyBorder="1" applyAlignment="1">
      <alignment horizontal="center" vertical="center" wrapText="1"/>
    </xf>
    <xf numFmtId="0" fontId="0" fillId="0" borderId="88" xfId="0" applyBorder="1" applyAlignment="1">
      <alignment horizontal="left" vertical="center" wrapText="1"/>
    </xf>
    <xf numFmtId="0" fontId="0" fillId="0" borderId="88" xfId="0" applyBorder="1" applyAlignment="1">
      <alignment vertical="center" wrapText="1"/>
    </xf>
    <xf numFmtId="0" fontId="57" fillId="0" borderId="20" xfId="8" applyFill="1" applyBorder="1">
      <alignment vertical="center"/>
    </xf>
    <xf numFmtId="0" fontId="0" fillId="0" borderId="59" xfId="0" applyBorder="1" applyAlignment="1">
      <alignment vertical="center" wrapText="1"/>
    </xf>
    <xf numFmtId="0" fontId="0" fillId="0" borderId="349" xfId="0" applyBorder="1" applyAlignment="1">
      <alignment vertical="center" wrapText="1"/>
    </xf>
    <xf numFmtId="0" fontId="63" fillId="0" borderId="20" xfId="8" applyFont="1" applyFill="1" applyBorder="1" applyAlignment="1">
      <alignment vertical="center" wrapText="1"/>
    </xf>
    <xf numFmtId="0" fontId="0" fillId="0" borderId="125" xfId="0" applyBorder="1" applyAlignment="1">
      <alignment horizontal="left" vertical="center" wrapText="1"/>
    </xf>
    <xf numFmtId="0" fontId="0" fillId="0" borderId="125" xfId="0" applyBorder="1" applyAlignment="1">
      <alignment vertical="center" wrapText="1"/>
    </xf>
    <xf numFmtId="0" fontId="63" fillId="0" borderId="88" xfId="0" applyFont="1" applyBorder="1" applyAlignment="1">
      <alignment vertical="center" wrapText="1"/>
    </xf>
    <xf numFmtId="0" fontId="0" fillId="0" borderId="4" xfId="0" applyBorder="1" applyAlignment="1">
      <alignment horizontal="center" vertical="center" wrapText="1"/>
    </xf>
    <xf numFmtId="0" fontId="0" fillId="0" borderId="40" xfId="0" applyBorder="1" applyAlignment="1">
      <alignment vertical="center" wrapText="1"/>
    </xf>
    <xf numFmtId="0" fontId="0" fillId="0" borderId="198" xfId="0" applyBorder="1" applyAlignment="1">
      <alignment horizontal="left" vertical="center" wrapText="1"/>
    </xf>
    <xf numFmtId="0" fontId="0" fillId="0" borderId="351" xfId="0" applyBorder="1" applyAlignment="1">
      <alignment vertical="center" wrapText="1"/>
    </xf>
    <xf numFmtId="0" fontId="0" fillId="0" borderId="192" xfId="0" applyBorder="1" applyAlignment="1">
      <alignment horizontal="left" vertical="center" wrapText="1"/>
    </xf>
    <xf numFmtId="0" fontId="0" fillId="0" borderId="192" xfId="0" applyBorder="1" applyAlignment="1">
      <alignment horizontal="center" vertical="center" wrapText="1"/>
    </xf>
    <xf numFmtId="0" fontId="0" fillId="0" borderId="37" xfId="0" applyBorder="1" applyAlignment="1">
      <alignment horizontal="left" vertical="center" wrapText="1"/>
    </xf>
    <xf numFmtId="0" fontId="0" fillId="0" borderId="352" xfId="0" applyBorder="1" applyAlignment="1">
      <alignment vertical="center" wrapText="1"/>
    </xf>
    <xf numFmtId="0" fontId="0" fillId="0" borderId="353" xfId="0" applyBorder="1" applyAlignment="1">
      <alignment vertical="center" wrapText="1"/>
    </xf>
    <xf numFmtId="0" fontId="0" fillId="0" borderId="37" xfId="0" applyBorder="1" applyAlignment="1">
      <alignment horizontal="center" vertical="center" wrapText="1"/>
    </xf>
    <xf numFmtId="0" fontId="0" fillId="0" borderId="354" xfId="0" applyBorder="1" applyAlignment="1">
      <alignment vertical="center" wrapText="1"/>
    </xf>
    <xf numFmtId="0" fontId="0" fillId="0" borderId="355" xfId="0" applyBorder="1" applyAlignment="1">
      <alignment vertical="center" wrapText="1"/>
    </xf>
    <xf numFmtId="0" fontId="0" fillId="0" borderId="138" xfId="0" applyBorder="1" applyAlignment="1">
      <alignment horizontal="left" vertical="center" wrapText="1"/>
    </xf>
    <xf numFmtId="0" fontId="0" fillId="0" borderId="120" xfId="0" applyBorder="1" applyAlignment="1">
      <alignment horizontal="center" vertical="center"/>
    </xf>
    <xf numFmtId="0" fontId="0" fillId="0" borderId="356" xfId="0" applyBorder="1" applyAlignment="1">
      <alignment vertical="center" wrapText="1"/>
    </xf>
    <xf numFmtId="0" fontId="0" fillId="0" borderId="120" xfId="0" applyBorder="1" applyAlignment="1">
      <alignment horizontal="center" vertical="center" wrapText="1"/>
    </xf>
    <xf numFmtId="0" fontId="0" fillId="0" borderId="124" xfId="0" applyBorder="1" applyAlignment="1">
      <alignment horizontal="left" vertical="center" wrapText="1"/>
    </xf>
    <xf numFmtId="0" fontId="0" fillId="0" borderId="53" xfId="0" applyBorder="1" applyAlignment="1">
      <alignment vertical="center" wrapText="1"/>
    </xf>
    <xf numFmtId="0" fontId="0" fillId="0" borderId="182" xfId="0" applyBorder="1" applyAlignment="1">
      <alignment horizontal="center" vertical="center" wrapText="1"/>
    </xf>
    <xf numFmtId="0" fontId="0" fillId="0" borderId="71" xfId="0" applyBorder="1" applyAlignment="1">
      <alignment horizontal="left" vertical="center" wrapText="1"/>
    </xf>
    <xf numFmtId="0" fontId="0" fillId="0" borderId="200" xfId="0" applyBorder="1" applyAlignment="1">
      <alignment vertical="center" wrapText="1"/>
    </xf>
    <xf numFmtId="0" fontId="0" fillId="0" borderId="44" xfId="0" applyBorder="1" applyAlignment="1">
      <alignment vertical="center" wrapText="1"/>
    </xf>
    <xf numFmtId="0" fontId="0" fillId="0" borderId="346" xfId="0" applyBorder="1" applyAlignment="1">
      <alignment vertical="center" wrapText="1"/>
    </xf>
    <xf numFmtId="0" fontId="0" fillId="0" borderId="402" xfId="0" applyBorder="1" applyAlignment="1">
      <alignment vertical="center" wrapText="1"/>
    </xf>
    <xf numFmtId="0" fontId="0" fillId="0" borderId="403" xfId="0" applyBorder="1" applyAlignment="1">
      <alignment vertical="center" wrapText="1"/>
    </xf>
    <xf numFmtId="0" fontId="0" fillId="0" borderId="58" xfId="0" applyBorder="1" applyAlignment="1">
      <alignment vertical="center" wrapText="1"/>
    </xf>
    <xf numFmtId="0" fontId="0" fillId="0" borderId="187" xfId="0" applyBorder="1" applyAlignment="1">
      <alignment horizontal="center" vertical="center"/>
    </xf>
    <xf numFmtId="0" fontId="0" fillId="0" borderId="168" xfId="0" applyBorder="1" applyAlignment="1">
      <alignment vertical="center" wrapText="1"/>
    </xf>
    <xf numFmtId="0" fontId="0" fillId="0" borderId="187" xfId="0" applyBorder="1" applyAlignment="1">
      <alignment horizontal="center" vertical="center" wrapText="1"/>
    </xf>
    <xf numFmtId="0" fontId="0" fillId="0" borderId="199" xfId="0" applyBorder="1" applyAlignment="1">
      <alignment horizontal="left" vertical="center" wrapText="1"/>
    </xf>
    <xf numFmtId="0" fontId="63" fillId="0" borderId="199" xfId="0" applyFont="1" applyBorder="1" applyAlignment="1">
      <alignment vertical="center" wrapText="1"/>
    </xf>
    <xf numFmtId="0" fontId="0" fillId="0" borderId="70" xfId="0" applyBorder="1" applyAlignment="1">
      <alignment vertical="center" wrapText="1"/>
    </xf>
    <xf numFmtId="0" fontId="0" fillId="0" borderId="70" xfId="0" applyBorder="1" applyAlignment="1">
      <alignment horizontal="left" vertical="center" wrapText="1"/>
    </xf>
    <xf numFmtId="0" fontId="0" fillId="0" borderId="404" xfId="0" applyBorder="1">
      <alignment vertical="center"/>
    </xf>
    <xf numFmtId="0" fontId="0" fillId="0" borderId="168" xfId="0" applyBorder="1" applyAlignment="1">
      <alignment horizontal="left" vertical="center" wrapText="1"/>
    </xf>
    <xf numFmtId="0" fontId="0" fillId="0" borderId="199" xfId="0" applyBorder="1" applyAlignment="1">
      <alignment vertical="center" wrapText="1"/>
    </xf>
    <xf numFmtId="0" fontId="0" fillId="0" borderId="346" xfId="0" applyBorder="1">
      <alignment vertical="center"/>
    </xf>
    <xf numFmtId="0" fontId="0" fillId="0" borderId="89" xfId="0" applyBorder="1" applyAlignment="1">
      <alignment vertical="center" wrapText="1"/>
    </xf>
    <xf numFmtId="0" fontId="0" fillId="0" borderId="44" xfId="0" applyBorder="1" applyAlignment="1">
      <alignment horizontal="left" vertical="center" wrapText="1"/>
    </xf>
    <xf numFmtId="0" fontId="0" fillId="0" borderId="81" xfId="0" applyBorder="1" applyAlignment="1">
      <alignment vertical="center" wrapText="1"/>
    </xf>
    <xf numFmtId="0" fontId="0" fillId="0" borderId="35" xfId="0" applyBorder="1" applyAlignment="1">
      <alignment horizontal="left" vertical="center" wrapText="1"/>
    </xf>
    <xf numFmtId="0" fontId="0" fillId="0" borderId="138" xfId="0" applyBorder="1" applyAlignment="1">
      <alignment vertical="center" wrapText="1"/>
    </xf>
    <xf numFmtId="0" fontId="0" fillId="0" borderId="58" xfId="0" applyBorder="1" applyAlignment="1">
      <alignment horizontal="left" vertical="center" wrapText="1"/>
    </xf>
    <xf numFmtId="0" fontId="63" fillId="0" borderId="187" xfId="0" applyFont="1" applyBorder="1" applyAlignment="1">
      <alignment vertical="center" wrapText="1"/>
    </xf>
    <xf numFmtId="0" fontId="57" fillId="0" borderId="58" xfId="8" applyFill="1" applyBorder="1" applyAlignment="1">
      <alignment vertical="center" wrapText="1"/>
    </xf>
    <xf numFmtId="6" fontId="0" fillId="0" borderId="168" xfId="6" applyFont="1" applyFill="1" applyBorder="1" applyAlignment="1">
      <alignment vertical="center" wrapText="1"/>
    </xf>
    <xf numFmtId="6" fontId="0" fillId="0" borderId="199" xfId="6" applyFont="1" applyFill="1" applyBorder="1" applyAlignment="1">
      <alignment vertical="center" wrapText="1"/>
    </xf>
    <xf numFmtId="0" fontId="57" fillId="0" borderId="412" xfId="8" applyFill="1" applyBorder="1">
      <alignment vertical="center"/>
    </xf>
    <xf numFmtId="0" fontId="0" fillId="0" borderId="189" xfId="0" applyBorder="1" applyAlignment="1">
      <alignment horizontal="center" vertical="center" wrapText="1"/>
    </xf>
    <xf numFmtId="0" fontId="0" fillId="0" borderId="53" xfId="0" applyBorder="1" applyAlignment="1">
      <alignment horizontal="left" vertical="center" wrapText="1"/>
    </xf>
    <xf numFmtId="0" fontId="57" fillId="0" borderId="118" xfId="8" applyFill="1" applyBorder="1">
      <alignment vertical="center"/>
    </xf>
    <xf numFmtId="0" fontId="0" fillId="0" borderId="186" xfId="0" applyBorder="1" applyAlignment="1">
      <alignment vertical="center" wrapText="1"/>
    </xf>
    <xf numFmtId="0" fontId="0" fillId="0" borderId="123" xfId="0" applyBorder="1" applyAlignment="1">
      <alignment vertical="center" wrapText="1"/>
    </xf>
    <xf numFmtId="38" fontId="32" fillId="0" borderId="15" xfId="2" applyFont="1" applyFill="1" applyBorder="1" applyAlignment="1">
      <alignment horizontal="right" vertical="center"/>
    </xf>
    <xf numFmtId="38" fontId="4" fillId="3" borderId="12" xfId="2" applyFont="1" applyFill="1" applyBorder="1" applyAlignment="1">
      <alignment horizontal="right" vertical="center"/>
    </xf>
    <xf numFmtId="10" fontId="32" fillId="2" borderId="156" xfId="1" applyNumberFormat="1" applyFont="1" applyFill="1" applyBorder="1" applyAlignment="1">
      <alignment horizontal="right" vertical="center"/>
    </xf>
    <xf numFmtId="0" fontId="53" fillId="9" borderId="19" xfId="0" applyFont="1" applyFill="1" applyBorder="1">
      <alignment vertical="center"/>
    </xf>
    <xf numFmtId="38" fontId="67" fillId="0" borderId="69" xfId="5" applyFont="1" applyFill="1" applyBorder="1" applyAlignment="1">
      <alignment horizontal="center" vertical="center" wrapText="1"/>
    </xf>
    <xf numFmtId="38" fontId="9" fillId="0" borderId="382" xfId="5" applyFont="1" applyFill="1" applyBorder="1" applyAlignment="1">
      <alignment vertical="center"/>
    </xf>
    <xf numFmtId="38" fontId="9" fillId="0" borderId="70" xfId="5" applyFont="1" applyFill="1" applyBorder="1" applyAlignment="1">
      <alignment vertical="center"/>
    </xf>
    <xf numFmtId="38" fontId="45" fillId="2" borderId="69" xfId="5" applyFont="1" applyFill="1" applyBorder="1" applyAlignment="1">
      <alignment horizontal="center" vertical="center"/>
    </xf>
    <xf numFmtId="38" fontId="9" fillId="2" borderId="71" xfId="5" applyFont="1" applyFill="1" applyBorder="1" applyAlignment="1">
      <alignment vertical="center"/>
    </xf>
    <xf numFmtId="38" fontId="43" fillId="0" borderId="158" xfId="5" applyFont="1" applyFill="1" applyBorder="1" applyAlignment="1">
      <alignment horizontal="center" vertical="center"/>
    </xf>
    <xf numFmtId="38" fontId="9" fillId="3" borderId="262" xfId="5" applyFont="1" applyFill="1" applyBorder="1" applyAlignment="1">
      <alignment vertical="center"/>
    </xf>
    <xf numFmtId="10" fontId="9" fillId="2" borderId="383" xfId="5" applyNumberFormat="1" applyFont="1" applyFill="1" applyBorder="1" applyAlignment="1">
      <alignment vertical="center"/>
    </xf>
    <xf numFmtId="10" fontId="9" fillId="2" borderId="263" xfId="5" applyNumberFormat="1" applyFont="1" applyFill="1" applyBorder="1" applyAlignment="1">
      <alignment vertical="center"/>
    </xf>
    <xf numFmtId="9" fontId="43" fillId="6" borderId="0" xfId="1" applyFont="1" applyFill="1" applyAlignment="1">
      <alignment vertical="center"/>
    </xf>
    <xf numFmtId="38" fontId="67" fillId="0" borderId="98" xfId="5" applyFont="1" applyFill="1" applyBorder="1" applyAlignment="1">
      <alignment horizontal="center" vertical="center" wrapText="1"/>
    </xf>
    <xf numFmtId="38" fontId="9" fillId="0" borderId="123" xfId="5" applyFont="1" applyFill="1" applyBorder="1" applyAlignment="1">
      <alignment vertical="center"/>
    </xf>
    <xf numFmtId="38" fontId="9" fillId="0" borderId="124" xfId="5" applyFont="1" applyFill="1" applyBorder="1" applyAlignment="1">
      <alignment vertical="center"/>
    </xf>
    <xf numFmtId="38" fontId="45" fillId="2" borderId="98" xfId="5" applyFont="1" applyFill="1" applyBorder="1" applyAlignment="1">
      <alignment horizontal="center" vertical="center"/>
    </xf>
    <xf numFmtId="38" fontId="43" fillId="0" borderId="203" xfId="5" applyFont="1" applyFill="1" applyBorder="1" applyAlignment="1">
      <alignment horizontal="center" vertical="center"/>
    </xf>
    <xf numFmtId="38" fontId="9" fillId="3" borderId="290" xfId="5" applyFont="1" applyFill="1" applyBorder="1" applyAlignment="1">
      <alignment vertical="center"/>
    </xf>
    <xf numFmtId="10" fontId="9" fillId="0" borderId="291" xfId="5" applyNumberFormat="1" applyFont="1" applyFill="1" applyBorder="1" applyAlignment="1">
      <alignment vertical="center"/>
    </xf>
    <xf numFmtId="10" fontId="9" fillId="0" borderId="292" xfId="5" applyNumberFormat="1" applyFont="1" applyFill="1" applyBorder="1" applyAlignment="1">
      <alignment vertical="center"/>
    </xf>
    <xf numFmtId="9" fontId="9" fillId="3" borderId="72" xfId="1" applyFont="1" applyFill="1" applyBorder="1" applyAlignment="1">
      <alignment vertical="center"/>
    </xf>
    <xf numFmtId="10" fontId="9" fillId="3" borderId="74" xfId="1" applyNumberFormat="1" applyFont="1" applyFill="1" applyBorder="1" applyAlignment="1">
      <alignment vertical="center"/>
    </xf>
    <xf numFmtId="10" fontId="9" fillId="3" borderId="72" xfId="1" applyNumberFormat="1" applyFont="1" applyFill="1" applyBorder="1" applyAlignment="1">
      <alignment vertical="center"/>
    </xf>
    <xf numFmtId="38" fontId="12" fillId="2" borderId="60" xfId="2" applyFont="1" applyFill="1" applyBorder="1" applyAlignment="1">
      <alignment horizontal="right" vertical="center"/>
    </xf>
    <xf numFmtId="38" fontId="12" fillId="2" borderId="125" xfId="2" applyFont="1" applyFill="1" applyBorder="1" applyAlignment="1">
      <alignment horizontal="right" vertical="center"/>
    </xf>
    <xf numFmtId="38" fontId="12" fillId="5" borderId="65" xfId="2" applyFont="1" applyFill="1" applyBorder="1" applyAlignment="1">
      <alignment horizontal="right" vertical="center"/>
    </xf>
    <xf numFmtId="38" fontId="12" fillId="2" borderId="65" xfId="2" applyFont="1" applyFill="1" applyBorder="1" applyAlignment="1" applyProtection="1">
      <alignment horizontal="right" vertical="center"/>
      <protection locked="0"/>
    </xf>
    <xf numFmtId="38" fontId="12" fillId="2" borderId="102" xfId="2" applyFont="1" applyFill="1" applyBorder="1" applyAlignment="1">
      <alignment horizontal="right" vertical="center"/>
    </xf>
    <xf numFmtId="38" fontId="9" fillId="3" borderId="265" xfId="5" applyFont="1" applyFill="1" applyBorder="1" applyAlignment="1">
      <alignment vertical="center"/>
    </xf>
    <xf numFmtId="38" fontId="9" fillId="3" borderId="0" xfId="5" applyFont="1" applyFill="1" applyBorder="1" applyAlignment="1">
      <alignment vertical="center"/>
    </xf>
    <xf numFmtId="38" fontId="9" fillId="3" borderId="275" xfId="5" applyFont="1" applyFill="1" applyBorder="1" applyAlignment="1">
      <alignment vertical="center"/>
    </xf>
    <xf numFmtId="38" fontId="9" fillId="3" borderId="58" xfId="5" applyFont="1" applyFill="1" applyBorder="1" applyAlignment="1">
      <alignment vertical="center"/>
    </xf>
    <xf numFmtId="0" fontId="0" fillId="0" borderId="62" xfId="0" applyBorder="1" applyAlignment="1">
      <alignment vertical="center" shrinkToFit="1"/>
    </xf>
    <xf numFmtId="0" fontId="0" fillId="0" borderId="58" xfId="0" applyBorder="1" applyAlignment="1">
      <alignment horizontal="center" vertical="center"/>
    </xf>
    <xf numFmtId="0" fontId="0" fillId="0" borderId="338" xfId="0" applyBorder="1" applyAlignment="1">
      <alignment horizontal="center" vertical="center"/>
    </xf>
    <xf numFmtId="0" fontId="0" fillId="0" borderId="343" xfId="0" applyBorder="1" applyAlignment="1">
      <alignment horizontal="center" vertical="center" shrinkToFit="1"/>
    </xf>
    <xf numFmtId="0" fontId="0" fillId="0" borderId="340" xfId="0" applyBorder="1" applyAlignment="1">
      <alignment horizontal="center" vertical="center"/>
    </xf>
    <xf numFmtId="0" fontId="0" fillId="0" borderId="340" xfId="0" applyBorder="1" applyAlignment="1">
      <alignment horizontal="center" vertical="center" shrinkToFit="1"/>
    </xf>
    <xf numFmtId="0" fontId="0" fillId="0" borderId="343" xfId="0" applyBorder="1" applyAlignment="1">
      <alignment horizontal="center" vertical="center"/>
    </xf>
    <xf numFmtId="0" fontId="0" fillId="0" borderId="358" xfId="0" applyBorder="1" applyAlignment="1">
      <alignment horizontal="center" vertical="center"/>
    </xf>
    <xf numFmtId="0" fontId="0" fillId="0" borderId="344" xfId="0" applyBorder="1" applyAlignment="1">
      <alignment horizontal="center" vertical="center"/>
    </xf>
    <xf numFmtId="0" fontId="0" fillId="0" borderId="348" xfId="0" applyBorder="1" applyAlignment="1">
      <alignment horizontal="center" vertical="center"/>
    </xf>
    <xf numFmtId="56" fontId="0" fillId="0" borderId="348" xfId="0" applyNumberFormat="1" applyBorder="1" applyAlignment="1">
      <alignment horizontal="center" vertical="center"/>
    </xf>
    <xf numFmtId="0" fontId="0" fillId="0" borderId="343" xfId="0" applyBorder="1" applyAlignment="1">
      <alignment horizontal="center" vertical="center" wrapText="1"/>
    </xf>
    <xf numFmtId="0" fontId="0" fillId="0" borderId="347" xfId="0" applyBorder="1" applyAlignment="1">
      <alignment horizontal="center" vertical="center" wrapText="1"/>
    </xf>
    <xf numFmtId="0" fontId="0" fillId="0" borderId="347" xfId="0" applyBorder="1" applyAlignment="1">
      <alignment horizontal="center" vertical="center"/>
    </xf>
    <xf numFmtId="0" fontId="0" fillId="0" borderId="393" xfId="0" applyBorder="1" applyAlignment="1">
      <alignment horizontal="center" vertical="center"/>
    </xf>
    <xf numFmtId="0" fontId="0" fillId="0" borderId="340" xfId="0" applyBorder="1" applyAlignment="1">
      <alignment horizontal="center" vertical="center" wrapText="1"/>
    </xf>
    <xf numFmtId="0" fontId="0" fillId="0" borderId="341" xfId="0" applyBorder="1" applyAlignment="1">
      <alignment horizontal="center" vertical="center"/>
    </xf>
    <xf numFmtId="0" fontId="0" fillId="0" borderId="413" xfId="0" applyBorder="1" applyAlignment="1">
      <alignment horizontal="center" vertical="center"/>
    </xf>
    <xf numFmtId="0" fontId="0" fillId="0" borderId="201" xfId="0" applyBorder="1" applyAlignment="1">
      <alignment horizontal="center" vertical="center"/>
    </xf>
    <xf numFmtId="0" fontId="0" fillId="0" borderId="414" xfId="0" applyBorder="1" applyAlignment="1">
      <alignment horizontal="center" vertical="center"/>
    </xf>
    <xf numFmtId="0" fontId="0" fillId="0" borderId="138" xfId="0" applyBorder="1" applyAlignment="1">
      <alignment horizontal="center" vertical="center"/>
    </xf>
    <xf numFmtId="0" fontId="0" fillId="0" borderId="403" xfId="0" applyBorder="1" applyAlignment="1">
      <alignment horizontal="center" vertical="center"/>
    </xf>
    <xf numFmtId="0" fontId="0" fillId="0" borderId="198" xfId="0" applyBorder="1" applyAlignment="1">
      <alignment horizontal="center" vertical="center"/>
    </xf>
    <xf numFmtId="0" fontId="0" fillId="0" borderId="415" xfId="0" applyBorder="1" applyAlignment="1">
      <alignment horizontal="center" vertical="center"/>
    </xf>
    <xf numFmtId="0" fontId="0" fillId="0" borderId="44" xfId="0" applyBorder="1" applyAlignment="1">
      <alignment horizontal="center" vertical="center"/>
    </xf>
    <xf numFmtId="0" fontId="0" fillId="0" borderId="416" xfId="0" applyBorder="1" applyAlignment="1">
      <alignment horizontal="center" vertical="center"/>
    </xf>
    <xf numFmtId="0" fontId="0" fillId="0" borderId="35" xfId="0" applyBorder="1" applyAlignment="1">
      <alignment horizontal="center" vertical="center"/>
    </xf>
    <xf numFmtId="0" fontId="0" fillId="0" borderId="417" xfId="0" applyBorder="1" applyAlignment="1">
      <alignment horizontal="center" vertical="center"/>
    </xf>
    <xf numFmtId="0" fontId="0" fillId="0" borderId="418" xfId="0" applyBorder="1" applyAlignment="1">
      <alignment horizontal="center" vertical="center"/>
    </xf>
    <xf numFmtId="0" fontId="0" fillId="0" borderId="339" xfId="0" applyBorder="1" applyAlignment="1">
      <alignment horizontal="center" vertical="center"/>
    </xf>
    <xf numFmtId="0" fontId="0" fillId="0" borderId="345" xfId="0" applyBorder="1" applyAlignment="1">
      <alignment horizontal="center" vertical="center"/>
    </xf>
    <xf numFmtId="0" fontId="0" fillId="0" borderId="342" xfId="0" applyBorder="1" applyAlignment="1">
      <alignment horizontal="center" vertical="center"/>
    </xf>
    <xf numFmtId="0" fontId="0" fillId="0" borderId="350" xfId="0" applyBorder="1" applyAlignment="1">
      <alignment horizontal="center" vertical="center"/>
    </xf>
    <xf numFmtId="0" fontId="0" fillId="0" borderId="419" xfId="0" applyBorder="1">
      <alignment vertical="center"/>
    </xf>
    <xf numFmtId="0" fontId="0" fillId="0" borderId="80" xfId="0" applyBorder="1" applyAlignment="1">
      <alignment vertical="center" shrinkToFit="1"/>
    </xf>
    <xf numFmtId="0" fontId="0" fillId="0" borderId="86" xfId="0" applyBorder="1" applyAlignment="1">
      <alignment vertical="center" shrinkToFit="1"/>
    </xf>
    <xf numFmtId="0" fontId="0" fillId="0" borderId="93" xfId="0" applyBorder="1" applyAlignment="1">
      <alignment vertical="center" shrinkToFit="1"/>
    </xf>
    <xf numFmtId="0" fontId="27" fillId="7" borderId="109" xfId="0" applyFont="1" applyFill="1" applyBorder="1" applyAlignment="1">
      <alignment horizontal="center" vertical="top" textRotation="255" shrinkToFit="1"/>
    </xf>
    <xf numFmtId="0" fontId="27" fillId="7" borderId="111" xfId="0" applyFont="1" applyFill="1" applyBorder="1" applyAlignment="1">
      <alignment horizontal="center" vertical="top" textRotation="255" shrinkToFit="1"/>
    </xf>
    <xf numFmtId="0" fontId="27" fillId="7" borderId="120" xfId="0" applyFont="1" applyFill="1" applyBorder="1" applyAlignment="1">
      <alignment horizontal="center" vertical="top" textRotation="255" shrinkToFit="1"/>
    </xf>
    <xf numFmtId="0" fontId="27" fillId="7" borderId="122" xfId="0" applyFont="1" applyFill="1" applyBorder="1" applyAlignment="1">
      <alignment horizontal="center" vertical="top" textRotation="255"/>
    </xf>
    <xf numFmtId="0" fontId="27" fillId="7" borderId="125" xfId="0" applyFont="1" applyFill="1" applyBorder="1" applyAlignment="1">
      <alignment horizontal="center" vertical="top" textRotation="255"/>
    </xf>
    <xf numFmtId="0" fontId="27" fillId="7" borderId="124" xfId="0" applyFont="1" applyFill="1" applyBorder="1" applyAlignment="1">
      <alignment horizontal="center" vertical="top" textRotation="255"/>
    </xf>
    <xf numFmtId="0" fontId="27" fillId="7" borderId="109" xfId="0" applyFont="1" applyFill="1" applyBorder="1" applyAlignment="1">
      <alignment horizontal="center" vertical="top" textRotation="255"/>
    </xf>
    <xf numFmtId="0" fontId="27" fillId="7" borderId="111" xfId="0" applyFont="1" applyFill="1" applyBorder="1" applyAlignment="1">
      <alignment horizontal="center" vertical="top" textRotation="255"/>
    </xf>
    <xf numFmtId="0" fontId="27" fillId="7" borderId="120" xfId="0" applyFont="1" applyFill="1" applyBorder="1" applyAlignment="1">
      <alignment horizontal="center" vertical="top" textRotation="255"/>
    </xf>
    <xf numFmtId="0" fontId="0" fillId="0" borderId="109" xfId="0" applyBorder="1" applyAlignment="1">
      <alignment horizontal="center" vertical="center"/>
    </xf>
    <xf numFmtId="0" fontId="0" fillId="0" borderId="185" xfId="0" applyBorder="1" applyAlignment="1">
      <alignment horizontal="center" vertical="center"/>
    </xf>
    <xf numFmtId="0" fontId="0" fillId="7" borderId="109" xfId="0" applyFill="1" applyBorder="1" applyAlignment="1">
      <alignment horizontal="center" vertical="top" textRotation="255"/>
    </xf>
    <xf numFmtId="0" fontId="0" fillId="7" borderId="120" xfId="0" applyFill="1" applyBorder="1" applyAlignment="1">
      <alignment horizontal="center" vertical="top" textRotation="255"/>
    </xf>
    <xf numFmtId="0" fontId="0" fillId="7" borderId="392" xfId="0" applyFill="1" applyBorder="1" applyAlignment="1">
      <alignment horizontal="center" vertical="center"/>
    </xf>
    <xf numFmtId="0" fontId="0" fillId="7" borderId="122" xfId="0" applyFill="1" applyBorder="1" applyAlignment="1">
      <alignment horizontal="center" vertical="center"/>
    </xf>
    <xf numFmtId="0" fontId="27" fillId="7" borderId="111" xfId="0" applyFont="1" applyFill="1" applyBorder="1" applyAlignment="1">
      <alignment horizontal="center" vertical="top" textRotation="255" wrapText="1"/>
    </xf>
    <xf numFmtId="0" fontId="27" fillId="7" borderId="109" xfId="0" applyFont="1" applyFill="1" applyBorder="1" applyAlignment="1">
      <alignment horizontal="center" vertical="top" textRotation="255" wrapText="1"/>
    </xf>
    <xf numFmtId="0" fontId="0" fillId="0" borderId="4" xfId="0" applyBorder="1" applyAlignment="1">
      <alignment horizontal="center" vertical="center"/>
    </xf>
    <xf numFmtId="0" fontId="0" fillId="0" borderId="111" xfId="0" applyBorder="1" applyAlignment="1">
      <alignment horizontal="center" vertical="center"/>
    </xf>
    <xf numFmtId="0" fontId="0" fillId="0" borderId="120" xfId="0" applyBorder="1" applyAlignment="1">
      <alignment horizontal="center" vertical="center"/>
    </xf>
    <xf numFmtId="38" fontId="4" fillId="0" borderId="39" xfId="2" applyFont="1" applyFill="1" applyBorder="1" applyAlignment="1">
      <alignment vertical="center" shrinkToFit="1"/>
    </xf>
    <xf numFmtId="38" fontId="4" fillId="0" borderId="42" xfId="2" applyFont="1" applyFill="1" applyBorder="1" applyAlignment="1">
      <alignment vertical="center" shrinkToFit="1"/>
    </xf>
    <xf numFmtId="38" fontId="4" fillId="0" borderId="1" xfId="2" applyFont="1" applyFill="1" applyBorder="1" applyAlignment="1">
      <alignment vertical="center" shrinkToFit="1"/>
    </xf>
    <xf numFmtId="38" fontId="4" fillId="0" borderId="16" xfId="2" applyFont="1" applyFill="1" applyBorder="1" applyAlignment="1">
      <alignment vertical="center" shrinkToFit="1"/>
    </xf>
    <xf numFmtId="38" fontId="4" fillId="0" borderId="21" xfId="2" applyFont="1" applyFill="1" applyBorder="1" applyAlignment="1">
      <alignment vertical="center" shrinkToFit="1"/>
    </xf>
    <xf numFmtId="38" fontId="4" fillId="0" borderId="16" xfId="2" applyFont="1" applyFill="1" applyBorder="1" applyAlignment="1">
      <alignment horizontal="left" vertical="center" shrinkToFit="1"/>
    </xf>
    <xf numFmtId="38" fontId="4" fillId="0" borderId="193" xfId="2" applyFont="1" applyFill="1" applyBorder="1" applyAlignment="1">
      <alignment horizontal="left" vertical="center" shrinkToFit="1"/>
    </xf>
    <xf numFmtId="38" fontId="4" fillId="0" borderId="67" xfId="2" applyFont="1" applyFill="1" applyBorder="1" applyAlignment="1">
      <alignment horizontal="left" vertical="center" shrinkToFit="1"/>
    </xf>
    <xf numFmtId="38" fontId="4" fillId="0" borderId="106" xfId="2" applyFont="1" applyFill="1" applyBorder="1" applyAlignment="1">
      <alignment horizontal="left" vertical="center" shrinkToFit="1"/>
    </xf>
    <xf numFmtId="38" fontId="4" fillId="0" borderId="14" xfId="2" applyFont="1" applyFill="1" applyBorder="1" applyAlignment="1">
      <alignment horizontal="left" vertical="center" shrinkToFit="1"/>
    </xf>
    <xf numFmtId="38" fontId="4" fillId="0" borderId="52" xfId="2" applyFont="1" applyFill="1" applyBorder="1" applyAlignment="1">
      <alignment horizontal="left" vertical="center" shrinkToFit="1"/>
    </xf>
    <xf numFmtId="38" fontId="4" fillId="0" borderId="172" xfId="2" applyFont="1" applyFill="1" applyBorder="1" applyAlignment="1">
      <alignment horizontal="left" vertical="center" shrinkToFit="1"/>
    </xf>
    <xf numFmtId="38" fontId="4" fillId="0" borderId="43" xfId="2" applyFont="1" applyFill="1" applyBorder="1" applyAlignment="1">
      <alignment vertical="center" shrinkToFit="1"/>
    </xf>
    <xf numFmtId="38" fontId="4" fillId="0" borderId="46" xfId="2" applyFont="1" applyFill="1" applyBorder="1" applyAlignment="1">
      <alignment vertical="center" shrinkToFit="1"/>
    </xf>
    <xf numFmtId="38" fontId="4" fillId="0" borderId="39" xfId="2" applyFont="1" applyFill="1" applyBorder="1" applyAlignment="1">
      <alignment horizontal="left" vertical="center" shrinkToFit="1"/>
    </xf>
    <xf numFmtId="38" fontId="4" fillId="0" borderId="42" xfId="2" applyFont="1" applyFill="1" applyBorder="1" applyAlignment="1">
      <alignment horizontal="left" vertical="center" shrinkToFit="1"/>
    </xf>
    <xf numFmtId="38" fontId="4" fillId="0" borderId="2" xfId="2" applyFont="1" applyFill="1" applyBorder="1" applyAlignment="1">
      <alignment horizontal="left" vertical="center" shrinkToFit="1"/>
    </xf>
    <xf numFmtId="38" fontId="4" fillId="0" borderId="1" xfId="2" applyFont="1" applyFill="1" applyBorder="1" applyAlignment="1">
      <alignment horizontal="left" vertical="center" shrinkToFit="1"/>
    </xf>
    <xf numFmtId="38" fontId="4" fillId="0" borderId="170" xfId="2" applyFont="1" applyFill="1" applyBorder="1" applyAlignment="1">
      <alignment horizontal="center" vertical="center"/>
    </xf>
    <xf numFmtId="38" fontId="4" fillId="0" borderId="169" xfId="2" applyFont="1" applyFill="1" applyBorder="1" applyAlignment="1">
      <alignment horizontal="center" vertical="center"/>
    </xf>
    <xf numFmtId="38" fontId="4" fillId="0" borderId="64" xfId="2" applyFont="1" applyFill="1" applyBorder="1" applyAlignment="1">
      <alignment horizontal="center" vertical="center"/>
    </xf>
    <xf numFmtId="38" fontId="4" fillId="0" borderId="1" xfId="2" applyFont="1" applyFill="1" applyBorder="1" applyAlignment="1">
      <alignment horizontal="center" vertical="center"/>
    </xf>
    <xf numFmtId="38" fontId="4" fillId="0" borderId="157" xfId="2" applyFont="1" applyFill="1" applyBorder="1" applyAlignment="1">
      <alignment horizontal="center" vertical="center" textRotation="255"/>
    </xf>
    <xf numFmtId="38" fontId="4" fillId="0" borderId="113" xfId="2" applyFont="1" applyFill="1" applyBorder="1" applyAlignment="1">
      <alignment horizontal="center" vertical="center" textRotation="255"/>
    </xf>
    <xf numFmtId="38" fontId="4" fillId="0" borderId="166" xfId="2" applyFont="1" applyFill="1" applyBorder="1" applyAlignment="1">
      <alignment horizontal="center" vertical="center" textRotation="255"/>
    </xf>
    <xf numFmtId="38" fontId="4" fillId="0" borderId="159" xfId="2" applyFont="1" applyFill="1" applyBorder="1" applyAlignment="1">
      <alignment horizontal="left" vertical="center" shrinkToFit="1"/>
    </xf>
    <xf numFmtId="38" fontId="4" fillId="0" borderId="21" xfId="2" applyFont="1" applyFill="1" applyBorder="1" applyAlignment="1">
      <alignment horizontal="left" vertical="center" shrinkToFit="1"/>
    </xf>
    <xf numFmtId="38" fontId="4" fillId="0" borderId="74" xfId="2" applyFont="1" applyFill="1" applyBorder="1" applyAlignment="1">
      <alignment horizontal="left" vertical="center" shrinkToFit="1"/>
    </xf>
    <xf numFmtId="38" fontId="4" fillId="0" borderId="158" xfId="2" applyFont="1" applyFill="1" applyBorder="1" applyAlignment="1">
      <alignment vertical="center" shrinkToFit="1"/>
    </xf>
    <xf numFmtId="38" fontId="4" fillId="0" borderId="159" xfId="2" applyFont="1" applyFill="1" applyBorder="1" applyAlignment="1">
      <alignment vertical="center" shrinkToFit="1"/>
    </xf>
    <xf numFmtId="38" fontId="30" fillId="0" borderId="0" xfId="2" applyFont="1" applyFill="1" applyAlignment="1">
      <alignment horizontal="center" vertical="center"/>
    </xf>
    <xf numFmtId="38" fontId="4" fillId="0" borderId="134" xfId="2" applyFont="1" applyFill="1" applyBorder="1" applyAlignment="1">
      <alignment horizontal="center" vertical="center" shrinkToFit="1"/>
    </xf>
    <xf numFmtId="38" fontId="4" fillId="0" borderId="18" xfId="2" applyFont="1" applyFill="1" applyBorder="1" applyAlignment="1">
      <alignment horizontal="center" vertical="center" shrinkToFit="1"/>
    </xf>
    <xf numFmtId="38" fontId="4" fillId="0" borderId="135" xfId="2" applyFont="1" applyFill="1" applyBorder="1" applyAlignment="1">
      <alignment horizontal="center" vertical="center" shrinkToFit="1"/>
    </xf>
    <xf numFmtId="38" fontId="4" fillId="0" borderId="70" xfId="2" applyFont="1" applyFill="1" applyBorder="1" applyAlignment="1">
      <alignment horizontal="left" vertical="center" shrinkToFit="1"/>
    </xf>
    <xf numFmtId="38" fontId="4" fillId="0" borderId="76" xfId="2" applyFont="1" applyFill="1" applyBorder="1" applyAlignment="1">
      <alignment horizontal="center" vertical="center" wrapText="1" shrinkToFit="1"/>
    </xf>
    <xf numFmtId="38" fontId="4" fillId="0" borderId="79" xfId="2" applyFont="1" applyFill="1" applyBorder="1" applyAlignment="1">
      <alignment horizontal="center" vertical="center" wrapText="1" shrinkToFit="1"/>
    </xf>
    <xf numFmtId="38" fontId="4" fillId="0" borderId="103" xfId="2" applyFont="1" applyFill="1" applyBorder="1" applyAlignment="1">
      <alignment horizontal="center" vertical="center" wrapText="1" shrinkToFit="1"/>
    </xf>
    <xf numFmtId="38" fontId="4" fillId="0" borderId="76" xfId="2" applyFont="1" applyFill="1" applyBorder="1" applyAlignment="1">
      <alignment horizontal="center" vertical="center"/>
    </xf>
    <xf numFmtId="38" fontId="4" fillId="0" borderId="79" xfId="2" applyFont="1" applyFill="1" applyBorder="1" applyAlignment="1">
      <alignment horizontal="center" vertical="center"/>
    </xf>
    <xf numFmtId="38" fontId="4" fillId="0" borderId="103" xfId="2" applyFont="1" applyFill="1" applyBorder="1" applyAlignment="1">
      <alignment horizontal="center" vertical="center"/>
    </xf>
    <xf numFmtId="38" fontId="4" fillId="0" borderId="72" xfId="2" applyFont="1" applyFill="1" applyBorder="1" applyAlignment="1">
      <alignment horizontal="left" vertical="center" shrinkToFit="1"/>
    </xf>
    <xf numFmtId="38" fontId="4" fillId="0" borderId="68" xfId="2" applyFont="1" applyFill="1" applyBorder="1" applyAlignment="1">
      <alignment horizontal="left" vertical="center" shrinkToFit="1"/>
    </xf>
    <xf numFmtId="38" fontId="4" fillId="0" borderId="168" xfId="2" applyFont="1" applyFill="1" applyBorder="1" applyAlignment="1">
      <alignment horizontal="center" vertical="center"/>
    </xf>
    <xf numFmtId="38" fontId="4" fillId="0" borderId="67" xfId="2" applyFont="1" applyFill="1" applyBorder="1" applyAlignment="1">
      <alignment vertical="center" shrinkToFit="1"/>
    </xf>
    <xf numFmtId="0" fontId="0" fillId="0" borderId="106" xfId="0" applyBorder="1" applyAlignment="1">
      <alignment vertical="center" shrinkToFit="1"/>
    </xf>
    <xf numFmtId="38" fontId="4" fillId="0" borderId="14" xfId="2" applyFont="1" applyFill="1" applyBorder="1" applyAlignment="1">
      <alignment horizontal="left" vertical="center" wrapText="1" shrinkToFit="1"/>
    </xf>
    <xf numFmtId="38" fontId="4" fillId="0" borderId="158" xfId="2" applyFont="1" applyFill="1" applyBorder="1" applyAlignment="1">
      <alignment horizontal="left" vertical="center" shrinkToFit="1"/>
    </xf>
    <xf numFmtId="38" fontId="4" fillId="0" borderId="167" xfId="2" applyFont="1" applyFill="1" applyBorder="1" applyAlignment="1">
      <alignment horizontal="center" vertical="center"/>
    </xf>
    <xf numFmtId="38" fontId="4" fillId="0" borderId="15" xfId="2" applyFont="1" applyFill="1" applyBorder="1" applyAlignment="1">
      <alignment vertical="center" shrinkToFit="1"/>
    </xf>
    <xf numFmtId="38" fontId="33" fillId="0" borderId="0" xfId="2" applyFont="1" applyFill="1" applyAlignment="1">
      <alignment horizontal="left" vertical="center"/>
    </xf>
    <xf numFmtId="38" fontId="33" fillId="0" borderId="0" xfId="2" applyFont="1" applyFill="1" applyAlignment="1">
      <alignment horizontal="left" vertical="center" wrapText="1"/>
    </xf>
    <xf numFmtId="38" fontId="32" fillId="0" borderId="73" xfId="2" applyFont="1" applyFill="1" applyBorder="1" applyAlignment="1">
      <alignment horizontal="left" vertical="center" shrinkToFit="1"/>
    </xf>
    <xf numFmtId="38" fontId="32" fillId="0" borderId="74" xfId="2" applyFont="1" applyFill="1" applyBorder="1" applyAlignment="1">
      <alignment horizontal="left" vertical="center" shrinkToFit="1"/>
    </xf>
    <xf numFmtId="38" fontId="4" fillId="0" borderId="73" xfId="2" applyFont="1" applyFill="1" applyBorder="1" applyAlignment="1">
      <alignment horizontal="center" vertical="center"/>
    </xf>
    <xf numFmtId="38" fontId="4" fillId="0" borderId="74" xfId="2" applyFont="1" applyFill="1" applyBorder="1" applyAlignment="1">
      <alignment horizontal="center" vertical="center"/>
    </xf>
    <xf numFmtId="38" fontId="4" fillId="0" borderId="58" xfId="2" applyFont="1" applyFill="1" applyBorder="1" applyAlignment="1">
      <alignment horizontal="center" vertical="center"/>
    </xf>
    <xf numFmtId="38" fontId="4" fillId="0" borderId="194" xfId="2" applyFont="1" applyFill="1" applyBorder="1" applyAlignment="1">
      <alignment horizontal="left" vertical="center"/>
    </xf>
    <xf numFmtId="38" fontId="4" fillId="0" borderId="179" xfId="2" applyFont="1" applyFill="1" applyBorder="1" applyAlignment="1">
      <alignment horizontal="left" vertical="center"/>
    </xf>
    <xf numFmtId="38" fontId="4" fillId="0" borderId="0" xfId="2" applyFont="1" applyFill="1" applyBorder="1" applyAlignment="1">
      <alignment horizontal="left" vertical="center"/>
    </xf>
    <xf numFmtId="38" fontId="4" fillId="0" borderId="16" xfId="2" applyFont="1" applyFill="1" applyBorder="1" applyAlignment="1">
      <alignment horizontal="left" vertical="center"/>
    </xf>
    <xf numFmtId="38" fontId="4" fillId="0" borderId="20" xfId="2" applyFont="1" applyFill="1" applyBorder="1" applyAlignment="1">
      <alignment horizontal="left" vertical="center"/>
    </xf>
    <xf numFmtId="38" fontId="4" fillId="0" borderId="21" xfId="2" applyFont="1" applyFill="1" applyBorder="1" applyAlignment="1">
      <alignment horizontal="left" vertical="center"/>
    </xf>
    <xf numFmtId="38" fontId="4" fillId="0" borderId="58" xfId="2" applyFont="1" applyFill="1" applyBorder="1" applyAlignment="1">
      <alignment horizontal="left" vertical="center"/>
    </xf>
    <xf numFmtId="38" fontId="4" fillId="0" borderId="1" xfId="2" applyFont="1" applyFill="1" applyBorder="1" applyAlignment="1">
      <alignment horizontal="left" vertical="center"/>
    </xf>
    <xf numFmtId="38" fontId="4" fillId="0" borderId="40" xfId="2" applyFont="1" applyFill="1" applyBorder="1" applyAlignment="1">
      <alignment horizontal="left" vertical="center" shrinkToFit="1"/>
    </xf>
    <xf numFmtId="38" fontId="4" fillId="0" borderId="58" xfId="2" applyFont="1" applyFill="1" applyBorder="1" applyAlignment="1">
      <alignment horizontal="left" vertical="center" shrinkToFit="1"/>
    </xf>
    <xf numFmtId="38" fontId="4" fillId="0" borderId="109" xfId="2" applyFont="1" applyFill="1" applyBorder="1" applyAlignment="1">
      <alignment horizontal="center" vertical="center" textRotation="255"/>
    </xf>
    <xf numFmtId="38" fontId="4" fillId="0" borderId="111" xfId="2" applyFont="1" applyFill="1" applyBorder="1" applyAlignment="1">
      <alignment horizontal="center" vertical="center" textRotation="255"/>
    </xf>
    <xf numFmtId="38" fontId="4" fillId="0" borderId="120" xfId="2" applyFont="1" applyFill="1" applyBorder="1" applyAlignment="1">
      <alignment horizontal="center" vertical="center" textRotation="255"/>
    </xf>
    <xf numFmtId="38" fontId="4" fillId="0" borderId="23" xfId="2" applyFont="1" applyFill="1" applyBorder="1" applyAlignment="1">
      <alignment horizontal="left" vertical="center" shrinkToFit="1"/>
    </xf>
    <xf numFmtId="38" fontId="4" fillId="0" borderId="113" xfId="2" applyFont="1" applyFill="1" applyBorder="1" applyAlignment="1">
      <alignment horizontal="left" vertical="center" shrinkToFit="1"/>
    </xf>
    <xf numFmtId="38" fontId="4" fillId="0" borderId="26" xfId="2" applyFont="1" applyFill="1" applyBorder="1" applyAlignment="1">
      <alignment horizontal="left" vertical="center" shrinkToFit="1"/>
    </xf>
    <xf numFmtId="38" fontId="4" fillId="0" borderId="2" xfId="2" applyFont="1" applyFill="1" applyBorder="1" applyAlignment="1">
      <alignment horizontal="center" vertical="center" wrapText="1" shrinkToFit="1"/>
    </xf>
    <xf numFmtId="38" fontId="4" fillId="0" borderId="15" xfId="2" applyFont="1" applyFill="1" applyBorder="1" applyAlignment="1">
      <alignment horizontal="center" vertical="center" shrinkToFit="1"/>
    </xf>
    <xf numFmtId="38" fontId="4" fillId="0" borderId="19" xfId="2" applyFont="1" applyFill="1" applyBorder="1" applyAlignment="1">
      <alignment horizontal="center" vertical="center" shrinkToFit="1"/>
    </xf>
    <xf numFmtId="38" fontId="4" fillId="0" borderId="20" xfId="2" applyFont="1" applyFill="1" applyBorder="1" applyAlignment="1">
      <alignment horizontal="left" vertical="center" shrinkToFit="1"/>
    </xf>
    <xf numFmtId="38" fontId="4" fillId="0" borderId="73" xfId="2" applyFont="1" applyFill="1" applyBorder="1" applyAlignment="1">
      <alignment horizontal="left" vertical="center" shrinkToFit="1"/>
    </xf>
    <xf numFmtId="38" fontId="4" fillId="0" borderId="23" xfId="2" applyFont="1" applyFill="1" applyBorder="1" applyAlignment="1">
      <alignment vertical="center" shrinkToFit="1"/>
    </xf>
    <xf numFmtId="38" fontId="4" fillId="0" borderId="113" xfId="2" applyFont="1" applyFill="1" applyBorder="1" applyAlignment="1">
      <alignment vertical="center" shrinkToFit="1"/>
    </xf>
    <xf numFmtId="38" fontId="4" fillId="0" borderId="26" xfId="2" applyFont="1" applyFill="1" applyBorder="1" applyAlignment="1">
      <alignment vertical="center" shrinkToFit="1"/>
    </xf>
    <xf numFmtId="38" fontId="4" fillId="0" borderId="19" xfId="2" applyFont="1" applyFill="1" applyBorder="1" applyAlignment="1">
      <alignment vertical="center" shrinkToFit="1"/>
    </xf>
    <xf numFmtId="38" fontId="4" fillId="0" borderId="139" xfId="2" applyFont="1" applyFill="1" applyBorder="1" applyAlignment="1">
      <alignment vertical="center" shrinkToFit="1"/>
    </xf>
    <xf numFmtId="38" fontId="4" fillId="0" borderId="176" xfId="2" applyFont="1" applyFill="1" applyBorder="1" applyAlignment="1">
      <alignment vertical="center" shrinkToFit="1"/>
    </xf>
    <xf numFmtId="38" fontId="4" fillId="0" borderId="191" xfId="2" applyFont="1" applyFill="1" applyBorder="1" applyAlignment="1">
      <alignment vertical="center" shrinkToFit="1"/>
    </xf>
    <xf numFmtId="38" fontId="4" fillId="0" borderId="44" xfId="2" applyFont="1" applyFill="1" applyBorder="1" applyAlignment="1">
      <alignment vertical="center" shrinkToFit="1"/>
    </xf>
    <xf numFmtId="38" fontId="4" fillId="0" borderId="122" xfId="2" applyFont="1" applyFill="1" applyBorder="1" applyAlignment="1">
      <alignment horizontal="center" vertical="center" shrinkToFit="1"/>
    </xf>
    <xf numFmtId="38" fontId="4" fillId="0" borderId="124" xfId="2" applyFont="1" applyFill="1" applyBorder="1" applyAlignment="1">
      <alignment horizontal="center" vertical="center" shrinkToFit="1"/>
    </xf>
    <xf numFmtId="38" fontId="4" fillId="0" borderId="210" xfId="2" applyFont="1" applyFill="1" applyBorder="1" applyAlignment="1">
      <alignment horizontal="center" vertical="center"/>
    </xf>
    <xf numFmtId="38" fontId="4" fillId="0" borderId="369" xfId="2" applyFont="1" applyFill="1" applyBorder="1" applyAlignment="1">
      <alignment horizontal="center" vertical="center"/>
    </xf>
    <xf numFmtId="38" fontId="4" fillId="0" borderId="235" xfId="2" applyFont="1" applyFill="1" applyBorder="1" applyAlignment="1">
      <alignment horizontal="center" vertical="center"/>
    </xf>
    <xf numFmtId="38" fontId="4" fillId="0" borderId="109" xfId="2" applyFont="1" applyFill="1" applyBorder="1" applyAlignment="1">
      <alignment horizontal="center" vertical="center" shrinkToFit="1"/>
    </xf>
    <xf numFmtId="38" fontId="4" fillId="0" borderId="120" xfId="2" applyFont="1" applyFill="1" applyBorder="1" applyAlignment="1">
      <alignment horizontal="center" vertical="center" shrinkToFit="1"/>
    </xf>
    <xf numFmtId="38" fontId="4" fillId="0" borderId="121" xfId="2" applyFont="1" applyFill="1" applyBorder="1" applyAlignment="1">
      <alignment horizontal="center" vertical="center" shrinkToFit="1"/>
    </xf>
    <xf numFmtId="38" fontId="4" fillId="0" borderId="13" xfId="2" applyFont="1" applyFill="1" applyBorder="1" applyAlignment="1">
      <alignment horizontal="center" vertical="center" shrinkToFit="1"/>
    </xf>
    <xf numFmtId="38" fontId="4" fillId="0" borderId="98" xfId="2" applyFont="1" applyFill="1" applyBorder="1" applyAlignment="1">
      <alignment horizontal="center" vertical="center" shrinkToFit="1"/>
    </xf>
    <xf numFmtId="38" fontId="4" fillId="0" borderId="123" xfId="2" applyFont="1" applyFill="1" applyBorder="1" applyAlignment="1">
      <alignment horizontal="center" vertical="center" shrinkToFit="1"/>
    </xf>
    <xf numFmtId="38" fontId="4" fillId="0" borderId="70" xfId="2" applyFont="1" applyFill="1" applyBorder="1" applyAlignment="1">
      <alignment vertical="center" shrinkToFit="1"/>
    </xf>
    <xf numFmtId="0" fontId="1" fillId="0" borderId="197" xfId="0" applyFont="1" applyBorder="1" applyAlignment="1">
      <alignment vertical="center" shrinkToFit="1"/>
    </xf>
    <xf numFmtId="38" fontId="4" fillId="0" borderId="72" xfId="2" applyFont="1" applyFill="1" applyBorder="1" applyAlignment="1">
      <alignment horizontal="center" vertical="center"/>
    </xf>
    <xf numFmtId="38" fontId="4" fillId="0" borderId="157" xfId="2" applyFont="1" applyFill="1" applyBorder="1" applyAlignment="1">
      <alignment horizontal="left" vertical="center" shrinkToFit="1"/>
    </xf>
    <xf numFmtId="38" fontId="4" fillId="0" borderId="166" xfId="2" applyFont="1" applyFill="1" applyBorder="1" applyAlignment="1">
      <alignment horizontal="left" vertical="center" shrinkToFit="1"/>
    </xf>
    <xf numFmtId="38" fontId="4" fillId="0" borderId="53" xfId="2" applyFont="1" applyFill="1" applyBorder="1" applyAlignment="1">
      <alignment horizontal="left" vertical="center" shrinkToFit="1"/>
    </xf>
    <xf numFmtId="38" fontId="4" fillId="0" borderId="279" xfId="2" applyFont="1" applyFill="1" applyBorder="1" applyAlignment="1">
      <alignment vertical="center" shrinkToFit="1"/>
    </xf>
    <xf numFmtId="0" fontId="0" fillId="0" borderId="394" xfId="0" applyBorder="1" applyAlignment="1">
      <alignment horizontal="center" vertical="center"/>
    </xf>
    <xf numFmtId="0" fontId="0" fillId="0" borderId="395"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64" xfId="0" applyBorder="1" applyAlignment="1">
      <alignment vertical="center" shrinkToFit="1"/>
    </xf>
    <xf numFmtId="0" fontId="0" fillId="0" borderId="62" xfId="0" applyBorder="1" applyAlignment="1">
      <alignment vertical="center" shrinkToFit="1"/>
    </xf>
    <xf numFmtId="0" fontId="0" fillId="0" borderId="134" xfId="0" applyBorder="1" applyAlignment="1">
      <alignment horizontal="center" vertical="center"/>
    </xf>
    <xf numFmtId="0" fontId="0" fillId="0" borderId="135" xfId="0" applyBorder="1" applyAlignment="1">
      <alignment horizontal="center" vertical="center"/>
    </xf>
    <xf numFmtId="0" fontId="0" fillId="0" borderId="63" xfId="0" applyBorder="1" applyAlignment="1">
      <alignment vertical="center" shrinkToFit="1"/>
    </xf>
    <xf numFmtId="0" fontId="0" fillId="0" borderId="0" xfId="0" applyAlignment="1">
      <alignment horizontal="center" vertical="center"/>
    </xf>
    <xf numFmtId="0" fontId="0" fillId="0" borderId="68" xfId="0" applyBorder="1" applyAlignment="1">
      <alignment vertical="center" shrinkToFit="1"/>
    </xf>
    <xf numFmtId="0" fontId="38" fillId="0" borderId="134" xfId="4" applyFont="1" applyBorder="1" applyAlignment="1">
      <alignment horizontal="center" vertical="center" shrinkToFit="1"/>
    </xf>
    <xf numFmtId="0" fontId="38" fillId="0" borderId="135" xfId="4" applyFont="1" applyBorder="1" applyAlignment="1">
      <alignment horizontal="center" vertical="center" shrinkToFit="1"/>
    </xf>
    <xf numFmtId="38" fontId="38" fillId="0" borderId="238" xfId="5" applyFont="1" applyFill="1" applyBorder="1" applyAlignment="1">
      <alignment vertical="center"/>
    </xf>
    <xf numFmtId="38" fontId="38" fillId="0" borderId="239" xfId="5" applyFont="1" applyFill="1" applyBorder="1" applyAlignment="1">
      <alignment vertical="center"/>
    </xf>
    <xf numFmtId="0" fontId="38" fillId="0" borderId="75" xfId="4" applyFont="1" applyBorder="1" applyAlignment="1">
      <alignment vertical="center" shrinkToFit="1"/>
    </xf>
    <xf numFmtId="0" fontId="38" fillId="0" borderId="72" xfId="4" applyFont="1" applyBorder="1" applyAlignment="1">
      <alignment vertical="center" shrinkToFit="1"/>
    </xf>
    <xf numFmtId="38" fontId="38" fillId="0" borderId="75" xfId="5" applyFont="1" applyFill="1" applyBorder="1" applyAlignment="1">
      <alignment vertical="center"/>
    </xf>
    <xf numFmtId="38" fontId="38" fillId="0" borderId="137" xfId="5" applyFont="1" applyFill="1" applyBorder="1" applyAlignment="1">
      <alignment vertical="center"/>
    </xf>
    <xf numFmtId="0" fontId="38" fillId="0" borderId="3" xfId="4" applyFont="1" applyBorder="1" applyAlignment="1">
      <alignment vertical="center" shrinkToFit="1"/>
    </xf>
    <xf numFmtId="0" fontId="38" fillId="0" borderId="58" xfId="4" applyFont="1" applyBorder="1" applyAlignment="1">
      <alignment vertical="center" shrinkToFit="1"/>
    </xf>
    <xf numFmtId="38" fontId="38" fillId="0" borderId="3" xfId="5" applyFont="1" applyFill="1" applyBorder="1" applyAlignment="1">
      <alignment vertical="center"/>
    </xf>
    <xf numFmtId="38" fontId="38" fillId="0" borderId="59" xfId="5" applyFont="1" applyFill="1" applyBorder="1" applyAlignment="1">
      <alignment vertical="center"/>
    </xf>
    <xf numFmtId="38" fontId="38" fillId="0" borderId="75" xfId="5" applyFont="1" applyFill="1" applyBorder="1" applyAlignment="1">
      <alignment horizontal="right" vertical="center"/>
    </xf>
    <xf numFmtId="38" fontId="38" fillId="0" borderId="137" xfId="5" applyFont="1" applyFill="1" applyBorder="1" applyAlignment="1">
      <alignment horizontal="right" vertical="center"/>
    </xf>
    <xf numFmtId="0" fontId="38" fillId="0" borderId="69" xfId="4" applyFont="1" applyBorder="1" applyAlignment="1">
      <alignment vertical="center" shrinkToFit="1"/>
    </xf>
    <xf numFmtId="0" fontId="38" fillId="0" borderId="70" xfId="4" applyFont="1" applyBorder="1" applyAlignment="1">
      <alignment vertical="center" shrinkToFit="1"/>
    </xf>
    <xf numFmtId="38" fontId="38" fillId="0" borderId="69" xfId="5" applyFont="1" applyFill="1" applyBorder="1" applyAlignment="1">
      <alignment vertical="center"/>
    </xf>
    <xf numFmtId="38" fontId="38" fillId="0" borderId="71" xfId="5" applyFont="1" applyFill="1" applyBorder="1" applyAlignment="1">
      <alignment vertical="center"/>
    </xf>
    <xf numFmtId="38" fontId="38" fillId="0" borderId="208" xfId="5" applyFont="1" applyFill="1" applyBorder="1" applyAlignment="1">
      <alignment horizontal="center" vertical="center" shrinkToFit="1"/>
    </xf>
    <xf numFmtId="38" fontId="38" fillId="0" borderId="222" xfId="5" applyFont="1" applyFill="1" applyBorder="1" applyAlignment="1">
      <alignment horizontal="center" vertical="center" shrinkToFit="1"/>
    </xf>
    <xf numFmtId="38" fontId="38" fillId="0" borderId="209" xfId="5" applyFont="1" applyFill="1" applyBorder="1" applyAlignment="1">
      <alignment horizontal="center" vertical="center" shrinkToFit="1"/>
    </xf>
    <xf numFmtId="38" fontId="38" fillId="0" borderId="375" xfId="5" applyFont="1" applyFill="1" applyBorder="1" applyAlignment="1">
      <alignment horizontal="center" vertical="center" shrinkToFit="1"/>
    </xf>
    <xf numFmtId="38" fontId="38" fillId="0" borderId="210" xfId="5" applyFont="1" applyFill="1" applyBorder="1" applyAlignment="1">
      <alignment horizontal="center" vertical="center" shrinkToFit="1"/>
    </xf>
    <xf numFmtId="38" fontId="38" fillId="0" borderId="235" xfId="5" applyFont="1" applyFill="1" applyBorder="1" applyAlignment="1">
      <alignment horizontal="center" vertical="center" shrinkToFit="1"/>
    </xf>
    <xf numFmtId="0" fontId="38" fillId="0" borderId="72" xfId="4" applyFont="1" applyBorder="1" applyAlignment="1">
      <alignment horizontal="center" vertical="center" shrinkToFit="1"/>
    </xf>
    <xf numFmtId="0" fontId="1" fillId="0" borderId="72" xfId="4" applyBorder="1" applyAlignment="1">
      <alignment horizontal="center" vertical="center" shrinkToFit="1"/>
    </xf>
    <xf numFmtId="0" fontId="38" fillId="0" borderId="168" xfId="4" applyFont="1" applyBorder="1" applyAlignment="1">
      <alignment horizontal="center" vertical="center" shrinkToFit="1"/>
    </xf>
    <xf numFmtId="0" fontId="38" fillId="0" borderId="134" xfId="4" applyFont="1" applyBorder="1" applyAlignment="1">
      <alignment horizontal="center" vertical="center"/>
    </xf>
    <xf numFmtId="0" fontId="38" fillId="0" borderId="236" xfId="4" applyFont="1" applyBorder="1" applyAlignment="1">
      <alignment horizontal="center" vertical="center"/>
    </xf>
    <xf numFmtId="38" fontId="39" fillId="0" borderId="216" xfId="5" applyFont="1" applyFill="1" applyBorder="1" applyAlignment="1">
      <alignment horizontal="center" vertical="center" shrinkToFit="1"/>
    </xf>
    <xf numFmtId="38" fontId="39" fillId="0" borderId="215" xfId="5" applyFont="1" applyFill="1" applyBorder="1" applyAlignment="1">
      <alignment horizontal="center" vertical="center" shrinkToFit="1"/>
    </xf>
    <xf numFmtId="38" fontId="39" fillId="0" borderId="217" xfId="5" applyFont="1" applyFill="1" applyBorder="1" applyAlignment="1">
      <alignment horizontal="center" vertical="center" shrinkToFit="1"/>
    </xf>
    <xf numFmtId="0" fontId="38" fillId="0" borderId="70" xfId="4" applyFont="1" applyBorder="1" applyAlignment="1">
      <alignment horizontal="center" vertical="center" shrinkToFit="1"/>
    </xf>
    <xf numFmtId="0" fontId="1" fillId="0" borderId="70" xfId="4" applyBorder="1" applyAlignment="1">
      <alignment horizontal="center" vertical="center" shrinkToFit="1"/>
    </xf>
    <xf numFmtId="177" fontId="38" fillId="0" borderId="224" xfId="4" applyNumberFormat="1" applyFont="1" applyBorder="1" applyAlignment="1">
      <alignment horizontal="center" vertical="center" shrinkToFit="1"/>
    </xf>
    <xf numFmtId="177" fontId="38" fillId="0" borderId="209" xfId="4" applyNumberFormat="1" applyFont="1" applyBorder="1" applyAlignment="1">
      <alignment horizontal="center" vertical="center" shrinkToFit="1"/>
    </xf>
    <xf numFmtId="177" fontId="38" fillId="0" borderId="234" xfId="4" applyNumberFormat="1" applyFont="1" applyBorder="1" applyAlignment="1">
      <alignment horizontal="center" vertical="center" shrinkToFit="1"/>
    </xf>
    <xf numFmtId="38" fontId="38" fillId="0" borderId="205" xfId="5" applyFont="1" applyFill="1" applyBorder="1" applyAlignment="1">
      <alignment horizontal="center" vertical="center" shrinkToFit="1"/>
    </xf>
    <xf numFmtId="38" fontId="38" fillId="0" borderId="206" xfId="5" applyFont="1" applyFill="1" applyBorder="1" applyAlignment="1">
      <alignment horizontal="center" vertical="center" shrinkToFit="1"/>
    </xf>
    <xf numFmtId="38" fontId="38" fillId="0" borderId="211" xfId="5" applyFont="1" applyFill="1" applyBorder="1" applyAlignment="1">
      <alignment horizontal="center" vertical="center" shrinkToFit="1"/>
    </xf>
    <xf numFmtId="38" fontId="38" fillId="0" borderId="212" xfId="5" applyFont="1" applyFill="1" applyBorder="1" applyAlignment="1">
      <alignment horizontal="center" vertical="center" shrinkToFit="1"/>
    </xf>
    <xf numFmtId="38" fontId="38" fillId="0" borderId="227" xfId="5" applyFont="1" applyFill="1" applyBorder="1" applyAlignment="1">
      <alignment horizontal="center" vertical="center" shrinkToFit="1"/>
    </xf>
    <xf numFmtId="38" fontId="38" fillId="0" borderId="228" xfId="5" applyFont="1" applyFill="1" applyBorder="1" applyAlignment="1">
      <alignment horizontal="center" vertical="center" shrinkToFit="1"/>
    </xf>
    <xf numFmtId="0" fontId="1" fillId="0" borderId="379" xfId="4" applyBorder="1" applyAlignment="1">
      <alignment horizontal="center" shrinkToFit="1"/>
    </xf>
    <xf numFmtId="0" fontId="1" fillId="0" borderId="380" xfId="4" applyBorder="1" applyAlignment="1">
      <alignment horizontal="center" shrinkToFit="1"/>
    </xf>
    <xf numFmtId="0" fontId="1" fillId="0" borderId="374" xfId="4" applyBorder="1" applyAlignment="1">
      <alignment horizontal="center" shrinkToFit="1"/>
    </xf>
    <xf numFmtId="0" fontId="1" fillId="0" borderId="229" xfId="4" applyBorder="1" applyAlignment="1">
      <alignment horizontal="center" shrinkToFit="1"/>
    </xf>
    <xf numFmtId="0" fontId="38" fillId="2" borderId="157" xfId="4" applyFont="1" applyFill="1" applyBorder="1" applyAlignment="1" applyProtection="1">
      <alignment horizontal="center" vertical="center" textRotation="255" shrinkToFit="1"/>
      <protection locked="0"/>
    </xf>
    <xf numFmtId="0" fontId="38" fillId="2" borderId="113" xfId="4" applyFont="1" applyFill="1" applyBorder="1" applyAlignment="1" applyProtection="1">
      <alignment horizontal="center" vertical="center" textRotation="255" shrinkToFit="1"/>
      <protection locked="0"/>
    </xf>
    <xf numFmtId="0" fontId="38" fillId="0" borderId="17" xfId="4" applyFont="1" applyBorder="1" applyAlignment="1">
      <alignment horizontal="center" vertical="center" shrinkToFit="1"/>
    </xf>
    <xf numFmtId="177" fontId="38" fillId="0" borderId="227" xfId="4" applyNumberFormat="1" applyFont="1" applyBorder="1" applyAlignment="1">
      <alignment horizontal="center" vertical="center" shrinkToFit="1"/>
    </xf>
    <xf numFmtId="177" fontId="38" fillId="0" borderId="228" xfId="4" applyNumberFormat="1" applyFont="1" applyBorder="1" applyAlignment="1">
      <alignment horizontal="center" vertical="center" shrinkToFit="1"/>
    </xf>
    <xf numFmtId="177" fontId="38" fillId="0" borderId="229" xfId="4" applyNumberFormat="1" applyFont="1" applyBorder="1" applyAlignment="1">
      <alignment horizontal="center" vertical="center" shrinkToFit="1"/>
    </xf>
    <xf numFmtId="38" fontId="38" fillId="0" borderId="230" xfId="5" applyFont="1" applyFill="1" applyBorder="1" applyAlignment="1">
      <alignment horizontal="center" vertical="center" shrinkToFit="1"/>
    </xf>
    <xf numFmtId="38" fontId="38" fillId="0" borderId="231" xfId="5" applyFont="1" applyFill="1" applyBorder="1" applyAlignment="1">
      <alignment horizontal="center" vertical="center" shrinkToFit="1"/>
    </xf>
    <xf numFmtId="0" fontId="38" fillId="4" borderId="157" xfId="4" applyFont="1" applyFill="1" applyBorder="1" applyAlignment="1">
      <alignment horizontal="center" vertical="center" textRotation="255"/>
    </xf>
    <xf numFmtId="0" fontId="38" fillId="4" borderId="166" xfId="4" applyFont="1" applyFill="1" applyBorder="1" applyAlignment="1">
      <alignment horizontal="center" vertical="center" textRotation="255"/>
    </xf>
    <xf numFmtId="0" fontId="38" fillId="4" borderId="12" xfId="4" applyFont="1" applyFill="1" applyBorder="1" applyAlignment="1">
      <alignment horizontal="center" vertical="center"/>
    </xf>
    <xf numFmtId="0" fontId="38" fillId="4" borderId="14" xfId="4" applyFont="1" applyFill="1" applyBorder="1" applyAlignment="1">
      <alignment horizontal="center" vertical="center"/>
    </xf>
    <xf numFmtId="0" fontId="38" fillId="4" borderId="203" xfId="4" applyFont="1" applyFill="1" applyBorder="1" applyAlignment="1">
      <alignment horizontal="center" vertical="center"/>
    </xf>
    <xf numFmtId="0" fontId="38" fillId="4" borderId="193" xfId="4" applyFont="1" applyFill="1" applyBorder="1" applyAlignment="1">
      <alignment horizontal="center" vertical="center"/>
    </xf>
    <xf numFmtId="0" fontId="38" fillId="4" borderId="12" xfId="4" applyFont="1" applyFill="1" applyBorder="1" applyAlignment="1" applyProtection="1">
      <alignment horizontal="center" vertical="center" wrapText="1"/>
      <protection locked="0"/>
    </xf>
    <xf numFmtId="0" fontId="1" fillId="0" borderId="14" xfId="4" applyBorder="1" applyAlignment="1">
      <alignment horizontal="center" vertical="center" wrapText="1"/>
    </xf>
    <xf numFmtId="0" fontId="38" fillId="4" borderId="156" xfId="4" applyFont="1" applyFill="1" applyBorder="1" applyAlignment="1">
      <alignment horizontal="center" vertical="center" textRotation="255"/>
    </xf>
    <xf numFmtId="0" fontId="38" fillId="4" borderId="181" xfId="4" applyFont="1" applyFill="1" applyBorder="1" applyAlignment="1">
      <alignment horizontal="center" vertical="center" textRotation="255"/>
    </xf>
    <xf numFmtId="0" fontId="38" fillId="4" borderId="121" xfId="4" applyFont="1" applyFill="1" applyBorder="1" applyAlignment="1">
      <alignment horizontal="center" vertical="center"/>
    </xf>
    <xf numFmtId="0" fontId="38" fillId="4" borderId="13" xfId="4" applyFont="1" applyFill="1" applyBorder="1" applyAlignment="1">
      <alignment horizontal="center" vertical="center"/>
    </xf>
    <xf numFmtId="0" fontId="38" fillId="4" borderId="122" xfId="4" applyFont="1" applyFill="1" applyBorder="1" applyAlignment="1">
      <alignment horizontal="center" vertical="center"/>
    </xf>
    <xf numFmtId="0" fontId="8" fillId="4" borderId="168" xfId="4" applyFont="1" applyFill="1" applyBorder="1" applyAlignment="1">
      <alignment horizontal="center" vertical="center" wrapText="1" shrinkToFit="1"/>
    </xf>
    <xf numFmtId="0" fontId="1" fillId="0" borderId="373" xfId="4" applyBorder="1" applyAlignment="1">
      <alignment horizontal="center" shrinkToFit="1"/>
    </xf>
    <xf numFmtId="0" fontId="1" fillId="0" borderId="207" xfId="4" applyBorder="1" applyAlignment="1">
      <alignment horizontal="center" shrinkToFit="1"/>
    </xf>
    <xf numFmtId="9" fontId="38" fillId="2" borderId="72" xfId="5" applyNumberFormat="1" applyFont="1" applyFill="1" applyBorder="1" applyAlignment="1">
      <alignment horizontal="right" vertical="center" shrinkToFit="1"/>
    </xf>
    <xf numFmtId="9" fontId="38" fillId="2" borderId="74" xfId="5" applyNumberFormat="1" applyFont="1" applyFill="1" applyBorder="1" applyAlignment="1">
      <alignment horizontal="right" vertical="center" shrinkToFit="1"/>
    </xf>
    <xf numFmtId="10" fontId="38" fillId="3" borderId="113" xfId="4" applyNumberFormat="1" applyFont="1" applyFill="1" applyBorder="1" applyAlignment="1" applyProtection="1">
      <alignment horizontal="center" vertical="center" textRotation="255" shrinkToFit="1"/>
      <protection locked="0"/>
    </xf>
    <xf numFmtId="10" fontId="38" fillId="3" borderId="166" xfId="4" applyNumberFormat="1" applyFont="1" applyFill="1" applyBorder="1" applyAlignment="1" applyProtection="1">
      <alignment horizontal="center" vertical="center" textRotation="255" shrinkToFit="1"/>
      <protection locked="0"/>
    </xf>
    <xf numFmtId="38" fontId="39" fillId="0" borderId="243" xfId="5" applyFont="1" applyFill="1" applyBorder="1" applyAlignment="1">
      <alignment horizontal="center" vertical="center" shrinkToFit="1"/>
    </xf>
    <xf numFmtId="38" fontId="39" fillId="0" borderId="244" xfId="5" applyFont="1" applyFill="1" applyBorder="1" applyAlignment="1">
      <alignment horizontal="center" vertical="center" shrinkToFit="1"/>
    </xf>
    <xf numFmtId="38" fontId="39" fillId="0" borderId="245" xfId="5" applyFont="1" applyFill="1" applyBorder="1" applyAlignment="1">
      <alignment horizontal="center" vertical="center" shrinkToFit="1"/>
    </xf>
    <xf numFmtId="177" fontId="38" fillId="0" borderId="233" xfId="4" applyNumberFormat="1" applyFont="1" applyBorder="1" applyAlignment="1">
      <alignment horizontal="center" vertical="center" shrinkToFit="1"/>
    </xf>
    <xf numFmtId="179" fontId="38" fillId="0" borderId="214" xfId="5" applyNumberFormat="1" applyFont="1" applyFill="1" applyBorder="1" applyAlignment="1">
      <alignment horizontal="center" vertical="center" shrinkToFit="1"/>
    </xf>
    <xf numFmtId="179" fontId="38" fillId="0" borderId="215" xfId="5" applyNumberFormat="1" applyFont="1" applyFill="1" applyBorder="1" applyAlignment="1">
      <alignment horizontal="center" vertical="center" shrinkToFit="1"/>
    </xf>
    <xf numFmtId="0" fontId="38" fillId="3" borderId="157" xfId="4" applyFont="1" applyFill="1" applyBorder="1" applyAlignment="1" applyProtection="1">
      <alignment horizontal="center" vertical="center" textRotation="255" shrinkToFit="1"/>
      <protection locked="0"/>
    </xf>
    <xf numFmtId="0" fontId="38" fillId="3" borderId="113" xfId="4" applyFont="1" applyFill="1" applyBorder="1" applyAlignment="1" applyProtection="1">
      <alignment horizontal="center" vertical="center" textRotation="255" shrinkToFit="1"/>
      <protection locked="0"/>
    </xf>
    <xf numFmtId="0" fontId="38" fillId="0" borderId="12" xfId="4" applyFont="1" applyBorder="1" applyAlignment="1">
      <alignment horizontal="center" vertical="center" shrinkToFit="1"/>
    </xf>
    <xf numFmtId="0" fontId="38" fillId="0" borderId="14" xfId="4" applyFont="1" applyBorder="1" applyAlignment="1">
      <alignment horizontal="center" vertical="center" shrinkToFit="1"/>
    </xf>
    <xf numFmtId="0" fontId="38" fillId="0" borderId="15" xfId="4" applyFont="1" applyBorder="1" applyAlignment="1">
      <alignment horizontal="center" vertical="center" shrinkToFit="1"/>
    </xf>
    <xf numFmtId="0" fontId="38" fillId="0" borderId="16" xfId="4" applyFont="1" applyBorder="1" applyAlignment="1">
      <alignment horizontal="center" vertical="center" shrinkToFit="1"/>
    </xf>
    <xf numFmtId="0" fontId="38" fillId="0" borderId="203" xfId="4" applyFont="1" applyBorder="1" applyAlignment="1">
      <alignment horizontal="center" vertical="center" shrinkToFit="1"/>
    </xf>
    <xf numFmtId="0" fontId="38" fillId="0" borderId="193" xfId="4" applyFont="1" applyBorder="1" applyAlignment="1">
      <alignment horizontal="center" vertical="center" shrinkToFit="1"/>
    </xf>
    <xf numFmtId="0" fontId="38" fillId="2" borderId="175" xfId="4" applyFont="1" applyFill="1" applyBorder="1" applyAlignment="1" applyProtection="1">
      <alignment horizontal="center" vertical="center" shrinkToFit="1"/>
      <protection locked="0"/>
    </xf>
    <xf numFmtId="0" fontId="38" fillId="2" borderId="62" xfId="4" applyFont="1" applyFill="1" applyBorder="1" applyAlignment="1" applyProtection="1">
      <alignment horizontal="center" vertical="center" shrinkToFit="1"/>
      <protection locked="0"/>
    </xf>
    <xf numFmtId="0" fontId="38" fillId="2" borderId="63" xfId="4" applyFont="1" applyFill="1" applyBorder="1" applyAlignment="1" applyProtection="1">
      <alignment horizontal="center" vertical="center" shrinkToFit="1"/>
      <protection locked="0"/>
    </xf>
    <xf numFmtId="177" fontId="38" fillId="0" borderId="205" xfId="4" applyNumberFormat="1" applyFont="1" applyBorder="1" applyAlignment="1">
      <alignment horizontal="center" vertical="center" shrinkToFit="1"/>
    </xf>
    <xf numFmtId="177" fontId="38" fillId="0" borderId="206" xfId="4" applyNumberFormat="1" applyFont="1" applyBorder="1" applyAlignment="1">
      <alignment horizontal="center" vertical="center" shrinkToFit="1"/>
    </xf>
    <xf numFmtId="177" fontId="38" fillId="0" borderId="207" xfId="4" applyNumberFormat="1" applyFont="1" applyBorder="1" applyAlignment="1">
      <alignment horizontal="center" vertical="center" shrinkToFit="1"/>
    </xf>
    <xf numFmtId="177" fontId="38" fillId="0" borderId="211" xfId="4" applyNumberFormat="1" applyFont="1" applyBorder="1" applyAlignment="1">
      <alignment horizontal="center" vertical="center" shrinkToFit="1"/>
    </xf>
    <xf numFmtId="177" fontId="38" fillId="0" borderId="212" xfId="4" applyNumberFormat="1" applyFont="1" applyBorder="1" applyAlignment="1">
      <alignment horizontal="center" vertical="center" shrinkToFit="1"/>
    </xf>
    <xf numFmtId="177" fontId="38" fillId="0" borderId="213" xfId="4" applyNumberFormat="1" applyFont="1" applyBorder="1" applyAlignment="1">
      <alignment horizontal="center" vertical="center" shrinkToFit="1"/>
    </xf>
    <xf numFmtId="178" fontId="38" fillId="2" borderId="70" xfId="5" applyNumberFormat="1" applyFont="1" applyFill="1" applyBorder="1" applyAlignment="1">
      <alignment horizontal="right" vertical="center" shrinkToFit="1"/>
    </xf>
    <xf numFmtId="178" fontId="38" fillId="2" borderId="159" xfId="5" applyNumberFormat="1" applyFont="1" applyFill="1" applyBorder="1" applyAlignment="1">
      <alignment horizontal="right" vertical="center" shrinkToFit="1"/>
    </xf>
    <xf numFmtId="0" fontId="38" fillId="0" borderId="221" xfId="4" applyFont="1" applyBorder="1" applyAlignment="1" applyProtection="1">
      <alignment horizontal="center" vertical="center" shrinkToFit="1"/>
      <protection locked="0"/>
    </xf>
    <xf numFmtId="0" fontId="38" fillId="0" borderId="224" xfId="4" applyFont="1" applyBorder="1" applyAlignment="1" applyProtection="1">
      <alignment horizontal="center" vertical="center" shrinkToFit="1"/>
      <protection locked="0"/>
    </xf>
    <xf numFmtId="0" fontId="38" fillId="0" borderId="225" xfId="4" applyFont="1" applyBorder="1" applyAlignment="1" applyProtection="1">
      <alignment horizontal="center" vertical="center" shrinkToFit="1"/>
      <protection locked="0"/>
    </xf>
    <xf numFmtId="178" fontId="38" fillId="2" borderId="58" xfId="5" applyNumberFormat="1" applyFont="1" applyFill="1" applyBorder="1" applyAlignment="1">
      <alignment horizontal="right" vertical="center" shrinkToFit="1"/>
    </xf>
    <xf numFmtId="178" fontId="38" fillId="2" borderId="1" xfId="5" applyNumberFormat="1" applyFont="1" applyFill="1" applyBorder="1" applyAlignment="1">
      <alignment horizontal="right" vertical="center" shrinkToFit="1"/>
    </xf>
    <xf numFmtId="38" fontId="39" fillId="0" borderId="246" xfId="5" applyFont="1" applyFill="1" applyBorder="1" applyAlignment="1">
      <alignment horizontal="center" vertical="center" shrinkToFit="1"/>
    </xf>
    <xf numFmtId="38" fontId="39" fillId="0" borderId="247" xfId="5" applyFont="1" applyFill="1" applyBorder="1" applyAlignment="1">
      <alignment horizontal="center" vertical="center" shrinkToFit="1"/>
    </xf>
    <xf numFmtId="38" fontId="39" fillId="0" borderId="248" xfId="5" applyFont="1" applyFill="1" applyBorder="1" applyAlignment="1">
      <alignment horizontal="center" vertical="center" shrinkToFit="1"/>
    </xf>
    <xf numFmtId="178" fontId="38" fillId="2" borderId="72" xfId="5" applyNumberFormat="1" applyFont="1" applyFill="1" applyBorder="1" applyAlignment="1">
      <alignment horizontal="right" vertical="center" shrinkToFit="1"/>
    </xf>
    <xf numFmtId="178" fontId="38" fillId="2" borderId="74" xfId="5" applyNumberFormat="1" applyFont="1" applyFill="1" applyBorder="1" applyAlignment="1">
      <alignment horizontal="right" vertical="center" shrinkToFit="1"/>
    </xf>
    <xf numFmtId="9" fontId="38" fillId="2" borderId="70" xfId="5" applyNumberFormat="1" applyFont="1" applyFill="1" applyBorder="1" applyAlignment="1">
      <alignment horizontal="right" vertical="center" shrinkToFit="1"/>
    </xf>
    <xf numFmtId="9" fontId="38" fillId="2" borderId="159" xfId="5" applyNumberFormat="1" applyFont="1" applyFill="1" applyBorder="1" applyAlignment="1">
      <alignment horizontal="right" vertical="center" shrinkToFit="1"/>
    </xf>
    <xf numFmtId="0" fontId="38" fillId="0" borderId="13" xfId="4" applyFont="1" applyBorder="1" applyAlignment="1">
      <alignment horizontal="center" vertical="center" shrinkToFit="1"/>
    </xf>
    <xf numFmtId="0" fontId="38" fillId="0" borderId="0" xfId="4" applyFont="1" applyAlignment="1">
      <alignment horizontal="center" vertical="center" shrinkToFit="1"/>
    </xf>
    <xf numFmtId="0" fontId="38" fillId="0" borderId="123" xfId="4" applyFont="1" applyBorder="1" applyAlignment="1">
      <alignment horizontal="center" vertical="center" shrinkToFit="1"/>
    </xf>
    <xf numFmtId="0" fontId="38" fillId="0" borderId="250" xfId="4" applyFont="1" applyBorder="1" applyAlignment="1" applyProtection="1">
      <alignment horizontal="center" vertical="center" shrinkToFit="1"/>
      <protection locked="0"/>
    </xf>
    <xf numFmtId="0" fontId="38" fillId="0" borderId="259" xfId="4" applyFont="1" applyBorder="1" applyAlignment="1" applyProtection="1">
      <alignment horizontal="center" vertical="center" shrinkToFit="1"/>
      <protection locked="0"/>
    </xf>
    <xf numFmtId="0" fontId="38" fillId="0" borderId="256" xfId="4" applyFont="1" applyBorder="1" applyAlignment="1" applyProtection="1">
      <alignment horizontal="center" vertical="center" shrinkToFit="1"/>
      <protection locked="0"/>
    </xf>
    <xf numFmtId="0" fontId="37" fillId="0" borderId="257" xfId="4" applyFont="1" applyBorder="1" applyAlignment="1">
      <alignment horizontal="center"/>
    </xf>
    <xf numFmtId="0" fontId="37" fillId="0" borderId="258" xfId="4" applyFont="1" applyBorder="1" applyAlignment="1">
      <alignment horizontal="center"/>
    </xf>
    <xf numFmtId="0" fontId="38" fillId="4" borderId="178" xfId="4" applyFont="1" applyFill="1" applyBorder="1" applyAlignment="1">
      <alignment horizontal="center" vertical="center" textRotation="255"/>
    </xf>
    <xf numFmtId="0" fontId="8" fillId="4" borderId="58" xfId="4" applyFont="1" applyFill="1" applyBorder="1" applyAlignment="1">
      <alignment horizontal="center" vertical="center" wrapText="1" shrinkToFit="1"/>
    </xf>
    <xf numFmtId="38" fontId="38" fillId="0" borderId="219" xfId="5" applyFont="1" applyFill="1" applyBorder="1" applyAlignment="1">
      <alignment horizontal="center" vertical="center" shrinkToFit="1"/>
    </xf>
    <xf numFmtId="178" fontId="38" fillId="0" borderId="257" xfId="5" applyNumberFormat="1" applyFont="1" applyFill="1" applyBorder="1" applyAlignment="1">
      <alignment horizontal="right" vertical="center" shrinkToFit="1"/>
    </xf>
    <xf numFmtId="178" fontId="38" fillId="0" borderId="258" xfId="5" applyNumberFormat="1" applyFont="1" applyFill="1" applyBorder="1" applyAlignment="1">
      <alignment horizontal="right" vertical="center" shrinkToFit="1"/>
    </xf>
    <xf numFmtId="9" fontId="38" fillId="2" borderId="70" xfId="5" applyNumberFormat="1" applyFont="1" applyFill="1" applyBorder="1" applyAlignment="1">
      <alignment vertical="center" shrinkToFit="1"/>
    </xf>
    <xf numFmtId="9" fontId="38" fillId="2" borderId="159" xfId="5" applyNumberFormat="1" applyFont="1" applyFill="1" applyBorder="1" applyAlignment="1">
      <alignment vertical="center" shrinkToFit="1"/>
    </xf>
    <xf numFmtId="178" fontId="38" fillId="2" borderId="367" xfId="5" applyNumberFormat="1" applyFont="1" applyFill="1" applyBorder="1" applyAlignment="1">
      <alignment horizontal="right" vertical="center" shrinkToFit="1"/>
    </xf>
    <xf numFmtId="178" fontId="38" fillId="2" borderId="149" xfId="5" applyNumberFormat="1" applyFont="1" applyFill="1" applyBorder="1" applyAlignment="1">
      <alignment horizontal="right" vertical="center" shrinkToFit="1"/>
    </xf>
    <xf numFmtId="9" fontId="38" fillId="2" borderId="72" xfId="5" applyNumberFormat="1" applyFont="1" applyFill="1" applyBorder="1" applyAlignment="1">
      <alignment vertical="center" shrinkToFit="1"/>
    </xf>
    <xf numFmtId="9" fontId="38" fillId="2" borderId="74" xfId="5" applyNumberFormat="1" applyFont="1" applyFill="1" applyBorder="1" applyAlignment="1">
      <alignment vertical="center" shrinkToFit="1"/>
    </xf>
    <xf numFmtId="0" fontId="59" fillId="0" borderId="0" xfId="0" applyFont="1" applyAlignment="1">
      <alignment horizontal="left" vertical="center" shrinkToFit="1"/>
    </xf>
    <xf numFmtId="0" fontId="0" fillId="9" borderId="68" xfId="0" applyFill="1" applyBorder="1" applyAlignment="1">
      <alignment horizontal="center" vertical="center"/>
    </xf>
    <xf numFmtId="0" fontId="0" fillId="3" borderId="68" xfId="0" applyFill="1" applyBorder="1" applyAlignment="1">
      <alignment horizontal="left" vertical="center"/>
    </xf>
    <xf numFmtId="0" fontId="0" fillId="9" borderId="73" xfId="0" applyFill="1" applyBorder="1" applyAlignment="1">
      <alignment horizontal="center" vertical="center"/>
    </xf>
    <xf numFmtId="0" fontId="0" fillId="5" borderId="362" xfId="0" applyFill="1" applyBorder="1" applyAlignment="1">
      <alignment horizontal="left" vertical="center"/>
    </xf>
    <xf numFmtId="0" fontId="0" fillId="5" borderId="294" xfId="0" applyFill="1" applyBorder="1" applyAlignment="1">
      <alignment horizontal="left" vertical="center"/>
    </xf>
    <xf numFmtId="0" fontId="0" fillId="5" borderId="330" xfId="0" applyFill="1" applyBorder="1" applyAlignment="1">
      <alignment horizontal="left" vertical="center"/>
    </xf>
    <xf numFmtId="0" fontId="0" fillId="3" borderId="64" xfId="0" applyFill="1" applyBorder="1" applyAlignment="1">
      <alignment horizontal="left" vertical="center"/>
    </xf>
    <xf numFmtId="0" fontId="17" fillId="9" borderId="68" xfId="0" applyFont="1" applyFill="1" applyBorder="1" applyAlignment="1">
      <alignment horizontal="center" vertical="center"/>
    </xf>
    <xf numFmtId="0" fontId="0" fillId="3" borderId="63" xfId="0" applyFill="1" applyBorder="1" applyAlignment="1">
      <alignment horizontal="left" vertical="center"/>
    </xf>
    <xf numFmtId="0" fontId="0" fillId="9" borderId="74" xfId="0" applyFill="1" applyBorder="1" applyAlignment="1">
      <alignment horizontal="center" vertical="center"/>
    </xf>
    <xf numFmtId="0" fontId="0" fillId="5" borderId="63" xfId="0" applyFill="1" applyBorder="1" applyAlignment="1">
      <alignment horizontal="left" vertical="center"/>
    </xf>
    <xf numFmtId="10" fontId="0" fillId="2" borderId="168" xfId="0" applyNumberFormat="1" applyFill="1" applyBorder="1" applyAlignment="1">
      <alignment horizontal="right" vertical="center"/>
    </xf>
    <xf numFmtId="10" fontId="0" fillId="2" borderId="169" xfId="0" applyNumberFormat="1" applyFill="1" applyBorder="1" applyAlignment="1">
      <alignment horizontal="right" vertical="center"/>
    </xf>
    <xf numFmtId="0" fontId="0" fillId="9" borderId="12" xfId="0" applyFill="1" applyBorder="1">
      <alignment vertical="center"/>
    </xf>
    <xf numFmtId="0" fontId="0" fillId="9" borderId="14" xfId="0" applyFill="1" applyBorder="1">
      <alignment vertical="center"/>
    </xf>
    <xf numFmtId="0" fontId="0" fillId="9" borderId="203" xfId="0" applyFill="1" applyBorder="1">
      <alignment vertical="center"/>
    </xf>
    <xf numFmtId="0" fontId="0" fillId="9" borderId="193" xfId="0" applyFill="1" applyBorder="1">
      <alignment vertical="center"/>
    </xf>
    <xf numFmtId="0" fontId="53" fillId="9" borderId="13" xfId="0" applyFont="1" applyFill="1" applyBorder="1" applyAlignment="1">
      <alignment horizontal="center" vertical="center" wrapText="1"/>
    </xf>
    <xf numFmtId="0" fontId="53" fillId="9" borderId="14" xfId="0" applyFont="1" applyFill="1" applyBorder="1" applyAlignment="1">
      <alignment horizontal="center" vertical="center" wrapText="1"/>
    </xf>
    <xf numFmtId="0" fontId="53" fillId="0" borderId="386" xfId="0" applyFont="1" applyBorder="1">
      <alignment vertical="center"/>
    </xf>
    <xf numFmtId="0" fontId="53" fillId="0" borderId="399" xfId="0" applyFont="1" applyBorder="1">
      <alignment vertical="center"/>
    </xf>
    <xf numFmtId="10" fontId="0" fillId="2" borderId="301" xfId="0" applyNumberFormat="1" applyFill="1" applyBorder="1" applyAlignment="1">
      <alignment horizontal="right" vertical="center"/>
    </xf>
    <xf numFmtId="10" fontId="0" fillId="2" borderId="399" xfId="0" applyNumberFormat="1" applyFill="1" applyBorder="1" applyAlignment="1">
      <alignment horizontal="right" vertical="center"/>
    </xf>
    <xf numFmtId="10" fontId="0" fillId="2" borderId="20" xfId="0" applyNumberFormat="1" applyFill="1" applyBorder="1" applyAlignment="1">
      <alignment horizontal="right" vertical="center"/>
    </xf>
    <xf numFmtId="10" fontId="0" fillId="2" borderId="21" xfId="0" applyNumberFormat="1" applyFill="1" applyBorder="1" applyAlignment="1">
      <alignment horizontal="right" vertical="center"/>
    </xf>
    <xf numFmtId="10" fontId="0" fillId="2" borderId="72" xfId="0" applyNumberFormat="1" applyFill="1" applyBorder="1" applyAlignment="1">
      <alignment horizontal="right" vertical="center"/>
    </xf>
    <xf numFmtId="10" fontId="0" fillId="2" borderId="74" xfId="0" applyNumberFormat="1" applyFill="1" applyBorder="1" applyAlignment="1">
      <alignment horizontal="right" vertical="center"/>
    </xf>
    <xf numFmtId="38" fontId="44" fillId="6" borderId="0" xfId="5" applyFont="1" applyFill="1" applyAlignment="1">
      <alignment horizontal="distributed" vertical="top" indent="15"/>
    </xf>
    <xf numFmtId="38" fontId="11" fillId="3" borderId="20" xfId="5" applyFont="1" applyFill="1" applyBorder="1" applyAlignment="1">
      <alignment horizontal="center" vertical="center"/>
    </xf>
    <xf numFmtId="38" fontId="9" fillId="6" borderId="0" xfId="5" applyFont="1" applyFill="1" applyAlignment="1">
      <alignment horizontal="right"/>
    </xf>
    <xf numFmtId="38" fontId="9" fillId="6" borderId="123" xfId="5" applyFont="1" applyFill="1" applyBorder="1" applyAlignment="1">
      <alignment horizontal="right"/>
    </xf>
    <xf numFmtId="38" fontId="9" fillId="6" borderId="260" xfId="5" applyFont="1" applyFill="1" applyBorder="1" applyAlignment="1">
      <alignment horizontal="center" vertical="center" textRotation="255"/>
    </xf>
    <xf numFmtId="38" fontId="9" fillId="6" borderId="264" xfId="5" applyFont="1" applyFill="1" applyBorder="1" applyAlignment="1">
      <alignment horizontal="center" vertical="center" textRotation="255"/>
    </xf>
    <xf numFmtId="38" fontId="9" fillId="6" borderId="268" xfId="5" applyFont="1" applyFill="1" applyBorder="1" applyAlignment="1">
      <alignment horizontal="center" vertical="center" textRotation="255"/>
    </xf>
    <xf numFmtId="38" fontId="9" fillId="6" borderId="261" xfId="5" applyFont="1" applyFill="1" applyBorder="1" applyAlignment="1">
      <alignment horizontal="center" vertical="center"/>
    </xf>
    <xf numFmtId="38" fontId="9" fillId="6" borderId="13" xfId="5" applyFont="1" applyFill="1" applyBorder="1" applyAlignment="1">
      <alignment horizontal="center" vertical="center"/>
    </xf>
    <xf numFmtId="38" fontId="9" fillId="6" borderId="265" xfId="5" applyFont="1" applyFill="1" applyBorder="1" applyAlignment="1">
      <alignment horizontal="center" vertical="center"/>
    </xf>
    <xf numFmtId="38" fontId="9" fillId="6" borderId="0" xfId="5" applyFont="1" applyFill="1" applyBorder="1" applyAlignment="1">
      <alignment horizontal="center" vertical="center"/>
    </xf>
    <xf numFmtId="38" fontId="9" fillId="6" borderId="269" xfId="5" applyFont="1" applyFill="1" applyBorder="1" applyAlignment="1">
      <alignment horizontal="center" vertical="center"/>
    </xf>
    <xf numFmtId="38" fontId="9" fillId="6" borderId="20" xfId="5" applyFont="1" applyFill="1" applyBorder="1" applyAlignment="1">
      <alignment horizontal="center" vertical="center"/>
    </xf>
    <xf numFmtId="38" fontId="9" fillId="6" borderId="121" xfId="5" applyFont="1" applyFill="1" applyBorder="1" applyAlignment="1">
      <alignment horizontal="center" vertical="center"/>
    </xf>
    <xf numFmtId="38" fontId="9" fillId="6" borderId="122" xfId="5" applyFont="1" applyFill="1" applyBorder="1" applyAlignment="1">
      <alignment horizontal="center" vertical="center"/>
    </xf>
    <xf numFmtId="38" fontId="9" fillId="6" borderId="78" xfId="5" applyFont="1" applyFill="1" applyBorder="1" applyAlignment="1">
      <alignment horizontal="center" vertical="center"/>
    </xf>
    <xf numFmtId="38" fontId="9" fillId="6" borderId="125" xfId="5" applyFont="1" applyFill="1" applyBorder="1" applyAlignment="1">
      <alignment horizontal="center" vertical="center"/>
    </xf>
    <xf numFmtId="38" fontId="9" fillId="6" borderId="118" xfId="5" applyFont="1" applyFill="1" applyBorder="1" applyAlignment="1">
      <alignment horizontal="center" vertical="center"/>
    </xf>
    <xf numFmtId="38" fontId="9" fillId="6" borderId="139" xfId="5" applyFont="1" applyFill="1" applyBorder="1" applyAlignment="1">
      <alignment horizontal="center" vertical="center"/>
    </xf>
    <xf numFmtId="38" fontId="9" fillId="6" borderId="69" xfId="5" applyFont="1" applyFill="1" applyBorder="1" applyAlignment="1">
      <alignment horizontal="center" vertical="center"/>
    </xf>
    <xf numFmtId="38" fontId="9" fillId="6" borderId="70" xfId="5" applyFont="1" applyFill="1" applyBorder="1" applyAlignment="1">
      <alignment horizontal="center" vertical="center"/>
    </xf>
    <xf numFmtId="38" fontId="9" fillId="6" borderId="71" xfId="5" applyFont="1" applyFill="1" applyBorder="1" applyAlignment="1">
      <alignment horizontal="center" vertical="center"/>
    </xf>
    <xf numFmtId="38" fontId="9" fillId="3" borderId="280" xfId="5" applyFont="1" applyFill="1" applyBorder="1" applyAlignment="1">
      <alignment horizontal="center" vertical="center"/>
    </xf>
    <xf numFmtId="38" fontId="9" fillId="3" borderId="279" xfId="5" applyFont="1" applyFill="1" applyBorder="1" applyAlignment="1">
      <alignment horizontal="center" vertical="center"/>
    </xf>
    <xf numFmtId="38" fontId="9" fillId="3" borderId="106" xfId="5" applyFont="1" applyFill="1" applyBorder="1" applyAlignment="1">
      <alignment horizontal="center" vertical="center"/>
    </xf>
    <xf numFmtId="38" fontId="9" fillId="3" borderId="67" xfId="5" applyFont="1" applyFill="1" applyBorder="1" applyAlignment="1">
      <alignment horizontal="center" vertical="center"/>
    </xf>
    <xf numFmtId="38" fontId="9" fillId="3" borderId="197" xfId="5" applyFont="1" applyFill="1" applyBorder="1" applyAlignment="1">
      <alignment horizontal="center" vertical="center"/>
    </xf>
    <xf numFmtId="38" fontId="9" fillId="2" borderId="98" xfId="5" applyFont="1" applyFill="1" applyBorder="1" applyAlignment="1">
      <alignment horizontal="center" vertical="center"/>
    </xf>
    <xf numFmtId="38" fontId="9" fillId="2" borderId="123" xfId="5" applyFont="1" applyFill="1" applyBorder="1" applyAlignment="1">
      <alignment horizontal="center" vertical="center"/>
    </xf>
    <xf numFmtId="38" fontId="9" fillId="2" borderId="124" xfId="5" applyFont="1" applyFill="1" applyBorder="1" applyAlignment="1">
      <alignment horizontal="center" vertical="center"/>
    </xf>
    <xf numFmtId="38" fontId="9" fillId="6" borderId="111" xfId="5" applyFont="1" applyFill="1" applyBorder="1" applyAlignment="1">
      <alignment horizontal="center" vertical="center" textRotation="255"/>
    </xf>
    <xf numFmtId="38" fontId="9" fillId="6" borderId="120" xfId="5" applyFont="1" applyFill="1" applyBorder="1" applyAlignment="1">
      <alignment horizontal="center" vertical="center" textRotation="255"/>
    </xf>
    <xf numFmtId="38" fontId="9" fillId="6" borderId="109" xfId="5" applyFont="1" applyFill="1" applyBorder="1" applyAlignment="1">
      <alignment horizontal="center" vertical="center" textRotation="255" wrapText="1"/>
    </xf>
    <xf numFmtId="38" fontId="9" fillId="6" borderId="111" xfId="5" applyFont="1" applyFill="1" applyBorder="1" applyAlignment="1">
      <alignment horizontal="center" vertical="center" textRotation="255" wrapText="1"/>
    </xf>
    <xf numFmtId="38" fontId="9" fillId="6" borderId="8" xfId="5" applyFont="1" applyFill="1" applyBorder="1" applyAlignment="1">
      <alignment horizontal="center" vertical="center" textRotation="255" wrapText="1"/>
    </xf>
    <xf numFmtId="38" fontId="9" fillId="6" borderId="274" xfId="5" applyFont="1" applyFill="1" applyBorder="1" applyAlignment="1">
      <alignment horizontal="center" vertical="distributed" textRotation="255" indent="5"/>
    </xf>
    <xf numFmtId="38" fontId="9" fillId="6" borderId="264" xfId="5" applyFont="1" applyFill="1" applyBorder="1" applyAlignment="1">
      <alignment horizontal="center" vertical="distributed" textRotation="255" indent="5"/>
    </xf>
    <xf numFmtId="38" fontId="9" fillId="6" borderId="268" xfId="5" applyFont="1" applyFill="1" applyBorder="1" applyAlignment="1">
      <alignment horizontal="center" vertical="distributed" textRotation="255" indent="5"/>
    </xf>
    <xf numFmtId="38" fontId="9" fillId="6" borderId="274" xfId="5" applyFont="1" applyFill="1" applyBorder="1" applyAlignment="1">
      <alignment horizontal="center" vertical="center" textRotation="255"/>
    </xf>
    <xf numFmtId="38" fontId="9" fillId="2" borderId="271" xfId="5" applyFont="1" applyFill="1" applyBorder="1" applyAlignment="1">
      <alignment horizontal="left" vertical="center"/>
    </xf>
    <xf numFmtId="38" fontId="9" fillId="2" borderId="40" xfId="5" applyFont="1" applyFill="1" applyBorder="1" applyAlignment="1">
      <alignment horizontal="left" vertical="center"/>
    </xf>
    <xf numFmtId="38" fontId="3" fillId="0" borderId="2" xfId="2" applyFont="1" applyBorder="1" applyAlignment="1">
      <alignment horizontal="center" vertical="center"/>
    </xf>
    <xf numFmtId="38" fontId="3" fillId="0" borderId="58" xfId="2" applyFont="1" applyBorder="1" applyAlignment="1">
      <alignment horizontal="center" vertical="center"/>
    </xf>
    <xf numFmtId="38" fontId="3" fillId="0" borderId="59" xfId="2" applyFont="1" applyBorder="1" applyAlignment="1">
      <alignment horizontal="center" vertical="center"/>
    </xf>
    <xf numFmtId="38" fontId="3" fillId="0" borderId="5" xfId="2" applyFont="1" applyBorder="1" applyAlignment="1">
      <alignment horizontal="center" vertical="center"/>
    </xf>
    <xf numFmtId="38" fontId="3" fillId="0" borderId="7" xfId="2" applyFont="1" applyBorder="1" applyAlignment="1">
      <alignment horizontal="center" vertical="center"/>
    </xf>
    <xf numFmtId="38" fontId="3" fillId="0" borderId="60" xfId="2" applyFont="1" applyBorder="1" applyAlignment="1">
      <alignment horizontal="center" vertical="center"/>
    </xf>
    <xf numFmtId="38" fontId="1" fillId="0" borderId="0" xfId="2" applyFont="1" applyAlignment="1">
      <alignment horizontal="left" vertical="center"/>
    </xf>
    <xf numFmtId="38" fontId="3" fillId="0" borderId="0" xfId="2" applyFont="1" applyAlignment="1">
      <alignment horizontal="left" vertical="center" wrapText="1"/>
    </xf>
    <xf numFmtId="38" fontId="3" fillId="0" borderId="12" xfId="2" applyFont="1" applyBorder="1" applyAlignment="1">
      <alignment horizontal="center" vertical="center" textRotation="255" wrapText="1"/>
    </xf>
    <xf numFmtId="38" fontId="3" fillId="0" borderId="15" xfId="2" applyFont="1" applyBorder="1" applyAlignment="1">
      <alignment horizontal="center" vertical="center" textRotation="255" wrapText="1"/>
    </xf>
    <xf numFmtId="38" fontId="3" fillId="0" borderId="15" xfId="2" applyFont="1" applyBorder="1" applyAlignment="1">
      <alignment horizontal="center" vertical="center" textRotation="255"/>
    </xf>
    <xf numFmtId="38" fontId="3" fillId="0" borderId="61" xfId="2" applyFont="1" applyBorder="1" applyAlignment="1">
      <alignment horizontal="center" vertical="center" textRotation="255"/>
    </xf>
    <xf numFmtId="38" fontId="3" fillId="0" borderId="62" xfId="2" applyFont="1" applyBorder="1" applyAlignment="1">
      <alignment horizontal="center" vertical="center" textRotation="255"/>
    </xf>
    <xf numFmtId="38" fontId="3" fillId="0" borderId="63" xfId="2" applyFont="1" applyBorder="1" applyAlignment="1">
      <alignment horizontal="center" vertical="center" textRotation="255"/>
    </xf>
    <xf numFmtId="38" fontId="3" fillId="0" borderId="64" xfId="2" applyFont="1" applyBorder="1" applyAlignment="1">
      <alignment horizontal="center" vertical="center" textRotation="255" wrapText="1"/>
    </xf>
    <xf numFmtId="38" fontId="3" fillId="0" borderId="62" xfId="2" applyFont="1" applyBorder="1" applyAlignment="1">
      <alignment horizontal="center" vertical="center" textRotation="255" wrapText="1"/>
    </xf>
    <xf numFmtId="38" fontId="3" fillId="0" borderId="65" xfId="2" applyFont="1" applyBorder="1" applyAlignment="1">
      <alignment horizontal="center" vertical="center" textRotation="255" wrapText="1"/>
    </xf>
    <xf numFmtId="0" fontId="15" fillId="0" borderId="0" xfId="0" applyFont="1" applyAlignment="1">
      <alignment horizontal="center" vertical="center"/>
    </xf>
    <xf numFmtId="0" fontId="9" fillId="3" borderId="20" xfId="0" applyFont="1" applyFill="1" applyBorder="1" applyAlignment="1">
      <alignment horizontal="left" vertical="center"/>
    </xf>
    <xf numFmtId="0" fontId="9" fillId="0" borderId="68" xfId="0" applyFont="1" applyBorder="1" applyAlignment="1">
      <alignment horizontal="center" vertical="center" textRotation="255"/>
    </xf>
    <xf numFmtId="0" fontId="9" fillId="0" borderId="2" xfId="0" applyFont="1" applyBorder="1" applyAlignment="1">
      <alignment horizontal="center" vertical="center"/>
    </xf>
    <xf numFmtId="0" fontId="9" fillId="0" borderId="58" xfId="0" applyFont="1"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9" fillId="0" borderId="69" xfId="0" applyFont="1" applyBorder="1" applyAlignment="1">
      <alignment horizontal="center" vertical="center"/>
    </xf>
    <xf numFmtId="0" fontId="9" fillId="0" borderId="70" xfId="0" applyFont="1" applyBorder="1" applyAlignment="1">
      <alignment horizontal="center" vertical="center"/>
    </xf>
    <xf numFmtId="0" fontId="19" fillId="3" borderId="75" xfId="0" applyFont="1" applyFill="1" applyBorder="1" applyAlignment="1">
      <alignment horizontal="center" vertical="center"/>
    </xf>
    <xf numFmtId="0" fontId="19" fillId="3" borderId="72" xfId="0" applyFont="1" applyFill="1" applyBorder="1" applyAlignment="1">
      <alignment horizontal="center" vertical="center"/>
    </xf>
    <xf numFmtId="0" fontId="19" fillId="3" borderId="73" xfId="0" applyFont="1" applyFill="1" applyBorder="1" applyAlignment="1">
      <alignment horizontal="center" vertical="center"/>
    </xf>
    <xf numFmtId="0" fontId="9" fillId="2" borderId="73" xfId="0" applyFont="1" applyFill="1" applyBorder="1" applyAlignment="1">
      <alignment horizontal="center" vertical="center"/>
    </xf>
    <xf numFmtId="0" fontId="9" fillId="2" borderId="72" xfId="0" applyFont="1" applyFill="1" applyBorder="1" applyAlignment="1">
      <alignment horizontal="center" vertical="center"/>
    </xf>
    <xf numFmtId="38" fontId="20" fillId="0" borderId="109" xfId="2" applyFont="1" applyFill="1" applyBorder="1" applyAlignment="1">
      <alignment horizontal="center" vertical="center" wrapText="1"/>
    </xf>
    <xf numFmtId="38" fontId="20" fillId="0" borderId="111" xfId="2" applyFont="1" applyFill="1" applyBorder="1" applyAlignment="1">
      <alignment horizontal="center" vertical="center" wrapText="1"/>
    </xf>
    <xf numFmtId="0" fontId="9" fillId="0" borderId="62" xfId="0" applyFont="1" applyBorder="1" applyAlignment="1">
      <alignment horizontal="center" vertical="center" textRotation="255"/>
    </xf>
    <xf numFmtId="0" fontId="9" fillId="0" borderId="63" xfId="0" applyFont="1" applyBorder="1" applyAlignment="1">
      <alignment horizontal="center" vertical="center" textRotation="255"/>
    </xf>
    <xf numFmtId="0" fontId="9" fillId="0" borderId="62" xfId="0" applyFont="1" applyBorder="1" applyAlignment="1" applyProtection="1">
      <alignment horizontal="left" vertical="center"/>
      <protection locked="0"/>
    </xf>
    <xf numFmtId="0" fontId="9" fillId="0" borderId="15" xfId="0" applyFont="1" applyBorder="1" applyAlignment="1" applyProtection="1">
      <alignment horizontal="left" vertical="center"/>
      <protection locked="0"/>
    </xf>
    <xf numFmtId="38" fontId="9" fillId="3" borderId="0" xfId="0" applyNumberFormat="1" applyFont="1" applyFill="1" applyAlignment="1" applyProtection="1">
      <alignment horizontal="left" vertical="center" shrinkToFit="1"/>
      <protection locked="0"/>
    </xf>
    <xf numFmtId="0" fontId="9" fillId="3" borderId="0" xfId="0" applyFont="1" applyFill="1" applyAlignment="1" applyProtection="1">
      <alignment horizontal="left" vertical="center"/>
      <protection locked="0"/>
    </xf>
    <xf numFmtId="0" fontId="9" fillId="0" borderId="0" xfId="0" applyFont="1" applyAlignment="1" applyProtection="1">
      <alignment horizontal="left" vertical="center" shrinkToFit="1"/>
      <protection locked="0"/>
    </xf>
    <xf numFmtId="0" fontId="9" fillId="0" borderId="0" xfId="0" applyFont="1" applyAlignment="1" applyProtection="1">
      <alignment horizontal="left" vertical="center"/>
      <protection locked="0"/>
    </xf>
    <xf numFmtId="0" fontId="9" fillId="2" borderId="19" xfId="0" applyFont="1" applyFill="1" applyBorder="1" applyAlignment="1">
      <alignment horizontal="center" vertical="center"/>
    </xf>
    <xf numFmtId="0" fontId="9" fillId="2" borderId="20" xfId="0" applyFont="1" applyFill="1" applyBorder="1" applyAlignment="1">
      <alignment horizontal="center" vertical="center"/>
    </xf>
    <xf numFmtId="38" fontId="9" fillId="3" borderId="62" xfId="0" applyNumberFormat="1" applyFont="1" applyFill="1" applyBorder="1" applyAlignment="1" applyProtection="1">
      <alignment horizontal="left" vertical="center"/>
      <protection locked="0"/>
    </xf>
    <xf numFmtId="0" fontId="9" fillId="3" borderId="62" xfId="0" applyFont="1" applyFill="1" applyBorder="1" applyAlignment="1" applyProtection="1">
      <alignment horizontal="left" vertical="center"/>
      <protection locked="0"/>
    </xf>
    <xf numFmtId="0" fontId="9" fillId="3" borderId="15" xfId="0" applyFont="1" applyFill="1" applyBorder="1" applyAlignment="1" applyProtection="1">
      <alignment horizontal="left" vertical="center"/>
      <protection locked="0"/>
    </xf>
    <xf numFmtId="0" fontId="9" fillId="0" borderId="62" xfId="0" applyFont="1" applyBorder="1" applyAlignment="1">
      <alignment horizontal="center" vertical="center" textRotation="255" shrinkToFit="1"/>
    </xf>
    <xf numFmtId="0" fontId="9" fillId="0" borderId="63" xfId="0" applyFont="1" applyBorder="1" applyAlignment="1">
      <alignment horizontal="center" vertical="center" textRotation="255" shrinkToFit="1"/>
    </xf>
    <xf numFmtId="0" fontId="9" fillId="0" borderId="15" xfId="0" applyFont="1" applyBorder="1" applyAlignment="1" applyProtection="1">
      <alignment horizontal="left" vertical="center" shrinkToFit="1"/>
      <protection locked="0"/>
    </xf>
    <xf numFmtId="0" fontId="13" fillId="0" borderId="0" xfId="0" applyFont="1" applyAlignment="1" applyProtection="1">
      <alignment horizontal="left" vertical="center" shrinkToFit="1"/>
      <protection locked="0"/>
    </xf>
    <xf numFmtId="0" fontId="9" fillId="0" borderId="47" xfId="0" applyFont="1" applyBorder="1" applyAlignment="1">
      <alignment horizontal="left" vertical="center"/>
    </xf>
    <xf numFmtId="0" fontId="9" fillId="0" borderId="48" xfId="0" applyFont="1" applyBorder="1" applyAlignment="1">
      <alignment horizontal="left" vertical="center"/>
    </xf>
    <xf numFmtId="0" fontId="9" fillId="2" borderId="43" xfId="0" applyFont="1" applyFill="1" applyBorder="1" applyAlignment="1">
      <alignment horizontal="left" vertical="center" shrinkToFit="1"/>
    </xf>
    <xf numFmtId="0" fontId="9" fillId="2" borderId="44" xfId="0" applyFont="1" applyFill="1" applyBorder="1" applyAlignment="1">
      <alignment horizontal="left" vertical="center" shrinkToFit="1"/>
    </xf>
    <xf numFmtId="0" fontId="9" fillId="2" borderId="47" xfId="0" applyFont="1" applyFill="1" applyBorder="1" applyAlignment="1">
      <alignment horizontal="left" vertical="center" shrinkToFit="1"/>
    </xf>
    <xf numFmtId="0" fontId="9" fillId="2" borderId="48" xfId="0" applyFont="1" applyFill="1" applyBorder="1" applyAlignment="1">
      <alignment horizontal="left" vertical="center" shrinkToFit="1"/>
    </xf>
    <xf numFmtId="0" fontId="9" fillId="0" borderId="0" xfId="0" applyFont="1" applyAlignment="1">
      <alignment horizontal="center" vertical="center" textRotation="255"/>
    </xf>
    <xf numFmtId="0" fontId="9" fillId="0" borderId="64" xfId="0" applyFont="1" applyBorder="1" applyAlignment="1" applyProtection="1">
      <alignment horizontal="center" vertical="center" textRotation="255"/>
      <protection locked="0"/>
    </xf>
    <xf numFmtId="0" fontId="9" fillId="0" borderId="62" xfId="0" applyFont="1" applyBorder="1" applyAlignment="1" applyProtection="1">
      <alignment horizontal="center" vertical="center" textRotation="255"/>
      <protection locked="0"/>
    </xf>
    <xf numFmtId="0" fontId="9" fillId="0" borderId="63" xfId="0" applyFont="1" applyBorder="1" applyAlignment="1" applyProtection="1">
      <alignment horizontal="center" vertical="center" textRotation="255"/>
      <protection locked="0"/>
    </xf>
    <xf numFmtId="0" fontId="9" fillId="0" borderId="58" xfId="0" applyFont="1" applyBorder="1" applyProtection="1">
      <alignment vertical="center"/>
      <protection locked="0"/>
    </xf>
    <xf numFmtId="0" fontId="9" fillId="0" borderId="59" xfId="0" applyFont="1" applyBorder="1" applyProtection="1">
      <alignment vertical="center"/>
      <protection locked="0"/>
    </xf>
    <xf numFmtId="0" fontId="9" fillId="0" borderId="5" xfId="0" applyFont="1" applyBorder="1" applyProtection="1">
      <alignment vertical="center"/>
      <protection locked="0"/>
    </xf>
    <xf numFmtId="0" fontId="9" fillId="0" borderId="7" xfId="0" applyFont="1" applyBorder="1" applyProtection="1">
      <alignment vertical="center"/>
      <protection locked="0"/>
    </xf>
    <xf numFmtId="0" fontId="9" fillId="0" borderId="60" xfId="0" applyFont="1" applyBorder="1" applyProtection="1">
      <alignment vertical="center"/>
      <protection locked="0"/>
    </xf>
    <xf numFmtId="0" fontId="9" fillId="2" borderId="19" xfId="0" applyFont="1" applyFill="1" applyBorder="1" applyAlignment="1" applyProtection="1">
      <alignment horizontal="center" vertical="center"/>
      <protection locked="0"/>
    </xf>
    <xf numFmtId="0" fontId="9" fillId="2" borderId="20" xfId="0" applyFont="1" applyFill="1" applyBorder="1" applyAlignment="1" applyProtection="1">
      <alignment horizontal="center" vertical="center"/>
      <protection locked="0"/>
    </xf>
    <xf numFmtId="0" fontId="9" fillId="2" borderId="139" xfId="0" applyFont="1" applyFill="1" applyBorder="1" applyAlignment="1" applyProtection="1">
      <alignment horizontal="center" vertical="center"/>
      <protection locked="0"/>
    </xf>
    <xf numFmtId="0" fontId="9" fillId="0" borderId="65" xfId="0" applyFont="1" applyBorder="1" applyAlignment="1" applyProtection="1">
      <alignment horizontal="center" vertical="center" textRotation="255"/>
      <protection locked="0"/>
    </xf>
    <xf numFmtId="0" fontId="9" fillId="0" borderId="0" xfId="0" applyFont="1" applyProtection="1">
      <alignment vertical="center"/>
      <protection locked="0"/>
    </xf>
    <xf numFmtId="0" fontId="9" fillId="0" borderId="125" xfId="0" applyFont="1" applyBorder="1" applyProtection="1">
      <alignment vertical="center"/>
      <protection locked="0"/>
    </xf>
    <xf numFmtId="0" fontId="9" fillId="2" borderId="7" xfId="0" applyFont="1" applyFill="1" applyBorder="1" applyAlignment="1" applyProtection="1">
      <alignment horizontal="center" vertical="center"/>
      <protection locked="0"/>
    </xf>
    <xf numFmtId="0" fontId="9" fillId="2" borderId="60" xfId="0" applyFont="1" applyFill="1" applyBorder="1" applyAlignment="1" applyProtection="1">
      <alignment horizontal="center" vertical="center"/>
      <protection locked="0"/>
    </xf>
    <xf numFmtId="0" fontId="9" fillId="0" borderId="59" xfId="0" applyFont="1" applyBorder="1" applyAlignment="1">
      <alignment horizontal="center" vertical="center"/>
    </xf>
    <xf numFmtId="0" fontId="9" fillId="0" borderId="139" xfId="0" applyFont="1" applyBorder="1" applyAlignment="1">
      <alignment horizontal="center" vertical="center"/>
    </xf>
    <xf numFmtId="0" fontId="9" fillId="0" borderId="75" xfId="0" applyFont="1" applyBorder="1" applyAlignment="1">
      <alignment horizontal="center" vertical="center"/>
    </xf>
    <xf numFmtId="0" fontId="9" fillId="0" borderId="72" xfId="0" applyFont="1" applyBorder="1" applyAlignment="1">
      <alignment horizontal="center" vertical="center"/>
    </xf>
    <xf numFmtId="0" fontId="9" fillId="3" borderId="75" xfId="0" applyFont="1" applyFill="1" applyBorder="1" applyAlignment="1">
      <alignment horizontal="center" vertical="center"/>
    </xf>
    <xf numFmtId="0" fontId="9" fillId="3" borderId="72" xfId="0" applyFont="1" applyFill="1" applyBorder="1" applyAlignment="1">
      <alignment horizontal="center" vertical="center"/>
    </xf>
    <xf numFmtId="0" fontId="9" fillId="3" borderId="73" xfId="0" applyFont="1" applyFill="1" applyBorder="1" applyAlignment="1">
      <alignment horizontal="center" vertical="center"/>
    </xf>
    <xf numFmtId="0" fontId="9" fillId="0" borderId="64" xfId="0" applyFont="1" applyBorder="1" applyAlignment="1">
      <alignment horizontal="center" vertical="center" textRotation="255"/>
    </xf>
    <xf numFmtId="0" fontId="9" fillId="2" borderId="139" xfId="0" applyFont="1" applyFill="1" applyBorder="1" applyAlignment="1">
      <alignment horizontal="center" vertical="center"/>
    </xf>
    <xf numFmtId="0" fontId="0" fillId="0" borderId="15" xfId="0" applyBorder="1" applyAlignment="1">
      <alignment horizontal="center" vertical="center"/>
    </xf>
    <xf numFmtId="0" fontId="0" fillId="3" borderId="20" xfId="0" applyFill="1" applyBorder="1" applyAlignment="1" applyProtection="1">
      <alignment horizontal="center" vertical="center"/>
      <protection locked="0"/>
    </xf>
    <xf numFmtId="3" fontId="0" fillId="10" borderId="2" xfId="0" applyNumberFormat="1" applyFill="1" applyBorder="1" applyAlignment="1">
      <alignment horizontal="right" vertical="center" shrinkToFit="1"/>
    </xf>
    <xf numFmtId="3" fontId="0" fillId="10" borderId="58" xfId="0" applyNumberFormat="1" applyFill="1" applyBorder="1" applyAlignment="1">
      <alignment horizontal="right" vertical="center" shrinkToFit="1"/>
    </xf>
    <xf numFmtId="3" fontId="0" fillId="10" borderId="19" xfId="0" applyNumberFormat="1" applyFill="1" applyBorder="1" applyAlignment="1">
      <alignment horizontal="right" vertical="center" shrinkToFit="1"/>
    </xf>
    <xf numFmtId="3" fontId="0" fillId="10" borderId="20" xfId="0" applyNumberFormat="1" applyFill="1" applyBorder="1" applyAlignment="1">
      <alignment horizontal="right" vertical="center" shrinkToFit="1"/>
    </xf>
    <xf numFmtId="0" fontId="0" fillId="0" borderId="1" xfId="0" applyBorder="1" applyAlignment="1">
      <alignment horizontal="left" vertical="center"/>
    </xf>
    <xf numFmtId="0" fontId="0" fillId="0" borderId="21" xfId="0" applyBorder="1" applyAlignment="1">
      <alignment horizontal="left" vertical="center"/>
    </xf>
    <xf numFmtId="0" fontId="0" fillId="0" borderId="73" xfId="0" applyBorder="1" applyAlignment="1">
      <alignment horizontal="center" vertical="center"/>
    </xf>
    <xf numFmtId="0" fontId="0" fillId="0" borderId="72" xfId="0" applyBorder="1" applyAlignment="1">
      <alignment horizontal="center" vertical="center"/>
    </xf>
    <xf numFmtId="0" fontId="0" fillId="0" borderId="74" xfId="0" applyBorder="1" applyAlignment="1">
      <alignment horizontal="center" vertical="center"/>
    </xf>
    <xf numFmtId="0" fontId="53" fillId="0" borderId="2" xfId="0" applyFont="1" applyBorder="1" applyAlignment="1">
      <alignment horizontal="center" vertical="center" wrapText="1"/>
    </xf>
    <xf numFmtId="0" fontId="53" fillId="0" borderId="1" xfId="0" applyFont="1" applyBorder="1" applyAlignment="1">
      <alignment horizontal="center" vertical="center"/>
    </xf>
    <xf numFmtId="0" fontId="53" fillId="0" borderId="19" xfId="0" applyFont="1" applyBorder="1" applyAlignment="1">
      <alignment horizontal="center" vertical="center"/>
    </xf>
    <xf numFmtId="0" fontId="53" fillId="0" borderId="21" xfId="0" applyFont="1" applyBorder="1" applyAlignment="1">
      <alignment horizontal="center" vertical="center"/>
    </xf>
    <xf numFmtId="0" fontId="0" fillId="10" borderId="2" xfId="0" applyFill="1" applyBorder="1" applyAlignment="1">
      <alignment horizontal="center" vertical="center" shrinkToFit="1"/>
    </xf>
    <xf numFmtId="0" fontId="0" fillId="10" borderId="58" xfId="0" applyFill="1" applyBorder="1" applyAlignment="1">
      <alignment horizontal="center" vertical="center" shrinkToFit="1"/>
    </xf>
    <xf numFmtId="0" fontId="0" fillId="10" borderId="1" xfId="0" applyFill="1" applyBorder="1" applyAlignment="1">
      <alignment horizontal="center" vertical="center" shrinkToFit="1"/>
    </xf>
    <xf numFmtId="0" fontId="0" fillId="10" borderId="19" xfId="0" applyFill="1" applyBorder="1" applyAlignment="1">
      <alignment horizontal="center" vertical="center" shrinkToFit="1"/>
    </xf>
    <xf numFmtId="0" fontId="0" fillId="10" borderId="20" xfId="0" applyFill="1" applyBorder="1" applyAlignment="1">
      <alignment horizontal="center" vertical="center" shrinkToFit="1"/>
    </xf>
    <xf numFmtId="0" fontId="0" fillId="10" borderId="21" xfId="0" applyFill="1" applyBorder="1" applyAlignment="1">
      <alignment horizontal="center" vertical="center" shrinkToFit="1"/>
    </xf>
    <xf numFmtId="40" fontId="1" fillId="10" borderId="2" xfId="2" applyNumberFormat="1" applyFont="1" applyFill="1" applyBorder="1" applyAlignment="1">
      <alignment horizontal="right" vertical="center"/>
    </xf>
    <xf numFmtId="40" fontId="1" fillId="10" borderId="58" xfId="2" applyNumberFormat="1" applyFont="1" applyFill="1" applyBorder="1" applyAlignment="1">
      <alignment horizontal="right" vertical="center"/>
    </xf>
    <xf numFmtId="40" fontId="1" fillId="10" borderId="19" xfId="2" applyNumberFormat="1" applyFont="1" applyFill="1" applyBorder="1" applyAlignment="1">
      <alignment horizontal="right" vertical="center"/>
    </xf>
    <xf numFmtId="40" fontId="1" fillId="10" borderId="20" xfId="2" applyNumberFormat="1" applyFont="1" applyFill="1" applyBorder="1" applyAlignment="1">
      <alignment horizontal="right" vertical="center"/>
    </xf>
    <xf numFmtId="0" fontId="0" fillId="0" borderId="64" xfId="0" applyBorder="1" applyAlignment="1">
      <alignment horizontal="center" vertical="center"/>
    </xf>
    <xf numFmtId="0" fontId="0" fillId="0" borderId="2" xfId="0" applyBorder="1" applyAlignment="1">
      <alignment horizontal="center" vertical="center" wrapText="1"/>
    </xf>
    <xf numFmtId="0" fontId="0" fillId="0" borderId="58" xfId="0" applyBorder="1" applyAlignment="1">
      <alignment horizontal="center" vertical="center" wrapText="1"/>
    </xf>
    <xf numFmtId="0" fontId="13" fillId="0" borderId="121"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16" xfId="0" applyFont="1" applyBorder="1" applyAlignment="1">
      <alignment horizontal="center"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0" xfId="0" applyAlignment="1">
      <alignment horizontal="left" vertical="center" wrapText="1"/>
    </xf>
    <xf numFmtId="0" fontId="0" fillId="0" borderId="16" xfId="0" applyBorder="1" applyAlignment="1">
      <alignment horizontal="left" vertical="center" wrapText="1"/>
    </xf>
    <xf numFmtId="0" fontId="0" fillId="0" borderId="203" xfId="0" applyBorder="1" applyAlignment="1">
      <alignment horizontal="left" vertical="center" wrapText="1"/>
    </xf>
    <xf numFmtId="0" fontId="0" fillId="0" borderId="123" xfId="0" applyBorder="1" applyAlignment="1">
      <alignment horizontal="left" vertical="center" wrapText="1"/>
    </xf>
    <xf numFmtId="0" fontId="0" fillId="0" borderId="193" xfId="0" applyBorder="1" applyAlignment="1">
      <alignment horizontal="left" vertical="center" wrapText="1"/>
    </xf>
    <xf numFmtId="192" fontId="65" fillId="3" borderId="12" xfId="0" applyNumberFormat="1" applyFont="1" applyFill="1" applyBorder="1" applyAlignment="1">
      <alignment horizontal="center" vertical="center" shrinkToFit="1"/>
    </xf>
    <xf numFmtId="192" fontId="65" fillId="3" borderId="13" xfId="0" applyNumberFormat="1" applyFont="1" applyFill="1" applyBorder="1" applyAlignment="1">
      <alignment horizontal="center" vertical="center" shrinkToFit="1"/>
    </xf>
    <xf numFmtId="192" fontId="65" fillId="3" borderId="15" xfId="0" applyNumberFormat="1" applyFont="1" applyFill="1" applyBorder="1" applyAlignment="1">
      <alignment horizontal="center" vertical="center" shrinkToFit="1"/>
    </xf>
    <xf numFmtId="192" fontId="65" fillId="3" borderId="0" xfId="0" applyNumberFormat="1" applyFont="1" applyFill="1" applyAlignment="1">
      <alignment horizontal="center" vertical="center" shrinkToFit="1"/>
    </xf>
    <xf numFmtId="192" fontId="65" fillId="3" borderId="203" xfId="0" applyNumberFormat="1" applyFont="1" applyFill="1" applyBorder="1" applyAlignment="1">
      <alignment horizontal="center" vertical="center" shrinkToFit="1"/>
    </xf>
    <xf numFmtId="192" fontId="65" fillId="3" borderId="123" xfId="0" applyNumberFormat="1" applyFont="1" applyFill="1" applyBorder="1" applyAlignment="1">
      <alignment horizontal="center" vertical="center" shrinkToFit="1"/>
    </xf>
    <xf numFmtId="192" fontId="0" fillId="2" borderId="160" xfId="2" applyNumberFormat="1" applyFont="1" applyFill="1" applyBorder="1" applyAlignment="1">
      <alignment horizontal="center" vertical="center"/>
    </xf>
    <xf numFmtId="192" fontId="0" fillId="2" borderId="161" xfId="2" applyNumberFormat="1" applyFont="1" applyFill="1" applyBorder="1" applyAlignment="1">
      <alignment horizontal="center" vertical="center"/>
    </xf>
    <xf numFmtId="192" fontId="0" fillId="2" borderId="68" xfId="2" applyNumberFormat="1" applyFont="1" applyFill="1" applyBorder="1" applyAlignment="1">
      <alignment horizontal="center" vertical="center"/>
    </xf>
    <xf numFmtId="192" fontId="0" fillId="2" borderId="107" xfId="2" applyNumberFormat="1" applyFont="1" applyFill="1" applyBorder="1" applyAlignment="1">
      <alignment horizontal="center" vertical="center"/>
    </xf>
    <xf numFmtId="192" fontId="0" fillId="2" borderId="170" xfId="2" applyNumberFormat="1" applyFont="1" applyFill="1" applyBorder="1" applyAlignment="1">
      <alignment horizontal="center" vertical="center"/>
    </xf>
    <xf numFmtId="192" fontId="0" fillId="2" borderId="171" xfId="2" applyNumberFormat="1" applyFont="1" applyFill="1" applyBorder="1" applyAlignment="1">
      <alignment horizontal="center" vertical="center"/>
    </xf>
    <xf numFmtId="0" fontId="13" fillId="0" borderId="1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1" xfId="0" applyFont="1" applyBorder="1" applyAlignment="1">
      <alignment horizontal="center" vertical="center" wrapText="1"/>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9" xfId="0" applyBorder="1">
      <alignment vertical="center"/>
    </xf>
    <xf numFmtId="0" fontId="0" fillId="0" borderId="20" xfId="0" applyBorder="1">
      <alignment vertical="center"/>
    </xf>
    <xf numFmtId="0" fontId="0" fillId="0" borderId="21" xfId="0" applyBorder="1">
      <alignment vertical="center"/>
    </xf>
    <xf numFmtId="192" fontId="65" fillId="3" borderId="14" xfId="0" applyNumberFormat="1" applyFont="1" applyFill="1" applyBorder="1" applyAlignment="1">
      <alignment horizontal="center" vertical="center" shrinkToFit="1"/>
    </xf>
    <xf numFmtId="192" fontId="65" fillId="3" borderId="19" xfId="0" applyNumberFormat="1" applyFont="1" applyFill="1" applyBorder="1" applyAlignment="1">
      <alignment horizontal="center" vertical="center" shrinkToFit="1"/>
    </xf>
    <xf numFmtId="192" fontId="65" fillId="3" borderId="21" xfId="0" applyNumberFormat="1" applyFont="1" applyFill="1" applyBorder="1" applyAlignment="1">
      <alignment horizontal="center" vertical="center" shrinkToFit="1"/>
    </xf>
    <xf numFmtId="192" fontId="0" fillId="2" borderId="12" xfId="0" applyNumberFormat="1" applyFill="1" applyBorder="1" applyAlignment="1">
      <alignment horizontal="center" vertical="center"/>
    </xf>
    <xf numFmtId="192" fontId="0" fillId="2" borderId="14" xfId="0" applyNumberFormat="1" applyFill="1" applyBorder="1" applyAlignment="1">
      <alignment horizontal="center" vertical="center"/>
    </xf>
    <xf numFmtId="192" fontId="0" fillId="2" borderId="19" xfId="0" applyNumberFormat="1" applyFill="1" applyBorder="1" applyAlignment="1">
      <alignment horizontal="center" vertical="center"/>
    </xf>
    <xf numFmtId="192" fontId="0" fillId="2" borderId="21" xfId="0" applyNumberFormat="1" applyFill="1" applyBorder="1" applyAlignment="1">
      <alignment horizontal="center" vertical="center"/>
    </xf>
    <xf numFmtId="0" fontId="0" fillId="0" borderId="58" xfId="0" applyBorder="1" applyAlignment="1">
      <alignment horizontal="center" vertical="center"/>
    </xf>
    <xf numFmtId="0" fontId="0" fillId="0" borderId="20" xfId="0" applyBorder="1" applyAlignment="1">
      <alignment horizontal="center" vertical="center"/>
    </xf>
    <xf numFmtId="192" fontId="14" fillId="2" borderId="2" xfId="0" applyNumberFormat="1" applyFont="1" applyFill="1" applyBorder="1" applyAlignment="1">
      <alignment horizontal="center" vertical="center" shrinkToFit="1"/>
    </xf>
    <xf numFmtId="192" fontId="14" fillId="2" borderId="58" xfId="0" applyNumberFormat="1" applyFont="1" applyFill="1" applyBorder="1" applyAlignment="1">
      <alignment horizontal="center" vertical="center" shrinkToFit="1"/>
    </xf>
    <xf numFmtId="192" fontId="14" fillId="2" borderId="19" xfId="0" applyNumberFormat="1" applyFont="1" applyFill="1" applyBorder="1" applyAlignment="1">
      <alignment horizontal="center" vertical="center" shrinkToFit="1"/>
    </xf>
    <xf numFmtId="192" fontId="14" fillId="2" borderId="20" xfId="0" applyNumberFormat="1" applyFont="1" applyFill="1" applyBorder="1" applyAlignment="1">
      <alignment horizontal="center" vertical="center" shrinkToFit="1"/>
    </xf>
    <xf numFmtId="192" fontId="14" fillId="2" borderId="2" xfId="0" applyNumberFormat="1" applyFont="1" applyFill="1" applyBorder="1" applyAlignment="1">
      <alignment horizontal="center" vertical="center"/>
    </xf>
    <xf numFmtId="192" fontId="14" fillId="2" borderId="1" xfId="0" applyNumberFormat="1" applyFont="1" applyFill="1" applyBorder="1" applyAlignment="1">
      <alignment horizontal="center" vertical="center"/>
    </xf>
    <xf numFmtId="192" fontId="14" fillId="2" borderId="19" xfId="0" applyNumberFormat="1" applyFont="1" applyFill="1" applyBorder="1" applyAlignment="1">
      <alignment horizontal="center" vertical="center"/>
    </xf>
    <xf numFmtId="192" fontId="14" fillId="2" borderId="21" xfId="0" applyNumberFormat="1" applyFont="1" applyFill="1" applyBorder="1" applyAlignment="1">
      <alignment horizontal="center" vertical="center"/>
    </xf>
    <xf numFmtId="0" fontId="0" fillId="0" borderId="0" xfId="0" applyAlignment="1">
      <alignment horizontal="center" vertical="center" wrapText="1"/>
    </xf>
    <xf numFmtId="0" fontId="27" fillId="0" borderId="121" xfId="0" applyFont="1" applyBorder="1" applyAlignment="1">
      <alignment horizontal="center" vertical="center" shrinkToFit="1"/>
    </xf>
    <xf numFmtId="0" fontId="27" fillId="0" borderId="122" xfId="0" applyFont="1" applyBorder="1" applyAlignment="1">
      <alignment horizontal="center" vertical="center" shrinkToFit="1"/>
    </xf>
    <xf numFmtId="192" fontId="27" fillId="0" borderId="121" xfId="0" applyNumberFormat="1" applyFont="1" applyBorder="1" applyAlignment="1">
      <alignment horizontal="center" vertical="center" shrinkToFit="1"/>
    </xf>
    <xf numFmtId="192" fontId="27" fillId="0" borderId="122" xfId="0" applyNumberFormat="1" applyFont="1" applyBorder="1" applyAlignment="1">
      <alignment horizontal="center" vertical="center" shrinkToFit="1"/>
    </xf>
    <xf numFmtId="0" fontId="0" fillId="0" borderId="78" xfId="0" applyBorder="1" applyAlignment="1">
      <alignment horizontal="center" vertical="center"/>
    </xf>
    <xf numFmtId="0" fontId="0" fillId="0" borderId="125" xfId="0" applyBorder="1" applyAlignment="1">
      <alignment horizontal="center" vertical="center"/>
    </xf>
    <xf numFmtId="192" fontId="0" fillId="0" borderId="78" xfId="0" applyNumberFormat="1" applyBorder="1" applyAlignment="1">
      <alignment horizontal="center" vertical="center" wrapText="1"/>
    </xf>
    <xf numFmtId="192" fontId="0" fillId="0" borderId="125" xfId="0" applyNumberFormat="1" applyBorder="1" applyAlignment="1">
      <alignment horizontal="center" vertical="center" wrapText="1"/>
    </xf>
    <xf numFmtId="193" fontId="0" fillId="2" borderId="78" xfId="0" applyNumberFormat="1" applyFill="1" applyBorder="1" applyAlignment="1">
      <alignment horizontal="center" vertical="center"/>
    </xf>
    <xf numFmtId="193" fontId="0" fillId="2" borderId="125" xfId="0" applyNumberFormat="1" applyFill="1" applyBorder="1" applyAlignment="1">
      <alignment horizontal="center" vertical="center"/>
    </xf>
    <xf numFmtId="193" fontId="0" fillId="2" borderId="98" xfId="0" applyNumberFormat="1" applyFill="1" applyBorder="1" applyAlignment="1">
      <alignment horizontal="center" vertical="center"/>
    </xf>
    <xf numFmtId="193" fontId="0" fillId="2" borderId="124" xfId="0" applyNumberFormat="1" applyFill="1" applyBorder="1" applyAlignment="1">
      <alignment horizontal="center" vertical="center"/>
    </xf>
    <xf numFmtId="0" fontId="28" fillId="0" borderId="111" xfId="0" applyFont="1" applyBorder="1" applyAlignment="1">
      <alignment horizontal="center" vertical="center"/>
    </xf>
    <xf numFmtId="192" fontId="0" fillId="2" borderId="78" xfId="0" applyNumberFormat="1" applyFill="1" applyBorder="1" applyAlignment="1">
      <alignment horizontal="center" vertical="center"/>
    </xf>
    <xf numFmtId="192" fontId="0" fillId="2" borderId="125" xfId="0" applyNumberFormat="1" applyFill="1" applyBorder="1" applyAlignment="1">
      <alignment horizontal="center" vertical="center"/>
    </xf>
    <xf numFmtId="192" fontId="0" fillId="2" borderId="98" xfId="0" applyNumberFormat="1" applyFill="1" applyBorder="1" applyAlignment="1">
      <alignment horizontal="center" vertical="center"/>
    </xf>
    <xf numFmtId="192" fontId="0" fillId="2" borderId="124" xfId="0" applyNumberFormat="1" applyFill="1" applyBorder="1" applyAlignment="1">
      <alignment horizontal="center" vertical="center"/>
    </xf>
    <xf numFmtId="194" fontId="0" fillId="2" borderId="78" xfId="0" applyNumberFormat="1" applyFill="1" applyBorder="1" applyAlignment="1">
      <alignment horizontal="center" vertical="center"/>
    </xf>
    <xf numFmtId="194" fontId="0" fillId="2" borderId="125" xfId="0" applyNumberFormat="1" applyFill="1" applyBorder="1" applyAlignment="1">
      <alignment horizontal="center" vertical="center"/>
    </xf>
    <xf numFmtId="194" fontId="0" fillId="2" borderId="98" xfId="0" applyNumberFormat="1" applyFill="1" applyBorder="1" applyAlignment="1">
      <alignment horizontal="center" vertical="center"/>
    </xf>
    <xf numFmtId="194" fontId="0" fillId="2" borderId="124" xfId="0" applyNumberFormat="1" applyFill="1" applyBorder="1" applyAlignment="1">
      <alignment horizontal="center" vertical="center"/>
    </xf>
    <xf numFmtId="0" fontId="0" fillId="0" borderId="13" xfId="0" applyBorder="1" applyAlignment="1">
      <alignment horizontal="center" vertical="center" wrapText="1"/>
    </xf>
    <xf numFmtId="192" fontId="53" fillId="0" borderId="123" xfId="0" applyNumberFormat="1" applyFont="1" applyBorder="1" applyAlignment="1">
      <alignment horizontal="center" vertical="center"/>
    </xf>
    <xf numFmtId="193" fontId="0" fillId="10" borderId="78" xfId="0" applyNumberFormat="1" applyFill="1" applyBorder="1" applyAlignment="1">
      <alignment horizontal="center" vertical="center"/>
    </xf>
    <xf numFmtId="193" fontId="0" fillId="10" borderId="125" xfId="0" applyNumberFormat="1" applyFill="1" applyBorder="1" applyAlignment="1">
      <alignment horizontal="center" vertical="center"/>
    </xf>
    <xf numFmtId="193" fontId="0" fillId="10" borderId="98" xfId="0" applyNumberFormat="1" applyFill="1" applyBorder="1" applyAlignment="1">
      <alignment horizontal="center" vertical="center"/>
    </xf>
    <xf numFmtId="193" fontId="0" fillId="10" borderId="124" xfId="0" applyNumberFormat="1" applyFill="1" applyBorder="1" applyAlignment="1">
      <alignment horizontal="center" vertical="center"/>
    </xf>
    <xf numFmtId="0" fontId="28" fillId="0" borderId="78" xfId="0" applyFont="1" applyBorder="1" applyAlignment="1">
      <alignment horizontal="center" vertical="center"/>
    </xf>
    <xf numFmtId="12" fontId="28" fillId="10" borderId="0" xfId="0" applyNumberFormat="1" applyFont="1" applyFill="1" applyAlignment="1">
      <alignment horizontal="center" vertical="center"/>
    </xf>
    <xf numFmtId="0" fontId="28" fillId="0" borderId="125" xfId="0" applyFont="1" applyBorder="1" applyAlignment="1">
      <alignment horizontal="center" vertical="center"/>
    </xf>
    <xf numFmtId="194" fontId="0" fillId="2" borderId="78" xfId="0" applyNumberFormat="1" applyFill="1" applyBorder="1" applyAlignment="1">
      <alignment horizontal="center" vertical="center" shrinkToFit="1"/>
    </xf>
    <xf numFmtId="194" fontId="0" fillId="2" borderId="125" xfId="0" applyNumberFormat="1" applyFill="1" applyBorder="1" applyAlignment="1">
      <alignment horizontal="center" vertical="center" shrinkToFit="1"/>
    </xf>
    <xf numFmtId="194" fontId="0" fillId="2" borderId="98" xfId="0" applyNumberFormat="1" applyFill="1" applyBorder="1" applyAlignment="1">
      <alignment horizontal="center" vertical="center" shrinkToFit="1"/>
    </xf>
    <xf numFmtId="194" fontId="0" fillId="2" borderId="124" xfId="0" applyNumberFormat="1" applyFill="1" applyBorder="1" applyAlignment="1">
      <alignment horizontal="center" vertical="center" shrinkToFit="1"/>
    </xf>
    <xf numFmtId="0" fontId="0" fillId="0" borderId="78" xfId="0" applyBorder="1" applyAlignment="1">
      <alignment horizontal="center" vertical="center" shrinkToFit="1"/>
    </xf>
    <xf numFmtId="0" fontId="0" fillId="0" borderId="125" xfId="0" applyBorder="1" applyAlignment="1">
      <alignment horizontal="center" vertical="center" shrinkToFit="1"/>
    </xf>
    <xf numFmtId="192" fontId="0" fillId="0" borderId="78" xfId="0" applyNumberFormat="1" applyBorder="1" applyAlignment="1">
      <alignment horizontal="center" vertical="center" shrinkToFit="1"/>
    </xf>
    <xf numFmtId="192" fontId="0" fillId="0" borderId="125" xfId="0" applyNumberFormat="1" applyBorder="1" applyAlignment="1">
      <alignment horizontal="center" vertical="center" shrinkToFit="1"/>
    </xf>
    <xf numFmtId="0" fontId="48" fillId="0" borderId="0" xfId="0" applyFont="1" applyAlignment="1">
      <alignment vertical="center" wrapText="1" shrinkToFit="1"/>
    </xf>
    <xf numFmtId="0" fontId="48" fillId="0" borderId="0" xfId="0" applyFont="1">
      <alignment vertical="center"/>
    </xf>
    <xf numFmtId="0" fontId="48" fillId="0" borderId="0" xfId="0" applyFont="1" applyAlignment="1">
      <alignment vertical="center" wrapText="1"/>
    </xf>
    <xf numFmtId="0" fontId="48" fillId="0" borderId="0" xfId="0" applyFont="1" applyAlignment="1">
      <alignment horizontal="left" vertical="center"/>
    </xf>
    <xf numFmtId="49" fontId="4" fillId="0" borderId="301" xfId="0" applyNumberFormat="1" applyFont="1" applyBorder="1" applyAlignment="1">
      <alignment horizontal="center" vertical="center"/>
    </xf>
    <xf numFmtId="49" fontId="4" fillId="2" borderId="300" xfId="0" applyNumberFormat="1" applyFont="1" applyFill="1" applyBorder="1" applyAlignment="1">
      <alignment horizontal="left" vertical="center"/>
    </xf>
    <xf numFmtId="49" fontId="4" fillId="2" borderId="299" xfId="0" applyNumberFormat="1" applyFont="1" applyFill="1" applyBorder="1" applyAlignment="1">
      <alignment horizontal="left" vertical="center"/>
    </xf>
    <xf numFmtId="49" fontId="4" fillId="2" borderId="298" xfId="0" applyNumberFormat="1" applyFont="1" applyFill="1" applyBorder="1" applyAlignment="1">
      <alignment horizontal="left" vertical="center"/>
    </xf>
    <xf numFmtId="0" fontId="4" fillId="2" borderId="98" xfId="0" applyFont="1" applyFill="1" applyBorder="1" applyAlignment="1">
      <alignment horizontal="center" vertical="center" shrinkToFit="1"/>
    </xf>
    <xf numFmtId="0" fontId="4" fillId="2" borderId="123" xfId="0" applyFont="1" applyFill="1" applyBorder="1" applyAlignment="1">
      <alignment horizontal="center" vertical="center" shrinkToFit="1"/>
    </xf>
    <xf numFmtId="0" fontId="4" fillId="2" borderId="193" xfId="0" applyFont="1" applyFill="1" applyBorder="1" applyAlignment="1">
      <alignment horizontal="center" vertical="center" shrinkToFit="1"/>
    </xf>
    <xf numFmtId="0" fontId="48" fillId="0" borderId="0" xfId="0" applyFont="1" applyAlignment="1">
      <alignment horizontal="left" vertical="center" shrinkToFit="1"/>
    </xf>
    <xf numFmtId="49" fontId="4" fillId="2" borderId="134"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35" xfId="0" applyNumberFormat="1" applyFont="1" applyFill="1" applyBorder="1" applyAlignment="1">
      <alignment horizontal="center" vertical="center"/>
    </xf>
    <xf numFmtId="0" fontId="4" fillId="2" borderId="134"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35" xfId="0" applyFont="1" applyFill="1" applyBorder="1" applyAlignment="1">
      <alignment horizontal="center" vertical="center"/>
    </xf>
    <xf numFmtId="49" fontId="4" fillId="0" borderId="13" xfId="0" applyNumberFormat="1" applyFont="1" applyBorder="1" applyAlignment="1">
      <alignment horizontal="center" vertical="center"/>
    </xf>
    <xf numFmtId="0" fontId="33" fillId="0" borderId="157" xfId="0" applyFont="1" applyBorder="1" applyAlignment="1">
      <alignment horizontal="center" vertical="center" textRotation="255" shrinkToFit="1"/>
    </xf>
    <xf numFmtId="0" fontId="33" fillId="0" borderId="113" xfId="0" applyFont="1" applyBorder="1" applyAlignment="1">
      <alignment horizontal="center" vertical="center" textRotation="255" shrinkToFit="1"/>
    </xf>
    <xf numFmtId="0" fontId="33" fillId="0" borderId="166" xfId="0" applyFont="1" applyBorder="1" applyAlignment="1">
      <alignment horizontal="center" vertical="center" textRotation="255" shrinkToFit="1"/>
    </xf>
    <xf numFmtId="0" fontId="33" fillId="0" borderId="52" xfId="0" applyFont="1" applyBorder="1" applyAlignment="1">
      <alignment horizontal="left" vertical="center"/>
    </xf>
    <xf numFmtId="0" fontId="33" fillId="0" borderId="172" xfId="0" applyFont="1" applyBorder="1" applyAlignment="1">
      <alignment horizontal="left" vertical="center"/>
    </xf>
    <xf numFmtId="0" fontId="33" fillId="0" borderId="156" xfId="0" applyFont="1" applyBorder="1" applyAlignment="1">
      <alignment horizontal="left" vertical="center"/>
    </xf>
    <xf numFmtId="0" fontId="33" fillId="0" borderId="178" xfId="0" applyFont="1" applyBorder="1" applyAlignment="1">
      <alignment horizontal="left" vertical="center"/>
    </xf>
    <xf numFmtId="0" fontId="33" fillId="0" borderId="181" xfId="0" applyFont="1" applyBorder="1" applyAlignment="1">
      <alignment horizontal="left" vertical="center"/>
    </xf>
    <xf numFmtId="0" fontId="33" fillId="0" borderId="34" xfId="0" applyFont="1" applyBorder="1" applyAlignment="1">
      <alignment horizontal="left" vertical="center"/>
    </xf>
    <xf numFmtId="0" fontId="33" fillId="0" borderId="38" xfId="0" applyFont="1" applyBorder="1" applyAlignment="1">
      <alignment horizontal="left" vertical="center"/>
    </xf>
    <xf numFmtId="0" fontId="33" fillId="0" borderId="176" xfId="0" applyFont="1" applyBorder="1" applyAlignment="1">
      <alignment horizontal="left" vertical="center"/>
    </xf>
    <xf numFmtId="0" fontId="33" fillId="0" borderId="133" xfId="0" applyFont="1" applyBorder="1" applyAlignment="1">
      <alignment horizontal="left" vertical="center"/>
    </xf>
    <xf numFmtId="0" fontId="33" fillId="0" borderId="121" xfId="0" applyFont="1" applyBorder="1" applyAlignment="1">
      <alignment horizontal="center" vertical="center" textRotation="255" shrinkToFit="1"/>
    </xf>
    <xf numFmtId="0" fontId="33" fillId="0" borderId="98" xfId="0" applyFont="1" applyBorder="1" applyAlignment="1">
      <alignment horizontal="center" vertical="center" textRotation="255" shrinkToFit="1"/>
    </xf>
    <xf numFmtId="0" fontId="4" fillId="0" borderId="156" xfId="0" applyFont="1" applyBorder="1" applyAlignment="1">
      <alignment horizontal="left" vertical="center"/>
    </xf>
    <xf numFmtId="0" fontId="4" fillId="0" borderId="178" xfId="0" applyFont="1" applyBorder="1" applyAlignment="1">
      <alignment horizontal="left" vertical="center"/>
    </xf>
    <xf numFmtId="0" fontId="4" fillId="0" borderId="181" xfId="0" applyFont="1" applyBorder="1" applyAlignment="1">
      <alignment horizontal="left" vertical="center"/>
    </xf>
    <xf numFmtId="0" fontId="33" fillId="0" borderId="283" xfId="0" applyFont="1" applyBorder="1" applyAlignment="1">
      <alignment horizontal="left" vertical="center" shrinkToFit="1"/>
    </xf>
    <xf numFmtId="0" fontId="33" fillId="0" borderId="308" xfId="0" applyFont="1" applyBorder="1" applyAlignment="1">
      <alignment horizontal="left" vertical="center" shrinkToFit="1"/>
    </xf>
    <xf numFmtId="0" fontId="33" fillId="2" borderId="19" xfId="0" applyFont="1" applyFill="1" applyBorder="1" applyAlignment="1">
      <alignment horizontal="center" vertical="center"/>
    </xf>
    <xf numFmtId="0" fontId="33" fillId="2" borderId="21" xfId="0" applyFont="1" applyFill="1" applyBorder="1" applyAlignment="1">
      <alignment horizontal="center" vertical="center"/>
    </xf>
    <xf numFmtId="0" fontId="33" fillId="0" borderId="87" xfId="0" applyFont="1" applyBorder="1" applyAlignment="1">
      <alignment horizontal="center" vertical="center" textRotation="255"/>
    </xf>
    <xf numFmtId="0" fontId="33" fillId="0" borderId="23" xfId="0" applyFont="1" applyBorder="1" applyAlignment="1">
      <alignment horizontal="center" vertical="center" textRotation="255"/>
    </xf>
    <xf numFmtId="0" fontId="33" fillId="0" borderId="188" xfId="0" applyFont="1" applyBorder="1" applyAlignment="1">
      <alignment horizontal="center" vertical="center" textRotation="255"/>
    </xf>
    <xf numFmtId="0" fontId="33" fillId="0" borderId="43" xfId="0" applyFont="1" applyBorder="1" applyAlignment="1">
      <alignment horizontal="left" vertical="center"/>
    </xf>
    <xf numFmtId="0" fontId="33" fillId="0" borderId="46" xfId="0" applyFont="1" applyBorder="1" applyAlignment="1">
      <alignment horizontal="left" vertical="center"/>
    </xf>
    <xf numFmtId="0" fontId="33" fillId="0" borderId="39" xfId="0" applyFont="1" applyBorder="1" applyAlignment="1">
      <alignment horizontal="left" vertical="center"/>
    </xf>
    <xf numFmtId="0" fontId="33" fillId="0" borderId="42" xfId="0" applyFont="1" applyBorder="1" applyAlignment="1">
      <alignment horizontal="left" vertical="center"/>
    </xf>
    <xf numFmtId="0" fontId="33" fillId="2" borderId="203" xfId="0" applyFont="1" applyFill="1" applyBorder="1" applyAlignment="1">
      <alignment horizontal="center" vertical="center"/>
    </xf>
    <xf numFmtId="0" fontId="33" fillId="2" borderId="193" xfId="0" applyFont="1" applyFill="1" applyBorder="1" applyAlignment="1">
      <alignment horizontal="center" vertical="center"/>
    </xf>
    <xf numFmtId="0" fontId="33" fillId="0" borderId="87" xfId="0" applyFont="1" applyBorder="1" applyAlignment="1">
      <alignment horizontal="center" vertical="center" textRotation="255" shrinkToFit="1"/>
    </xf>
    <xf numFmtId="0" fontId="33" fillId="2" borderId="73" xfId="0" applyFont="1" applyFill="1" applyBorder="1" applyAlignment="1">
      <alignment horizontal="center" vertical="center"/>
    </xf>
    <xf numFmtId="0" fontId="33" fillId="2" borderId="74" xfId="0" applyFont="1" applyFill="1" applyBorder="1" applyAlignment="1">
      <alignment horizontal="center" vertical="center"/>
    </xf>
    <xf numFmtId="0" fontId="50" fillId="0" borderId="178" xfId="0" applyFont="1" applyBorder="1" applyAlignment="1">
      <alignment horizontal="center" vertical="center" wrapText="1"/>
    </xf>
    <xf numFmtId="0" fontId="50" fillId="0" borderId="178" xfId="0" applyFont="1" applyBorder="1" applyAlignment="1">
      <alignment horizontal="center" vertical="center"/>
    </xf>
    <xf numFmtId="0" fontId="0" fillId="0" borderId="178" xfId="0" applyBorder="1" applyAlignment="1">
      <alignment horizontal="center" vertical="center"/>
    </xf>
    <xf numFmtId="0" fontId="33" fillId="0" borderId="67" xfId="0" applyFont="1" applyBorder="1" applyAlignment="1">
      <alignment horizontal="left" vertical="center"/>
    </xf>
    <xf numFmtId="0" fontId="33" fillId="0" borderId="2" xfId="0" applyFont="1" applyBorder="1" applyAlignment="1">
      <alignment horizontal="left" vertical="center"/>
    </xf>
    <xf numFmtId="0" fontId="33" fillId="0" borderId="1" xfId="0" applyFont="1" applyBorder="1" applyAlignment="1">
      <alignment horizontal="left" vertical="center"/>
    </xf>
    <xf numFmtId="0" fontId="33" fillId="0" borderId="106" xfId="0" applyFont="1" applyBorder="1" applyAlignment="1">
      <alignment horizontal="left" vertical="center"/>
    </xf>
    <xf numFmtId="0" fontId="33" fillId="0" borderId="15" xfId="0" applyFont="1" applyBorder="1" applyAlignment="1">
      <alignment horizontal="left" vertical="center"/>
    </xf>
    <xf numFmtId="0" fontId="33" fillId="0" borderId="324" xfId="0" applyFont="1" applyBorder="1" applyAlignment="1">
      <alignment horizontal="left" vertical="center"/>
    </xf>
    <xf numFmtId="0" fontId="4" fillId="0" borderId="322" xfId="0" applyFont="1" applyBorder="1" applyAlignment="1">
      <alignment horizontal="center" vertical="center"/>
    </xf>
    <xf numFmtId="0" fontId="33" fillId="0" borderId="323" xfId="0" applyFont="1" applyBorder="1" applyAlignment="1">
      <alignment horizontal="center" vertical="center"/>
    </xf>
    <xf numFmtId="0" fontId="33" fillId="0" borderId="321" xfId="0" applyFont="1" applyBorder="1" applyAlignment="1">
      <alignment horizontal="center" vertical="center"/>
    </xf>
    <xf numFmtId="0" fontId="33" fillId="0" borderId="176" xfId="0" applyFont="1" applyBorder="1" applyAlignment="1">
      <alignment horizontal="left" vertical="center" wrapText="1"/>
    </xf>
    <xf numFmtId="0" fontId="33" fillId="0" borderId="15" xfId="0" applyFont="1" applyBorder="1" applyAlignment="1">
      <alignment horizontal="left" vertical="center" wrapText="1"/>
    </xf>
    <xf numFmtId="0" fontId="33" fillId="0" borderId="16" xfId="0" applyFont="1" applyBorder="1" applyAlignment="1">
      <alignment horizontal="left" vertical="center"/>
    </xf>
    <xf numFmtId="0" fontId="33" fillId="0" borderId="113" xfId="0" applyFont="1" applyBorder="1" applyAlignment="1">
      <alignment horizontal="center" vertical="center" textRotation="255"/>
    </xf>
    <xf numFmtId="0" fontId="33" fillId="0" borderId="26" xfId="0" applyFont="1" applyBorder="1" applyAlignment="1">
      <alignment horizontal="center" vertical="center" textRotation="255"/>
    </xf>
    <xf numFmtId="0" fontId="33" fillId="0" borderId="2" xfId="0" applyFont="1" applyBorder="1" applyAlignment="1">
      <alignment horizontal="left" vertical="center" wrapText="1"/>
    </xf>
    <xf numFmtId="0" fontId="33" fillId="0" borderId="12" xfId="0" applyFont="1" applyBorder="1" applyAlignment="1">
      <alignment horizontal="center" vertical="center" wrapText="1"/>
    </xf>
    <xf numFmtId="0" fontId="33" fillId="0" borderId="14" xfId="0" applyFont="1" applyBorder="1" applyAlignment="1">
      <alignment horizontal="center" vertical="center"/>
    </xf>
    <xf numFmtId="0" fontId="33" fillId="0" borderId="15" xfId="0" applyFont="1" applyBorder="1" applyAlignment="1">
      <alignment horizontal="center" vertical="center"/>
    </xf>
    <xf numFmtId="0" fontId="33" fillId="0" borderId="16" xfId="0" applyFont="1" applyBorder="1" applyAlignment="1">
      <alignment horizontal="center" vertical="center"/>
    </xf>
    <xf numFmtId="0" fontId="33" fillId="0" borderId="67" xfId="0" applyFont="1" applyBorder="1" applyAlignment="1">
      <alignment horizontal="center" vertical="center"/>
    </xf>
    <xf numFmtId="0" fontId="33" fillId="0" borderId="106" xfId="0" applyFont="1" applyBorder="1" applyAlignment="1">
      <alignment horizontal="center" vertical="center"/>
    </xf>
    <xf numFmtId="0" fontId="6" fillId="0" borderId="0" xfId="0" applyFont="1" applyAlignment="1">
      <alignment horizontal="center" vertical="center" shrinkToFit="1"/>
    </xf>
    <xf numFmtId="0" fontId="3" fillId="0" borderId="0" xfId="0" applyFont="1" applyAlignment="1">
      <alignment horizontal="right" vertical="center" wrapText="1" shrinkToFit="1"/>
    </xf>
    <xf numFmtId="0" fontId="33" fillId="0" borderId="157" xfId="0" applyFont="1" applyBorder="1" applyAlignment="1">
      <alignment horizontal="center" vertical="center" textRotation="255"/>
    </xf>
    <xf numFmtId="0" fontId="33" fillId="0" borderId="166" xfId="0" applyFont="1" applyBorder="1" applyAlignment="1">
      <alignment horizontal="center" vertical="center" textRotation="255"/>
    </xf>
    <xf numFmtId="0" fontId="33" fillId="0" borderId="12" xfId="0" applyFont="1" applyBorder="1" applyAlignment="1">
      <alignment horizontal="center" vertical="center"/>
    </xf>
    <xf numFmtId="0" fontId="33" fillId="0" borderId="203" xfId="0" applyFont="1" applyBorder="1" applyAlignment="1">
      <alignment horizontal="center" vertical="center"/>
    </xf>
    <xf numFmtId="0" fontId="33" fillId="0" borderId="193" xfId="0" applyFont="1" applyBorder="1" applyAlignment="1">
      <alignment horizontal="center" vertical="center"/>
    </xf>
    <xf numFmtId="0" fontId="33" fillId="0" borderId="160" xfId="0" applyFont="1" applyBorder="1" applyAlignment="1">
      <alignment horizontal="center" vertical="center"/>
    </xf>
    <xf numFmtId="0" fontId="33" fillId="0" borderId="156" xfId="0" applyFont="1" applyBorder="1" applyAlignment="1">
      <alignment horizontal="center" vertical="center"/>
    </xf>
    <xf numFmtId="0" fontId="33" fillId="0" borderId="181" xfId="0" applyFont="1" applyBorder="1" applyAlignment="1">
      <alignment horizontal="center" vertical="center"/>
    </xf>
    <xf numFmtId="187" fontId="33" fillId="0" borderId="176" xfId="0" applyNumberFormat="1" applyFont="1" applyBorder="1" applyAlignment="1">
      <alignment horizontal="center" vertical="center"/>
    </xf>
    <xf numFmtId="187" fontId="33" fillId="0" borderId="133" xfId="0" applyNumberFormat="1" applyFont="1" applyBorder="1" applyAlignment="1">
      <alignment horizontal="center" vertical="center"/>
    </xf>
    <xf numFmtId="187" fontId="33" fillId="0" borderId="15" xfId="0" applyNumberFormat="1" applyFont="1" applyBorder="1" applyAlignment="1">
      <alignment horizontal="center" vertical="center"/>
    </xf>
    <xf numFmtId="187" fontId="33" fillId="0" borderId="16" xfId="0" applyNumberFormat="1" applyFont="1" applyBorder="1" applyAlignment="1">
      <alignment horizontal="center" vertical="center"/>
    </xf>
    <xf numFmtId="187" fontId="33" fillId="0" borderId="67" xfId="0" applyNumberFormat="1" applyFont="1" applyBorder="1" applyAlignment="1">
      <alignment horizontal="center" vertical="center"/>
    </xf>
    <xf numFmtId="187" fontId="33" fillId="0" borderId="106" xfId="0" applyNumberFormat="1" applyFont="1" applyBorder="1" applyAlignment="1">
      <alignment horizontal="center" vertical="center"/>
    </xf>
    <xf numFmtId="0" fontId="33" fillId="2" borderId="2" xfId="0" applyFont="1" applyFill="1" applyBorder="1" applyAlignment="1">
      <alignment horizontal="center" vertical="center"/>
    </xf>
    <xf numFmtId="0" fontId="33" fillId="2" borderId="1" xfId="0" applyFont="1" applyFill="1" applyBorder="1" applyAlignment="1">
      <alignment horizontal="center" vertical="center"/>
    </xf>
    <xf numFmtId="0" fontId="33" fillId="2" borderId="15" xfId="0" applyFont="1" applyFill="1" applyBorder="1" applyAlignment="1">
      <alignment horizontal="center" vertical="center"/>
    </xf>
    <xf numFmtId="0" fontId="33" fillId="2" borderId="16" xfId="0" applyFont="1" applyFill="1" applyBorder="1" applyAlignment="1">
      <alignment horizontal="center" vertical="center"/>
    </xf>
    <xf numFmtId="0" fontId="4" fillId="3" borderId="68" xfId="0" applyFont="1" applyFill="1" applyBorder="1" applyAlignment="1">
      <alignment horizontal="center" vertical="center" shrinkToFit="1"/>
    </xf>
    <xf numFmtId="0" fontId="50" fillId="0" borderId="0" xfId="0" applyFont="1" applyAlignment="1">
      <alignment horizontal="left" vertical="top" wrapText="1"/>
    </xf>
    <xf numFmtId="0" fontId="3" fillId="0" borderId="73" xfId="0" applyFont="1" applyBorder="1" applyAlignment="1">
      <alignment horizontal="center" vertical="center" shrinkToFit="1"/>
    </xf>
    <xf numFmtId="0" fontId="3" fillId="0" borderId="137" xfId="0" applyFont="1" applyBorder="1" applyAlignment="1">
      <alignment horizontal="center" vertical="center" shrinkToFit="1"/>
    </xf>
    <xf numFmtId="0" fontId="3" fillId="0" borderId="1"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8" xfId="0" applyFont="1" applyBorder="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8" borderId="19" xfId="0" applyFont="1" applyFill="1" applyBorder="1" applyAlignment="1">
      <alignment horizontal="center" vertical="center"/>
    </xf>
    <xf numFmtId="0" fontId="3" fillId="8" borderId="21" xfId="0" applyFont="1" applyFill="1" applyBorder="1" applyAlignment="1">
      <alignment horizontal="center" vertical="center"/>
    </xf>
    <xf numFmtId="0" fontId="3" fillId="0" borderId="2" xfId="0" applyFont="1" applyBorder="1" applyAlignment="1">
      <alignment vertical="center" textRotation="255"/>
    </xf>
    <xf numFmtId="0" fontId="3" fillId="0" borderId="19" xfId="0" applyFont="1" applyBorder="1" applyAlignment="1">
      <alignment vertical="center" textRotation="255"/>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0" fontId="3" fillId="0" borderId="19" xfId="0" applyFont="1" applyBorder="1" applyAlignment="1">
      <alignment horizontal="center" vertical="center"/>
    </xf>
    <xf numFmtId="0" fontId="3" fillId="0" borderId="21" xfId="0" applyFont="1" applyBorder="1" applyAlignment="1">
      <alignment horizontal="center" vertical="center"/>
    </xf>
    <xf numFmtId="0" fontId="3" fillId="0" borderId="23"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64" xfId="0" applyFont="1" applyBorder="1" applyAlignment="1">
      <alignment vertical="center" textRotation="255"/>
    </xf>
    <xf numFmtId="0" fontId="3" fillId="0" borderId="62" xfId="0" applyFont="1" applyBorder="1" applyAlignment="1">
      <alignment vertical="center" textRotation="255"/>
    </xf>
    <xf numFmtId="0" fontId="3" fillId="0" borderId="63" xfId="0" applyFont="1" applyBorder="1" applyAlignment="1">
      <alignment vertical="center" textRotation="255"/>
    </xf>
    <xf numFmtId="0" fontId="3" fillId="0" borderId="2" xfId="0" applyFont="1" applyBorder="1" applyAlignment="1">
      <alignment horizontal="center" vertical="center"/>
    </xf>
    <xf numFmtId="0" fontId="3" fillId="0" borderId="64" xfId="0" applyFont="1" applyBorder="1" applyAlignment="1">
      <alignment vertical="center" textRotation="255" shrinkToFit="1"/>
    </xf>
    <xf numFmtId="0" fontId="3" fillId="0" borderId="62" xfId="0" applyFont="1" applyBorder="1" applyAlignment="1">
      <alignment vertical="center" textRotation="255" shrinkToFit="1"/>
    </xf>
    <xf numFmtId="0" fontId="3" fillId="0" borderId="63" xfId="0" applyFont="1" applyBorder="1" applyAlignment="1">
      <alignment vertical="center" textRotation="255" shrinkToFit="1"/>
    </xf>
    <xf numFmtId="0" fontId="3" fillId="8" borderId="409" xfId="0" applyFont="1" applyFill="1" applyBorder="1" applyAlignment="1">
      <alignment horizontal="center" vertical="center"/>
    </xf>
    <xf numFmtId="0" fontId="3" fillId="8" borderId="149" xfId="0" applyFont="1" applyFill="1" applyBorder="1" applyAlignment="1">
      <alignment horizontal="center" vertical="center"/>
    </xf>
    <xf numFmtId="0" fontId="3" fillId="0" borderId="64" xfId="0" applyFont="1" applyBorder="1" applyAlignment="1">
      <alignment horizontal="center" vertical="center"/>
    </xf>
    <xf numFmtId="0" fontId="3" fillId="0" borderId="63" xfId="0" applyFont="1" applyBorder="1" applyAlignment="1">
      <alignment horizontal="center" vertical="center"/>
    </xf>
    <xf numFmtId="0" fontId="12" fillId="0" borderId="0" xfId="7" applyFont="1" applyAlignment="1">
      <alignment vertical="distributed"/>
    </xf>
    <xf numFmtId="0" fontId="12" fillId="0" borderId="0" xfId="7" applyFont="1" applyAlignment="1">
      <alignment vertical="distributed" wrapText="1"/>
    </xf>
    <xf numFmtId="0" fontId="10" fillId="0" borderId="0" xfId="7" applyFont="1" applyAlignment="1">
      <alignment horizontal="center" vertical="center"/>
    </xf>
    <xf numFmtId="38" fontId="13" fillId="0" borderId="0" xfId="5" applyFont="1" applyAlignment="1">
      <alignment horizontal="left" vertical="distributed" wrapText="1"/>
    </xf>
    <xf numFmtId="0" fontId="48" fillId="0" borderId="43" xfId="7" applyFont="1" applyBorder="1" applyAlignment="1">
      <alignment horizontal="center" vertical="center"/>
    </xf>
    <xf numFmtId="0" fontId="48" fillId="0" borderId="15" xfId="7" applyFont="1" applyBorder="1" applyAlignment="1">
      <alignment horizontal="center" vertical="center"/>
    </xf>
    <xf numFmtId="0" fontId="48" fillId="0" borderId="39" xfId="7" applyFont="1" applyBorder="1" applyAlignment="1">
      <alignment horizontal="center" vertical="center"/>
    </xf>
    <xf numFmtId="0" fontId="1" fillId="0" borderId="44" xfId="7" applyBorder="1" applyAlignment="1">
      <alignment horizontal="center" vertical="center"/>
    </xf>
    <xf numFmtId="0" fontId="1" fillId="0" borderId="46" xfId="7" applyBorder="1" applyAlignment="1">
      <alignment horizontal="center" vertical="center"/>
    </xf>
    <xf numFmtId="0" fontId="48" fillId="0" borderId="337" xfId="7" applyFont="1" applyBorder="1" applyAlignment="1">
      <alignment horizontal="center" vertical="center"/>
    </xf>
    <xf numFmtId="0" fontId="48" fillId="0" borderId="259" xfId="7" applyFont="1" applyBorder="1" applyAlignment="1">
      <alignment horizontal="center" vertical="center"/>
    </xf>
    <xf numFmtId="0" fontId="48" fillId="0" borderId="336" xfId="7" applyFont="1" applyBorder="1" applyAlignment="1">
      <alignment horizontal="center" vertical="center"/>
    </xf>
    <xf numFmtId="0" fontId="48" fillId="0" borderId="93" xfId="7" applyFont="1" applyBorder="1" applyAlignment="1">
      <alignment horizontal="center" vertical="center"/>
    </xf>
    <xf numFmtId="0" fontId="48" fillId="0" borderId="62" xfId="7" applyFont="1" applyBorder="1" applyAlignment="1">
      <alignment horizontal="center" vertical="center"/>
    </xf>
    <xf numFmtId="0" fontId="48" fillId="0" borderId="86" xfId="7" applyFont="1" applyBorder="1" applyAlignment="1">
      <alignment horizontal="center" vertical="center"/>
    </xf>
    <xf numFmtId="0" fontId="48" fillId="0" borderId="34" xfId="7" applyFont="1" applyBorder="1" applyAlignment="1">
      <alignment horizontal="center" vertical="center"/>
    </xf>
    <xf numFmtId="0" fontId="1" fillId="0" borderId="35" xfId="7" applyBorder="1" applyAlignment="1">
      <alignment horizontal="center" vertical="center"/>
    </xf>
    <xf numFmtId="0" fontId="1" fillId="0" borderId="83" xfId="7" applyBorder="1" applyAlignment="1">
      <alignment horizontal="center" vertical="center"/>
    </xf>
    <xf numFmtId="0" fontId="56" fillId="3" borderId="152" xfId="7" applyFont="1" applyFill="1" applyBorder="1" applyAlignment="1">
      <alignment horizontal="center" vertical="center" shrinkToFit="1"/>
    </xf>
    <xf numFmtId="0" fontId="1" fillId="3" borderId="145" xfId="7" applyFill="1" applyBorder="1" applyAlignment="1">
      <alignment horizontal="center" vertical="center"/>
    </xf>
    <xf numFmtId="0" fontId="48" fillId="0" borderId="151" xfId="7" applyFont="1" applyBorder="1" applyAlignment="1">
      <alignment horizontal="center" vertical="center" shrinkToFit="1"/>
    </xf>
    <xf numFmtId="0" fontId="1" fillId="0" borderId="315" xfId="7" applyBorder="1" applyAlignment="1">
      <alignment horizontal="center" vertical="center"/>
    </xf>
  </cellXfs>
  <cellStyles count="9">
    <cellStyle name="パーセント" xfId="1" builtinId="5"/>
    <cellStyle name="ハイパーリンク" xfId="8" builtinId="8"/>
    <cellStyle name="桁区切り" xfId="2" builtinId="6"/>
    <cellStyle name="桁区切り 2" xfId="5" xr:uid="{00000000-0005-0000-0000-000002000000}"/>
    <cellStyle name="通貨" xfId="6" builtinId="7"/>
    <cellStyle name="標準" xfId="0" builtinId="0"/>
    <cellStyle name="標準 2" xfId="4" xr:uid="{00000000-0005-0000-0000-000004000000}"/>
    <cellStyle name="標準 3" xfId="3" xr:uid="{00000000-0005-0000-0000-000005000000}"/>
    <cellStyle name="標準 4" xfId="7" xr:uid="{BE2154C1-54F8-44A5-9EC7-A7016791FD64}"/>
  </cellStyles>
  <dxfs count="1">
    <dxf>
      <font>
        <b/>
        <i val="0"/>
        <condense val="0"/>
        <extend val="0"/>
        <color indexed="10"/>
      </font>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4</xdr:col>
      <xdr:colOff>638175</xdr:colOff>
      <xdr:row>57</xdr:row>
      <xdr:rowOff>0</xdr:rowOff>
    </xdr:from>
    <xdr:ext cx="76200" cy="209550"/>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2825115" y="9890760"/>
          <a:ext cx="76200" cy="2095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oneCellAnchor>
  <xdr:twoCellAnchor>
    <xdr:from>
      <xdr:col>1</xdr:col>
      <xdr:colOff>152400</xdr:colOff>
      <xdr:row>56</xdr:row>
      <xdr:rowOff>0</xdr:rowOff>
    </xdr:from>
    <xdr:to>
      <xdr:col>6</xdr:col>
      <xdr:colOff>1019175</xdr:colOff>
      <xdr:row>56</xdr:row>
      <xdr:rowOff>0</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213360" y="9867900"/>
          <a:ext cx="5812155" cy="0"/>
        </a:xfrm>
        <a:prstGeom prst="rect">
          <a:avLst/>
        </a:prstGeom>
        <a:solidFill>
          <a:srgbClr xmlns:mc="http://schemas.openxmlformats.org/markup-compatibility/2006" xmlns:a14="http://schemas.microsoft.com/office/drawing/2010/main" val="FFFFFF" mc:Ignorable="a14" a14:legacySpreadsheetColorIndex="65"/>
        </a:solidFill>
        <a:ln>
          <a:noFill/>
        </a:ln>
        <a:effectLst/>
        <a:extLs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　事業費・資金調達内訳一覧表注記</a:t>
          </a: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１</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事業費　及び　２</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資金調達内訳について</a:t>
          </a:r>
          <a:endParaRPr lang="ja-JP" altLang="en-US" sz="1200" b="0" i="0" u="none" strike="noStrike" baseline="0">
            <a:solidFill>
              <a:srgbClr val="000000"/>
            </a:solidFill>
            <a:latin typeface="ＭＳ 明朝"/>
            <a:ea typeface="ＭＳ 明朝"/>
          </a:endParaRP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運転資金として</a:t>
          </a:r>
          <a:r>
            <a:rPr lang="ja-JP" altLang="en-US" sz="1100" b="0" i="0" u="sng" strike="noStrike" baseline="0">
              <a:solidFill>
                <a:srgbClr val="000000"/>
              </a:solidFill>
              <a:latin typeface="ＭＳ 明朝"/>
              <a:ea typeface="ＭＳ 明朝"/>
            </a:rPr>
            <a:t>年間事業費の１２分の３以上</a:t>
          </a:r>
          <a:r>
            <a:rPr lang="ja-JP" altLang="en-US" sz="1100" b="0" i="0" u="none" strike="noStrike" baseline="0">
              <a:solidFill>
                <a:srgbClr val="000000"/>
              </a:solidFill>
              <a:latin typeface="ＭＳ 明朝"/>
              <a:ea typeface="ＭＳ 明朝"/>
            </a:rPr>
            <a:t>を確保すること。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② 法人事務費として、開設までに必要な額（※）を用意すること。　　</a:t>
          </a:r>
        </a:p>
        <a:p>
          <a:pPr algn="l" rtl="0">
            <a:defRPr sz="1000"/>
          </a:pPr>
          <a:r>
            <a:rPr lang="ja-JP" altLang="en-US" sz="1100" b="0" i="0" u="none" strike="noStrike" baseline="0">
              <a:solidFill>
                <a:srgbClr val="000000"/>
              </a:solidFill>
              <a:latin typeface="ＭＳ 明朝"/>
              <a:ea typeface="ＭＳ 明朝"/>
            </a:rPr>
            <a:t>　 また、</a:t>
          </a:r>
          <a:r>
            <a:rPr lang="ja-JP" altLang="en-US" sz="1100" b="0" i="0" u="sng" strike="noStrike" baseline="0">
              <a:solidFill>
                <a:srgbClr val="000000"/>
              </a:solidFill>
              <a:latin typeface="ＭＳ 明朝"/>
              <a:ea typeface="ＭＳ 明朝"/>
            </a:rPr>
            <a:t>別紙によりその内訳を添付すること（例：事務所代、入札準備代、収入印紙代、</a:t>
          </a:r>
          <a:r>
            <a:rPr lang="ja-JP" altLang="en-US" sz="1100" b="0" i="0" u="none" strike="noStrike" baseline="0">
              <a:solidFill>
                <a:srgbClr val="000000"/>
              </a:solidFill>
              <a:latin typeface="ＭＳ 明朝"/>
              <a:ea typeface="ＭＳ 明朝"/>
            </a:rPr>
            <a:t>　</a:t>
          </a:r>
          <a:endParaRPr lang="ja-JP" altLang="en-US" sz="1100" b="0" i="0" u="sng"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　</a:t>
          </a:r>
          <a:r>
            <a:rPr lang="ja-JP" altLang="en-US" sz="1100" b="0" i="0" u="sng" strike="noStrike" baseline="0">
              <a:solidFill>
                <a:srgbClr val="000000"/>
              </a:solidFill>
              <a:latin typeface="ＭＳ 明朝"/>
              <a:ea typeface="ＭＳ 明朝"/>
            </a:rPr>
            <a:t>開設前人件費、固定資産税等）</a:t>
          </a:r>
          <a:r>
            <a:rPr lang="ja-JP" altLang="en-US" sz="1100" b="0" i="0" u="none" strike="noStrike" baseline="0">
              <a:solidFill>
                <a:srgbClr val="000000"/>
              </a:solidFill>
              <a:latin typeface="ＭＳ 明朝"/>
              <a:ea typeface="ＭＳ 明朝"/>
            </a:rPr>
            <a:t>。</a:t>
          </a:r>
        </a:p>
        <a:p>
          <a:pPr algn="l" rtl="0">
            <a:defRPr sz="1000"/>
          </a:pPr>
          <a:r>
            <a:rPr lang="ja-JP" altLang="en-US" sz="1100" b="0" i="0" u="none" strike="noStrike" baseline="0">
              <a:solidFill>
                <a:srgbClr val="000000"/>
              </a:solidFill>
              <a:latin typeface="ＭＳ 明朝"/>
              <a:ea typeface="ＭＳ 明朝"/>
            </a:rPr>
            <a:t>　※新設法人の場合</a:t>
          </a:r>
        </a:p>
        <a:p>
          <a:pPr algn="l" rtl="0">
            <a:defRPr sz="1000"/>
          </a:pPr>
          <a:r>
            <a:rPr lang="ja-JP" altLang="en-US" sz="1100" b="0" i="0" u="none" strike="noStrike" baseline="0">
              <a:solidFill>
                <a:srgbClr val="000000"/>
              </a:solidFill>
              <a:latin typeface="ＭＳ 明朝"/>
              <a:ea typeface="ＭＳ 明朝"/>
            </a:rPr>
            <a:t>　　①法人認可要件：最低100万円以上用意</a:t>
          </a:r>
        </a:p>
        <a:p>
          <a:pPr algn="l" rtl="0">
            <a:defRPr sz="1000"/>
          </a:pPr>
          <a:r>
            <a:rPr lang="ja-JP" altLang="en-US" sz="1100" b="0" i="0" u="none" strike="noStrike" baseline="0">
              <a:solidFill>
                <a:srgbClr val="000000"/>
              </a:solidFill>
              <a:latin typeface="ＭＳ 明朝"/>
              <a:ea typeface="ＭＳ 明朝"/>
            </a:rPr>
            <a:t>　　②設立準備会と法人の会計は区別すること。</a:t>
          </a:r>
        </a:p>
        <a:p>
          <a:pPr algn="l" rtl="0">
            <a:defRPr sz="1000"/>
          </a:pPr>
          <a:r>
            <a:rPr lang="ja-JP" altLang="en-US" sz="1100" b="0" i="0" u="none" strike="noStrike" baseline="0">
              <a:solidFill>
                <a:srgbClr val="000000"/>
              </a:solidFill>
              <a:latin typeface="ＭＳ 明朝"/>
              <a:ea typeface="ＭＳ 明朝"/>
            </a:rPr>
            <a:t>　　　負債（未払金含む）を負っての法人設立は認められない。</a:t>
          </a:r>
        </a:p>
        <a:p>
          <a:pPr algn="l" rtl="0">
            <a:defRPr sz="1000"/>
          </a:pPr>
          <a:r>
            <a:rPr lang="ja-JP" altLang="en-US" sz="1100" b="0" i="0" u="none" strike="noStrike" baseline="0">
              <a:solidFill>
                <a:srgbClr val="000000"/>
              </a:solidFill>
              <a:latin typeface="ＭＳ 明朝"/>
              <a:ea typeface="ＭＳ 明朝"/>
            </a:rPr>
            <a:t>　　　設立準備会の会計に残余が生じた時は、準備会設立の趣旨を考慮し、社会福祉法人</a:t>
          </a:r>
        </a:p>
        <a:p>
          <a:pPr algn="l" rtl="0">
            <a:defRPr sz="1000"/>
          </a:pPr>
          <a:r>
            <a:rPr lang="ja-JP" altLang="en-US" sz="1100" b="0" i="0" u="none" strike="noStrike" baseline="0">
              <a:solidFill>
                <a:srgbClr val="000000"/>
              </a:solidFill>
              <a:latin typeface="ＭＳ 明朝"/>
              <a:ea typeface="ＭＳ 明朝"/>
            </a:rPr>
            <a:t>　　に引き継ぐ（寄附する）ことが望ましい。</a:t>
          </a:r>
        </a:p>
        <a:p>
          <a:pPr algn="l" rtl="0">
            <a:defRPr sz="1000"/>
          </a:pPr>
          <a:r>
            <a:rPr lang="ja-JP" altLang="en-US" sz="1100" b="0" i="0" u="none" strike="noStrike" baseline="0">
              <a:solidFill>
                <a:srgbClr val="000000"/>
              </a:solidFill>
              <a:latin typeface="ＭＳ 明朝"/>
              <a:ea typeface="ＭＳ 明朝"/>
            </a:rPr>
            <a:t>　　　法人設立に必要な資産（建設資金・運転資金・法人事務費等）は、準備会に要する</a:t>
          </a:r>
        </a:p>
        <a:p>
          <a:pPr algn="l" rtl="0">
            <a:defRPr sz="1000"/>
          </a:pPr>
          <a:r>
            <a:rPr lang="ja-JP" altLang="en-US" sz="1100" b="0" i="0" u="none" strike="noStrike" baseline="0">
              <a:solidFill>
                <a:srgbClr val="000000"/>
              </a:solidFill>
              <a:latin typeface="ＭＳ 明朝"/>
              <a:ea typeface="ＭＳ 明朝"/>
            </a:rPr>
            <a:t>　　経費には充当できない。</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③ 寄附者が複数いる場合、「寄付金」欄を増やして寄付者ごとにわかりやすく記載する</a:t>
          </a:r>
        </a:p>
        <a:p>
          <a:pPr algn="l" rtl="0">
            <a:defRPr sz="1000"/>
          </a:pPr>
          <a:r>
            <a:rPr lang="ja-JP" altLang="en-US" sz="1100" b="0" i="0" u="none" strike="noStrike" baseline="0">
              <a:solidFill>
                <a:srgbClr val="000000"/>
              </a:solidFill>
              <a:latin typeface="ＭＳ 明朝"/>
              <a:ea typeface="ＭＳ 明朝"/>
            </a:rPr>
            <a:t>　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④　移行時特別積立預金を有する社会福祉法人は、原則、移行時特別積立預金を用地費及び</a:t>
          </a:r>
        </a:p>
        <a:p>
          <a:pPr algn="l" rtl="0">
            <a:defRPr sz="1000"/>
          </a:pPr>
          <a:r>
            <a:rPr lang="ja-JP" altLang="en-US" sz="1100" b="0" i="0" u="none" strike="noStrike" baseline="0">
              <a:solidFill>
                <a:srgbClr val="000000"/>
              </a:solidFill>
              <a:latin typeface="ＭＳ 明朝"/>
              <a:ea typeface="ＭＳ 明朝"/>
            </a:rPr>
            <a:t>　整備費に全額充当すること（用地費、整備費どちらに充てるかは任意）。</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３</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借入比率算出表について</a:t>
          </a:r>
          <a:endParaRPr lang="ja-JP" altLang="en-US" sz="1100" b="1" i="0" u="none" strike="noStrike" baseline="0">
            <a:solidFill>
              <a:srgbClr val="000000"/>
            </a:solidFill>
            <a:latin typeface="ＭＳ 明朝"/>
            <a:ea typeface="ＭＳ 明朝"/>
          </a:endParaRPr>
        </a:p>
        <a:p>
          <a:pPr algn="l" rtl="0">
            <a:defRPr sz="1000"/>
          </a:pPr>
          <a:endParaRPr lang="ja-JP" altLang="en-US" sz="1100" b="1"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当該計画の事業費及び資金総額における借入金総額（区市町村等からの償還補助額を</a:t>
          </a:r>
        </a:p>
        <a:p>
          <a:pPr algn="l" rtl="0">
            <a:defRPr sz="1000"/>
          </a:pPr>
          <a:r>
            <a:rPr lang="ja-JP" altLang="en-US" sz="1100" b="0" i="0" u="none" strike="noStrike" baseline="0">
              <a:solidFill>
                <a:srgbClr val="000000"/>
              </a:solidFill>
              <a:latin typeface="ＭＳ 明朝"/>
              <a:ea typeface="ＭＳ 明朝"/>
            </a:rPr>
            <a:t>　除く）の比率を算定し、</a:t>
          </a:r>
          <a:r>
            <a:rPr lang="ja-JP" altLang="en-US" sz="1100" b="0" i="0" u="sng" strike="noStrike" baseline="0">
              <a:solidFill>
                <a:srgbClr val="000000"/>
              </a:solidFill>
              <a:latin typeface="ＭＳ 明朝"/>
              <a:ea typeface="ＭＳ 明朝"/>
            </a:rPr>
            <a:t>借入比率が５０％を超えない範囲であること。</a:t>
          </a:r>
          <a:endParaRPr lang="ja-JP" altLang="en-US" sz="1100" b="0" i="0" u="none" strike="noStrike" baseline="0">
            <a:solidFill>
              <a:srgbClr val="000000"/>
            </a:solidFill>
            <a:latin typeface="ＭＳ 明朝"/>
            <a:ea typeface="ＭＳ 明朝"/>
          </a:endParaRPr>
        </a:p>
        <a:p>
          <a:pPr algn="l" rtl="0">
            <a:defRPr sz="1000"/>
          </a:pPr>
          <a:endParaRPr lang="ja-JP" altLang="en-US" sz="1100" b="0" i="0" u="none" strike="noStrike" baseline="0">
            <a:solidFill>
              <a:srgbClr val="000000"/>
            </a:solidFill>
            <a:latin typeface="ＭＳ 明朝"/>
            <a:ea typeface="ＭＳ 明朝"/>
          </a:endParaRPr>
        </a:p>
      </xdr:txBody>
    </xdr:sp>
    <xdr:clientData/>
  </xdr:twoCellAnchor>
  <xdr:twoCellAnchor>
    <xdr:from>
      <xdr:col>4</xdr:col>
      <xdr:colOff>405765</xdr:colOff>
      <xdr:row>16</xdr:row>
      <xdr:rowOff>76200</xdr:rowOff>
    </xdr:from>
    <xdr:to>
      <xdr:col>5</xdr:col>
      <xdr:colOff>321945</xdr:colOff>
      <xdr:row>18</xdr:row>
      <xdr:rowOff>180975</xdr:rowOff>
    </xdr:to>
    <xdr:sp macro="" textlink="">
      <xdr:nvSpPr>
        <xdr:cNvPr id="4" name="AutoShape 3">
          <a:extLst>
            <a:ext uri="{FF2B5EF4-FFF2-40B4-BE49-F238E27FC236}">
              <a16:creationId xmlns:a16="http://schemas.microsoft.com/office/drawing/2014/main" id="{00000000-0008-0000-0700-000004000000}"/>
            </a:ext>
          </a:extLst>
        </xdr:cNvPr>
        <xdr:cNvSpPr>
          <a:spLocks noChangeArrowheads="1"/>
        </xdr:cNvSpPr>
      </xdr:nvSpPr>
      <xdr:spPr bwMode="auto">
        <a:xfrm>
          <a:off x="2592705" y="2872740"/>
          <a:ext cx="1676400" cy="516255"/>
        </a:xfrm>
        <a:prstGeom prst="wedgeRoundRectCallout">
          <a:avLst>
            <a:gd name="adj1" fmla="val -78722"/>
            <a:gd name="adj2" fmla="val -2727"/>
            <a:gd name="adj3"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lnSpc>
              <a:spcPts val="1000"/>
            </a:lnSpc>
            <a:defRPr sz="1000"/>
          </a:pPr>
          <a:r>
            <a:rPr lang="ja-JP" altLang="en-US" sz="900" b="0" i="0" u="none" strike="noStrike" baseline="0">
              <a:solidFill>
                <a:srgbClr val="000000"/>
              </a:solidFill>
              <a:latin typeface="ＭＳ Ｐゴシック"/>
              <a:ea typeface="ＭＳ Ｐゴシック"/>
            </a:rPr>
            <a:t>運転資金として、</a:t>
          </a:r>
          <a:r>
            <a:rPr lang="ja-JP" altLang="en-US" sz="900" b="0" i="0" u="sng" strike="noStrike" baseline="0">
              <a:solidFill>
                <a:srgbClr val="000000"/>
              </a:solidFill>
              <a:latin typeface="ＭＳ Ｐゴシック"/>
              <a:ea typeface="ＭＳ Ｐゴシック"/>
            </a:rPr>
            <a:t>年間事業費の12分の</a:t>
          </a:r>
          <a:r>
            <a:rPr lang="en-US" altLang="ja-JP" sz="900" b="0" i="0" u="sng" strike="noStrike" baseline="0">
              <a:solidFill>
                <a:srgbClr val="FF0000"/>
              </a:solidFill>
              <a:latin typeface="ＭＳ Ｐゴシック"/>
              <a:ea typeface="ＭＳ Ｐゴシック"/>
            </a:rPr>
            <a:t>2</a:t>
          </a:r>
          <a:r>
            <a:rPr lang="ja-JP" altLang="en-US" sz="900" b="0" i="0" u="sng" strike="noStrike" baseline="0">
              <a:solidFill>
                <a:srgbClr val="000000"/>
              </a:solidFill>
              <a:latin typeface="ＭＳ Ｐゴシック"/>
              <a:ea typeface="ＭＳ Ｐゴシック"/>
            </a:rPr>
            <a:t>以上</a:t>
          </a:r>
          <a:r>
            <a:rPr lang="ja-JP" altLang="en-US" sz="900" b="0" i="0" u="none" strike="noStrike" baseline="0">
              <a:solidFill>
                <a:srgbClr val="000000"/>
              </a:solidFill>
              <a:latin typeface="ＭＳ Ｐゴシック"/>
              <a:ea typeface="ＭＳ Ｐゴシック"/>
            </a:rPr>
            <a:t>を</a:t>
          </a:r>
          <a:r>
            <a:rPr lang="ja-JP" altLang="en-US" sz="900" b="1" i="0" u="none" strike="noStrike" baseline="0">
              <a:solidFill>
                <a:srgbClr val="0000FF"/>
              </a:solidFill>
              <a:latin typeface="ＭＳ Ｐゴシック"/>
              <a:ea typeface="ＭＳ Ｐゴシック"/>
            </a:rPr>
            <a:t>「自己資金」で</a:t>
          </a:r>
          <a:r>
            <a:rPr lang="ja-JP" altLang="en-US" sz="900" b="0" i="0" u="none" strike="noStrike" baseline="0">
              <a:solidFill>
                <a:srgbClr val="000000"/>
              </a:solidFill>
              <a:latin typeface="ＭＳ Ｐゴシック"/>
              <a:ea typeface="ＭＳ Ｐゴシック"/>
            </a:rPr>
            <a:t>用意すること</a:t>
          </a:r>
        </a:p>
      </xdr:txBody>
    </xdr:sp>
    <xdr:clientData/>
  </xdr:twoCellAnchor>
  <xdr:twoCellAnchor>
    <xdr:from>
      <xdr:col>5</xdr:col>
      <xdr:colOff>428625</xdr:colOff>
      <xdr:row>53</xdr:row>
      <xdr:rowOff>66675</xdr:rowOff>
    </xdr:from>
    <xdr:to>
      <xdr:col>6</xdr:col>
      <xdr:colOff>266700</xdr:colOff>
      <xdr:row>59</xdr:row>
      <xdr:rowOff>85725</xdr:rowOff>
    </xdr:to>
    <xdr:grpSp>
      <xdr:nvGrpSpPr>
        <xdr:cNvPr id="5" name="Group 11">
          <a:extLst>
            <a:ext uri="{FF2B5EF4-FFF2-40B4-BE49-F238E27FC236}">
              <a16:creationId xmlns:a16="http://schemas.microsoft.com/office/drawing/2014/main" id="{00000000-0008-0000-0700-000005000000}"/>
            </a:ext>
          </a:extLst>
        </xdr:cNvPr>
        <xdr:cNvGrpSpPr>
          <a:grpSpLocks/>
        </xdr:cNvGrpSpPr>
      </xdr:nvGrpSpPr>
      <xdr:grpSpPr bwMode="auto">
        <a:xfrm>
          <a:off x="4497705" y="11351895"/>
          <a:ext cx="912495" cy="963930"/>
          <a:chOff x="504" y="974"/>
          <a:chExt cx="108" cy="104"/>
        </a:xfrm>
      </xdr:grpSpPr>
      <xdr:sp macro="" textlink="">
        <xdr:nvSpPr>
          <xdr:cNvPr id="6" name="Line 8">
            <a:extLst>
              <a:ext uri="{FF2B5EF4-FFF2-40B4-BE49-F238E27FC236}">
                <a16:creationId xmlns:a16="http://schemas.microsoft.com/office/drawing/2014/main" id="{00000000-0008-0000-0700-000006000000}"/>
              </a:ext>
            </a:extLst>
          </xdr:cNvPr>
          <xdr:cNvSpPr>
            <a:spLocks noChangeShapeType="1"/>
          </xdr:cNvSpPr>
        </xdr:nvSpPr>
        <xdr:spPr bwMode="auto">
          <a:xfrm flipV="1">
            <a:off x="602" y="974"/>
            <a:ext cx="0" cy="77"/>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lg"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7" name="Rectangle 6">
            <a:extLst>
              <a:ext uri="{FF2B5EF4-FFF2-40B4-BE49-F238E27FC236}">
                <a16:creationId xmlns:a16="http://schemas.microsoft.com/office/drawing/2014/main" id="{00000000-0008-0000-0700-000007000000}"/>
              </a:ext>
            </a:extLst>
          </xdr:cNvPr>
          <xdr:cNvSpPr>
            <a:spLocks noChangeArrowheads="1"/>
          </xdr:cNvSpPr>
        </xdr:nvSpPr>
        <xdr:spPr bwMode="auto">
          <a:xfrm>
            <a:off x="504" y="1040"/>
            <a:ext cx="108" cy="38"/>
          </a:xfrm>
          <a:prstGeom prst="rect">
            <a:avLst/>
          </a:prstGeom>
          <a:solidFill>
            <a:srgbClr val="FFCCFF"/>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Ｐゴシック"/>
                <a:ea typeface="ＭＳ Ｐゴシック"/>
              </a:rPr>
              <a:t>原則</a:t>
            </a:r>
          </a:p>
          <a:p>
            <a:pPr algn="ctr" rtl="0">
              <a:lnSpc>
                <a:spcPts val="1000"/>
              </a:lnSpc>
              <a:defRPr sz="1000"/>
            </a:pPr>
            <a:r>
              <a:rPr lang="ja-JP" altLang="en-US" sz="900" b="0" i="0" u="none" strike="noStrike" baseline="0">
                <a:solidFill>
                  <a:srgbClr val="000000"/>
                </a:solidFill>
                <a:latin typeface="ＭＳ Ｐゴシック"/>
                <a:ea typeface="ＭＳ Ｐゴシック"/>
              </a:rPr>
              <a:t>50％以下</a:t>
            </a:r>
          </a:p>
        </xdr:txBody>
      </xdr:sp>
    </xdr:grpSp>
    <xdr:clientData/>
  </xdr:twoCellAnchor>
  <xdr:twoCellAnchor>
    <xdr:from>
      <xdr:col>6</xdr:col>
      <xdr:colOff>352425</xdr:colOff>
      <xdr:row>54</xdr:row>
      <xdr:rowOff>85725</xdr:rowOff>
    </xdr:from>
    <xdr:to>
      <xdr:col>6</xdr:col>
      <xdr:colOff>1002030</xdr:colOff>
      <xdr:row>60</xdr:row>
      <xdr:rowOff>76200</xdr:rowOff>
    </xdr:to>
    <xdr:grpSp>
      <xdr:nvGrpSpPr>
        <xdr:cNvPr id="8" name="Group 13">
          <a:extLst>
            <a:ext uri="{FF2B5EF4-FFF2-40B4-BE49-F238E27FC236}">
              <a16:creationId xmlns:a16="http://schemas.microsoft.com/office/drawing/2014/main" id="{00000000-0008-0000-0700-000008000000}"/>
            </a:ext>
          </a:extLst>
        </xdr:cNvPr>
        <xdr:cNvGrpSpPr>
          <a:grpSpLocks/>
        </xdr:cNvGrpSpPr>
      </xdr:nvGrpSpPr>
      <xdr:grpSpPr bwMode="auto">
        <a:xfrm>
          <a:off x="5495925" y="11576685"/>
          <a:ext cx="649605" cy="1202055"/>
          <a:chOff x="621" y="998"/>
          <a:chExt cx="77" cy="129"/>
        </a:xfrm>
      </xdr:grpSpPr>
      <xdr:sp macro="" textlink="">
        <xdr:nvSpPr>
          <xdr:cNvPr id="9" name="Line 10">
            <a:extLst>
              <a:ext uri="{FF2B5EF4-FFF2-40B4-BE49-F238E27FC236}">
                <a16:creationId xmlns:a16="http://schemas.microsoft.com/office/drawing/2014/main" id="{00000000-0008-0000-0700-000009000000}"/>
              </a:ext>
            </a:extLst>
          </xdr:cNvPr>
          <xdr:cNvSpPr>
            <a:spLocks noChangeShapeType="1"/>
          </xdr:cNvSpPr>
        </xdr:nvSpPr>
        <xdr:spPr bwMode="auto">
          <a:xfrm flipV="1">
            <a:off x="629" y="998"/>
            <a:ext cx="0" cy="104"/>
          </a:xfrm>
          <a:prstGeom prst="line">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lg"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 name="Rectangle 7">
            <a:extLst>
              <a:ext uri="{FF2B5EF4-FFF2-40B4-BE49-F238E27FC236}">
                <a16:creationId xmlns:a16="http://schemas.microsoft.com/office/drawing/2014/main" id="{00000000-0008-0000-0700-00000A000000}"/>
              </a:ext>
            </a:extLst>
          </xdr:cNvPr>
          <xdr:cNvSpPr>
            <a:spLocks noChangeArrowheads="1"/>
          </xdr:cNvSpPr>
        </xdr:nvSpPr>
        <xdr:spPr bwMode="auto">
          <a:xfrm>
            <a:off x="621" y="1087"/>
            <a:ext cx="77" cy="40"/>
          </a:xfrm>
          <a:prstGeom prst="rect">
            <a:avLst/>
          </a:prstGeom>
          <a:solidFill>
            <a:srgbClr val="FFCCFF"/>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Ｐゴシック"/>
                <a:ea typeface="ＭＳ Ｐゴシック"/>
              </a:rPr>
              <a:t>少なくとも</a:t>
            </a:r>
          </a:p>
          <a:p>
            <a:pPr algn="ctr" rtl="0">
              <a:lnSpc>
                <a:spcPts val="1000"/>
              </a:lnSpc>
              <a:defRPr sz="1000"/>
            </a:pPr>
            <a:r>
              <a:rPr lang="ja-JP" altLang="en-US" sz="900" b="0" i="0" u="none" strike="noStrike" baseline="0">
                <a:solidFill>
                  <a:srgbClr val="000000"/>
                </a:solidFill>
                <a:latin typeface="ＭＳ Ｐゴシック"/>
                <a:ea typeface="ＭＳ Ｐゴシック"/>
              </a:rPr>
              <a:t>５％以上</a:t>
            </a:r>
          </a:p>
        </xdr:txBody>
      </xdr:sp>
    </xdr:grpSp>
    <xdr:clientData/>
  </xdr:twoCellAnchor>
  <xdr:twoCellAnchor>
    <xdr:from>
      <xdr:col>7</xdr:col>
      <xdr:colOff>381000</xdr:colOff>
      <xdr:row>0</xdr:row>
      <xdr:rowOff>238125</xdr:rowOff>
    </xdr:from>
    <xdr:to>
      <xdr:col>12</xdr:col>
      <xdr:colOff>514880</xdr:colOff>
      <xdr:row>6</xdr:row>
      <xdr:rowOff>0</xdr:rowOff>
    </xdr:to>
    <xdr:sp macro="" textlink="">
      <xdr:nvSpPr>
        <xdr:cNvPr id="11" name="テキスト ボックス 10">
          <a:extLst>
            <a:ext uri="{FF2B5EF4-FFF2-40B4-BE49-F238E27FC236}">
              <a16:creationId xmlns:a16="http://schemas.microsoft.com/office/drawing/2014/main" id="{00000000-0008-0000-0700-00000B000000}"/>
            </a:ext>
          </a:extLst>
        </xdr:cNvPr>
        <xdr:cNvSpPr txBox="1"/>
      </xdr:nvSpPr>
      <xdr:spPr>
        <a:xfrm>
          <a:off x="6410325" y="238125"/>
          <a:ext cx="3686705" cy="171450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4</xdr:col>
      <xdr:colOff>638175</xdr:colOff>
      <xdr:row>58</xdr:row>
      <xdr:rowOff>0</xdr:rowOff>
    </xdr:from>
    <xdr:ext cx="95250" cy="225425"/>
    <xdr:sp macro="" textlink="">
      <xdr:nvSpPr>
        <xdr:cNvPr id="2" name="Text Box 1">
          <a:extLst>
            <a:ext uri="{FF2B5EF4-FFF2-40B4-BE49-F238E27FC236}">
              <a16:creationId xmlns:a16="http://schemas.microsoft.com/office/drawing/2014/main" id="{00000000-0008-0000-0600-000002000000}"/>
            </a:ext>
          </a:extLst>
        </xdr:cNvPr>
        <xdr:cNvSpPr txBox="1">
          <a:spLocks noChangeArrowheads="1"/>
        </xdr:cNvSpPr>
      </xdr:nvSpPr>
      <xdr:spPr bwMode="auto">
        <a:xfrm>
          <a:off x="2962275" y="9593580"/>
          <a:ext cx="95250" cy="2254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oneCellAnchor>
  <xdr:twoCellAnchor>
    <xdr:from>
      <xdr:col>1</xdr:col>
      <xdr:colOff>152400</xdr:colOff>
      <xdr:row>58</xdr:row>
      <xdr:rowOff>0</xdr:rowOff>
    </xdr:from>
    <xdr:to>
      <xdr:col>6</xdr:col>
      <xdr:colOff>0</xdr:colOff>
      <xdr:row>58</xdr:row>
      <xdr:rowOff>0</xdr:rowOff>
    </xdr:to>
    <xdr:sp macro="" textlink="">
      <xdr:nvSpPr>
        <xdr:cNvPr id="3" name="Text Box 2">
          <a:extLst>
            <a:ext uri="{FF2B5EF4-FFF2-40B4-BE49-F238E27FC236}">
              <a16:creationId xmlns:a16="http://schemas.microsoft.com/office/drawing/2014/main" id="{00000000-0008-0000-0600-000003000000}"/>
            </a:ext>
          </a:extLst>
        </xdr:cNvPr>
        <xdr:cNvSpPr txBox="1">
          <a:spLocks noChangeArrowheads="1"/>
        </xdr:cNvSpPr>
      </xdr:nvSpPr>
      <xdr:spPr bwMode="auto">
        <a:xfrm>
          <a:off x="350520" y="9593580"/>
          <a:ext cx="4808220" cy="0"/>
        </a:xfrm>
        <a:prstGeom prst="rect">
          <a:avLst/>
        </a:prstGeom>
        <a:solidFill>
          <a:srgbClr xmlns:mc="http://schemas.openxmlformats.org/markup-compatibility/2006" xmlns:a14="http://schemas.microsoft.com/office/drawing/2010/main" val="FFFFFF" mc:Ignorable="a14" a14:legacySpreadsheetColorIndex="65"/>
        </a:solidFill>
        <a:ln>
          <a:noFill/>
        </a:ln>
        <a:effectLst/>
        <a:extLs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明朝"/>
              <a:ea typeface="ＭＳ 明朝"/>
            </a:rPr>
            <a:t>●　事業費・資金調達内訳一覧表注記</a:t>
          </a: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１</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事業費　及び　２</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資金調達内訳について</a:t>
          </a:r>
          <a:endParaRPr lang="ja-JP" altLang="en-US" sz="1200" b="0" i="0" u="none" strike="noStrike" baseline="0">
            <a:solidFill>
              <a:srgbClr val="000000"/>
            </a:solidFill>
            <a:latin typeface="ＭＳ 明朝"/>
            <a:ea typeface="ＭＳ 明朝"/>
          </a:endParaRPr>
        </a:p>
        <a:p>
          <a:pPr algn="l" rtl="0">
            <a:defRPr sz="1000"/>
          </a:pPr>
          <a:endParaRPr lang="ja-JP" altLang="en-US" sz="12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運転資金として</a:t>
          </a:r>
          <a:r>
            <a:rPr lang="ja-JP" altLang="en-US" sz="1100" b="0" i="0" u="sng" strike="noStrike" baseline="0">
              <a:solidFill>
                <a:srgbClr val="000000"/>
              </a:solidFill>
              <a:latin typeface="ＭＳ 明朝"/>
              <a:ea typeface="ＭＳ 明朝"/>
            </a:rPr>
            <a:t>年間事業費の１２分の３以上</a:t>
          </a:r>
          <a:r>
            <a:rPr lang="ja-JP" altLang="en-US" sz="1100" b="0" i="0" u="none" strike="noStrike" baseline="0">
              <a:solidFill>
                <a:srgbClr val="000000"/>
              </a:solidFill>
              <a:latin typeface="ＭＳ 明朝"/>
              <a:ea typeface="ＭＳ 明朝"/>
            </a:rPr>
            <a:t>を確保すること。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② 法人事務費として、開設までに必要な額（※）を用意すること。　　</a:t>
          </a:r>
        </a:p>
        <a:p>
          <a:pPr algn="l" rtl="0">
            <a:defRPr sz="1000"/>
          </a:pPr>
          <a:r>
            <a:rPr lang="ja-JP" altLang="en-US" sz="1100" b="0" i="0" u="none" strike="noStrike" baseline="0">
              <a:solidFill>
                <a:srgbClr val="000000"/>
              </a:solidFill>
              <a:latin typeface="ＭＳ 明朝"/>
              <a:ea typeface="ＭＳ 明朝"/>
            </a:rPr>
            <a:t>　 また、</a:t>
          </a:r>
          <a:r>
            <a:rPr lang="ja-JP" altLang="en-US" sz="1100" b="0" i="0" u="sng" strike="noStrike" baseline="0">
              <a:solidFill>
                <a:srgbClr val="000000"/>
              </a:solidFill>
              <a:latin typeface="ＭＳ 明朝"/>
              <a:ea typeface="ＭＳ 明朝"/>
            </a:rPr>
            <a:t>別紙によりその内訳を添付すること（例：事務所代、入札準備代、収入印紙代、</a:t>
          </a:r>
          <a:r>
            <a:rPr lang="ja-JP" altLang="en-US" sz="1100" b="0" i="0" u="none" strike="noStrike" baseline="0">
              <a:solidFill>
                <a:srgbClr val="000000"/>
              </a:solidFill>
              <a:latin typeface="ＭＳ 明朝"/>
              <a:ea typeface="ＭＳ 明朝"/>
            </a:rPr>
            <a:t>　</a:t>
          </a:r>
          <a:endParaRPr lang="ja-JP" altLang="en-US" sz="1100" b="0" i="0" u="sng"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　</a:t>
          </a:r>
          <a:r>
            <a:rPr lang="ja-JP" altLang="en-US" sz="1100" b="0" i="0" u="sng" strike="noStrike" baseline="0">
              <a:solidFill>
                <a:srgbClr val="000000"/>
              </a:solidFill>
              <a:latin typeface="ＭＳ 明朝"/>
              <a:ea typeface="ＭＳ 明朝"/>
            </a:rPr>
            <a:t>開設前人件費、固定資産税等）</a:t>
          </a:r>
          <a:r>
            <a:rPr lang="ja-JP" altLang="en-US" sz="1100" b="0" i="0" u="none" strike="noStrike" baseline="0">
              <a:solidFill>
                <a:srgbClr val="000000"/>
              </a:solidFill>
              <a:latin typeface="ＭＳ 明朝"/>
              <a:ea typeface="ＭＳ 明朝"/>
            </a:rPr>
            <a:t>。</a:t>
          </a:r>
        </a:p>
        <a:p>
          <a:pPr algn="l" rtl="0">
            <a:defRPr sz="1000"/>
          </a:pPr>
          <a:r>
            <a:rPr lang="ja-JP" altLang="en-US" sz="1100" b="0" i="0" u="none" strike="noStrike" baseline="0">
              <a:solidFill>
                <a:srgbClr val="000000"/>
              </a:solidFill>
              <a:latin typeface="ＭＳ 明朝"/>
              <a:ea typeface="ＭＳ 明朝"/>
            </a:rPr>
            <a:t>　※新設法人の場合</a:t>
          </a:r>
        </a:p>
        <a:p>
          <a:pPr algn="l" rtl="0">
            <a:defRPr sz="1000"/>
          </a:pPr>
          <a:r>
            <a:rPr lang="ja-JP" altLang="en-US" sz="1100" b="0" i="0" u="none" strike="noStrike" baseline="0">
              <a:solidFill>
                <a:srgbClr val="000000"/>
              </a:solidFill>
              <a:latin typeface="ＭＳ 明朝"/>
              <a:ea typeface="ＭＳ 明朝"/>
            </a:rPr>
            <a:t>　　①法人認可要件：最低100万円以上用意</a:t>
          </a:r>
        </a:p>
        <a:p>
          <a:pPr algn="l" rtl="0">
            <a:defRPr sz="1000"/>
          </a:pPr>
          <a:r>
            <a:rPr lang="ja-JP" altLang="en-US" sz="1100" b="0" i="0" u="none" strike="noStrike" baseline="0">
              <a:solidFill>
                <a:srgbClr val="000000"/>
              </a:solidFill>
              <a:latin typeface="ＭＳ 明朝"/>
              <a:ea typeface="ＭＳ 明朝"/>
            </a:rPr>
            <a:t>　　②設立準備会と法人の会計は区別すること。</a:t>
          </a:r>
        </a:p>
        <a:p>
          <a:pPr algn="l" rtl="0">
            <a:defRPr sz="1000"/>
          </a:pPr>
          <a:r>
            <a:rPr lang="ja-JP" altLang="en-US" sz="1100" b="0" i="0" u="none" strike="noStrike" baseline="0">
              <a:solidFill>
                <a:srgbClr val="000000"/>
              </a:solidFill>
              <a:latin typeface="ＭＳ 明朝"/>
              <a:ea typeface="ＭＳ 明朝"/>
            </a:rPr>
            <a:t>　　　負債（未払金含む）を負っての法人設立は認められない。</a:t>
          </a:r>
        </a:p>
        <a:p>
          <a:pPr algn="l" rtl="0">
            <a:defRPr sz="1000"/>
          </a:pPr>
          <a:r>
            <a:rPr lang="ja-JP" altLang="en-US" sz="1100" b="0" i="0" u="none" strike="noStrike" baseline="0">
              <a:solidFill>
                <a:srgbClr val="000000"/>
              </a:solidFill>
              <a:latin typeface="ＭＳ 明朝"/>
              <a:ea typeface="ＭＳ 明朝"/>
            </a:rPr>
            <a:t>　　　設立準備会の会計に残余が生じた時は、準備会設立の趣旨を考慮し、社会福祉法人</a:t>
          </a:r>
        </a:p>
        <a:p>
          <a:pPr algn="l" rtl="0">
            <a:defRPr sz="1000"/>
          </a:pPr>
          <a:r>
            <a:rPr lang="ja-JP" altLang="en-US" sz="1100" b="0" i="0" u="none" strike="noStrike" baseline="0">
              <a:solidFill>
                <a:srgbClr val="000000"/>
              </a:solidFill>
              <a:latin typeface="ＭＳ 明朝"/>
              <a:ea typeface="ＭＳ 明朝"/>
            </a:rPr>
            <a:t>　　に引き継ぐ（寄附する）ことが望ましい。</a:t>
          </a:r>
        </a:p>
        <a:p>
          <a:pPr algn="l" rtl="0">
            <a:defRPr sz="1000"/>
          </a:pPr>
          <a:r>
            <a:rPr lang="ja-JP" altLang="en-US" sz="1100" b="0" i="0" u="none" strike="noStrike" baseline="0">
              <a:solidFill>
                <a:srgbClr val="000000"/>
              </a:solidFill>
              <a:latin typeface="ＭＳ 明朝"/>
              <a:ea typeface="ＭＳ 明朝"/>
            </a:rPr>
            <a:t>　　　法人設立に必要な資産（建設資金・運転資金・法人事務費等）は、準備会に要する</a:t>
          </a:r>
        </a:p>
        <a:p>
          <a:pPr algn="l" rtl="0">
            <a:defRPr sz="1000"/>
          </a:pPr>
          <a:r>
            <a:rPr lang="ja-JP" altLang="en-US" sz="1100" b="0" i="0" u="none" strike="noStrike" baseline="0">
              <a:solidFill>
                <a:srgbClr val="000000"/>
              </a:solidFill>
              <a:latin typeface="ＭＳ 明朝"/>
              <a:ea typeface="ＭＳ 明朝"/>
            </a:rPr>
            <a:t>　　経費には充当できない。</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③ 寄附者が複数いる場合、「寄付金」欄を増やして寄付者ごとにわかりやすく記載する</a:t>
          </a:r>
        </a:p>
        <a:p>
          <a:pPr algn="l" rtl="0">
            <a:defRPr sz="1000"/>
          </a:pPr>
          <a:r>
            <a:rPr lang="ja-JP" altLang="en-US" sz="1100" b="0" i="0" u="none" strike="noStrike" baseline="0">
              <a:solidFill>
                <a:srgbClr val="000000"/>
              </a:solidFill>
              <a:latin typeface="ＭＳ 明朝"/>
              <a:ea typeface="ＭＳ 明朝"/>
            </a:rPr>
            <a:t>　こと。</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④　移行時特別積立預金を有する社会福祉法人は、原則、移行時特別積立預金を用地費及び</a:t>
          </a:r>
        </a:p>
        <a:p>
          <a:pPr algn="l" rtl="0">
            <a:defRPr sz="1000"/>
          </a:pPr>
          <a:r>
            <a:rPr lang="ja-JP" altLang="en-US" sz="1100" b="0" i="0" u="none" strike="noStrike" baseline="0">
              <a:solidFill>
                <a:srgbClr val="000000"/>
              </a:solidFill>
              <a:latin typeface="ＭＳ 明朝"/>
              <a:ea typeface="ＭＳ 明朝"/>
            </a:rPr>
            <a:t>　整備費に全額充当すること（用地費、整備費どちらに充てるかは任意）。</a:t>
          </a:r>
        </a:p>
        <a:p>
          <a:pPr algn="l" rtl="0">
            <a:defRPr sz="1000"/>
          </a:pPr>
          <a:endParaRPr lang="ja-JP" altLang="en-US" sz="1100" b="0" i="0" u="none" strike="noStrike" baseline="0">
            <a:solidFill>
              <a:srgbClr val="000000"/>
            </a:solidFill>
            <a:latin typeface="ＭＳ 明朝"/>
            <a:ea typeface="ＭＳ 明朝"/>
          </a:endParaRPr>
        </a:p>
        <a:p>
          <a:pPr algn="l" rtl="0">
            <a:defRPr sz="1000"/>
          </a:pPr>
          <a:r>
            <a:rPr lang="ja-JP" altLang="en-US" sz="1200" b="1" i="0" u="none" strike="noStrike" baseline="0">
              <a:solidFill>
                <a:srgbClr val="000000"/>
              </a:solidFill>
              <a:latin typeface="ＭＳ ゴシック"/>
              <a:ea typeface="ＭＳ ゴシック"/>
            </a:rPr>
            <a:t>３</a:t>
          </a:r>
          <a:r>
            <a:rPr lang="ja-JP" altLang="en-US" sz="1200" b="1" i="0" u="none" strike="noStrike" baseline="0">
              <a:solidFill>
                <a:srgbClr val="000000"/>
              </a:solidFill>
              <a:latin typeface="ＭＳ 明朝"/>
              <a:ea typeface="ＭＳ 明朝"/>
            </a:rPr>
            <a:t> </a:t>
          </a:r>
          <a:r>
            <a:rPr lang="ja-JP" altLang="en-US" sz="1200" b="1" i="0" u="none" strike="noStrike" baseline="0">
              <a:solidFill>
                <a:srgbClr val="000000"/>
              </a:solidFill>
              <a:latin typeface="ＭＳ ゴシック"/>
              <a:ea typeface="ＭＳ ゴシック"/>
            </a:rPr>
            <a:t>借入比率算出表について</a:t>
          </a:r>
          <a:endParaRPr lang="ja-JP" altLang="en-US" sz="1100" b="1" i="0" u="none" strike="noStrike" baseline="0">
            <a:solidFill>
              <a:srgbClr val="000000"/>
            </a:solidFill>
            <a:latin typeface="ＭＳ 明朝"/>
            <a:ea typeface="ＭＳ 明朝"/>
          </a:endParaRPr>
        </a:p>
        <a:p>
          <a:pPr algn="l" rtl="0">
            <a:defRPr sz="1000"/>
          </a:pPr>
          <a:endParaRPr lang="ja-JP" altLang="en-US" sz="1100" b="1" i="0" u="none" strike="noStrike" baseline="0">
            <a:solidFill>
              <a:srgbClr val="000000"/>
            </a:solidFill>
            <a:latin typeface="ＭＳ 明朝"/>
            <a:ea typeface="ＭＳ 明朝"/>
          </a:endParaRPr>
        </a:p>
        <a:p>
          <a:pPr algn="l" rtl="0">
            <a:defRPr sz="1000"/>
          </a:pPr>
          <a:r>
            <a:rPr lang="ja-JP" altLang="en-US" sz="1100" b="0" i="0" u="none" strike="noStrike" baseline="0">
              <a:solidFill>
                <a:srgbClr val="000000"/>
              </a:solidFill>
              <a:latin typeface="ＭＳ 明朝"/>
              <a:ea typeface="ＭＳ 明朝"/>
            </a:rPr>
            <a:t>① 当該計画の事業費及び資金総額における借入金総額（区市町村等からの償還補助額を</a:t>
          </a:r>
        </a:p>
        <a:p>
          <a:pPr algn="l" rtl="0">
            <a:defRPr sz="1000"/>
          </a:pPr>
          <a:r>
            <a:rPr lang="ja-JP" altLang="en-US" sz="1100" b="0" i="0" u="none" strike="noStrike" baseline="0">
              <a:solidFill>
                <a:srgbClr val="000000"/>
              </a:solidFill>
              <a:latin typeface="ＭＳ 明朝"/>
              <a:ea typeface="ＭＳ 明朝"/>
            </a:rPr>
            <a:t>　除く）の比率を算定し、</a:t>
          </a:r>
          <a:r>
            <a:rPr lang="ja-JP" altLang="en-US" sz="1100" b="0" i="0" u="sng" strike="noStrike" baseline="0">
              <a:solidFill>
                <a:srgbClr val="000000"/>
              </a:solidFill>
              <a:latin typeface="ＭＳ 明朝"/>
              <a:ea typeface="ＭＳ 明朝"/>
            </a:rPr>
            <a:t>借入比率が５０％を超えない範囲であること。</a:t>
          </a:r>
          <a:endParaRPr lang="ja-JP" altLang="en-US" sz="1100" b="0" i="0" u="none" strike="noStrike" baseline="0">
            <a:solidFill>
              <a:srgbClr val="000000"/>
            </a:solidFill>
            <a:latin typeface="ＭＳ 明朝"/>
            <a:ea typeface="ＭＳ 明朝"/>
          </a:endParaRPr>
        </a:p>
        <a:p>
          <a:pPr algn="l" rtl="0">
            <a:defRPr sz="1000"/>
          </a:pPr>
          <a:endParaRPr lang="ja-JP" altLang="en-US" sz="1100" b="0" i="0" u="none" strike="noStrike" baseline="0">
            <a:solidFill>
              <a:srgbClr val="000000"/>
            </a:solidFill>
            <a:latin typeface="ＭＳ 明朝"/>
            <a:ea typeface="ＭＳ 明朝"/>
          </a:endParaRPr>
        </a:p>
      </xdr:txBody>
    </xdr:sp>
    <xdr:clientData/>
  </xdr:twoCellAnchor>
  <xdr:twoCellAnchor>
    <xdr:from>
      <xdr:col>12</xdr:col>
      <xdr:colOff>20956</xdr:colOff>
      <xdr:row>6</xdr:row>
      <xdr:rowOff>19050</xdr:rowOff>
    </xdr:from>
    <xdr:to>
      <xdr:col>12</xdr:col>
      <xdr:colOff>119064</xdr:colOff>
      <xdr:row>14</xdr:row>
      <xdr:rowOff>108239</xdr:rowOff>
    </xdr:to>
    <xdr:sp macro="" textlink="">
      <xdr:nvSpPr>
        <xdr:cNvPr id="4" name="AutoShape 3">
          <a:extLst>
            <a:ext uri="{FF2B5EF4-FFF2-40B4-BE49-F238E27FC236}">
              <a16:creationId xmlns:a16="http://schemas.microsoft.com/office/drawing/2014/main" id="{00000000-0008-0000-0600-000004000000}"/>
            </a:ext>
          </a:extLst>
        </xdr:cNvPr>
        <xdr:cNvSpPr>
          <a:spLocks/>
        </xdr:cNvSpPr>
      </xdr:nvSpPr>
      <xdr:spPr bwMode="auto">
        <a:xfrm>
          <a:off x="11732376" y="1404505"/>
          <a:ext cx="98108" cy="1647825"/>
        </a:xfrm>
        <a:prstGeom prst="rightBrace">
          <a:avLst>
            <a:gd name="adj1" fmla="val 14916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438150</xdr:colOff>
      <xdr:row>5</xdr:row>
      <xdr:rowOff>28575</xdr:rowOff>
    </xdr:from>
    <xdr:to>
      <xdr:col>14</xdr:col>
      <xdr:colOff>990600</xdr:colOff>
      <xdr:row>11</xdr:row>
      <xdr:rowOff>9525</xdr:rowOff>
    </xdr:to>
    <xdr:sp macro="" textlink="">
      <xdr:nvSpPr>
        <xdr:cNvPr id="5" name="AutoShape 4">
          <a:extLst>
            <a:ext uri="{FF2B5EF4-FFF2-40B4-BE49-F238E27FC236}">
              <a16:creationId xmlns:a16="http://schemas.microsoft.com/office/drawing/2014/main" id="{00000000-0008-0000-0600-000005000000}"/>
            </a:ext>
          </a:extLst>
        </xdr:cNvPr>
        <xdr:cNvSpPr>
          <a:spLocks noChangeArrowheads="1"/>
        </xdr:cNvSpPr>
      </xdr:nvSpPr>
      <xdr:spPr bwMode="auto">
        <a:xfrm>
          <a:off x="8820150" y="1293495"/>
          <a:ext cx="1703070" cy="1123950"/>
        </a:xfrm>
        <a:prstGeom prst="wedgeRoundRectCallout">
          <a:avLst>
            <a:gd name="adj1" fmla="val -65843"/>
            <a:gd name="adj2" fmla="val 37287"/>
            <a:gd name="adj3"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各事業の工事請負費と工事事務費は、「事業費目別内訳」と一致させること。</a:t>
          </a:r>
        </a:p>
      </xdr:txBody>
    </xdr:sp>
    <xdr:clientData/>
  </xdr:twoCellAnchor>
  <xdr:twoCellAnchor>
    <xdr:from>
      <xdr:col>15</xdr:col>
      <xdr:colOff>144520</xdr:colOff>
      <xdr:row>3</xdr:row>
      <xdr:rowOff>25371</xdr:rowOff>
    </xdr:from>
    <xdr:to>
      <xdr:col>21</xdr:col>
      <xdr:colOff>144184</xdr:colOff>
      <xdr:row>10</xdr:row>
      <xdr:rowOff>32472</xdr:rowOff>
    </xdr:to>
    <xdr:sp macro="" textlink="">
      <xdr:nvSpPr>
        <xdr:cNvPr id="8" name="テキスト ボックス 7">
          <a:extLst>
            <a:ext uri="{FF2B5EF4-FFF2-40B4-BE49-F238E27FC236}">
              <a16:creationId xmlns:a16="http://schemas.microsoft.com/office/drawing/2014/main" id="{00000000-0008-0000-0600-000008000000}"/>
            </a:ext>
          </a:extLst>
        </xdr:cNvPr>
        <xdr:cNvSpPr txBox="1"/>
      </xdr:nvSpPr>
      <xdr:spPr>
        <a:xfrm>
          <a:off x="13999065" y="685627"/>
          <a:ext cx="3701426" cy="1511618"/>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xdr:txBody>
    </xdr:sp>
    <xdr:clientData/>
  </xdr:twoCellAnchor>
  <xdr:twoCellAnchor>
    <xdr:from>
      <xdr:col>12</xdr:col>
      <xdr:colOff>26670</xdr:colOff>
      <xdr:row>15</xdr:row>
      <xdr:rowOff>0</xdr:rowOff>
    </xdr:from>
    <xdr:to>
      <xdr:col>12</xdr:col>
      <xdr:colOff>125730</xdr:colOff>
      <xdr:row>18</xdr:row>
      <xdr:rowOff>0</xdr:rowOff>
    </xdr:to>
    <xdr:sp macro="" textlink="">
      <xdr:nvSpPr>
        <xdr:cNvPr id="9" name="AutoShape 3">
          <a:extLst>
            <a:ext uri="{FF2B5EF4-FFF2-40B4-BE49-F238E27FC236}">
              <a16:creationId xmlns:a16="http://schemas.microsoft.com/office/drawing/2014/main" id="{5040E5C0-3B11-448A-B940-6B43AAFF07D7}"/>
            </a:ext>
          </a:extLst>
        </xdr:cNvPr>
        <xdr:cNvSpPr>
          <a:spLocks/>
        </xdr:cNvSpPr>
      </xdr:nvSpPr>
      <xdr:spPr bwMode="auto">
        <a:xfrm>
          <a:off x="11736185" y="1400695"/>
          <a:ext cx="104775" cy="2322714"/>
        </a:xfrm>
        <a:prstGeom prst="rightBrace">
          <a:avLst>
            <a:gd name="adj1" fmla="val 149167"/>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12</xdr:col>
      <xdr:colOff>434340</xdr:colOff>
      <xdr:row>12</xdr:row>
      <xdr:rowOff>31779</xdr:rowOff>
    </xdr:from>
    <xdr:to>
      <xdr:col>14</xdr:col>
      <xdr:colOff>901065</xdr:colOff>
      <xdr:row>16</xdr:row>
      <xdr:rowOff>180196</xdr:rowOff>
    </xdr:to>
    <xdr:sp macro="" textlink="">
      <xdr:nvSpPr>
        <xdr:cNvPr id="10" name="AutoShape 4">
          <a:extLst>
            <a:ext uri="{FF2B5EF4-FFF2-40B4-BE49-F238E27FC236}">
              <a16:creationId xmlns:a16="http://schemas.microsoft.com/office/drawing/2014/main" id="{5CC11839-FB9D-4D53-B1D5-B44DFA72F286}"/>
            </a:ext>
          </a:extLst>
        </xdr:cNvPr>
        <xdr:cNvSpPr>
          <a:spLocks noChangeArrowheads="1"/>
        </xdr:cNvSpPr>
      </xdr:nvSpPr>
      <xdr:spPr bwMode="auto">
        <a:xfrm>
          <a:off x="12145760" y="2586211"/>
          <a:ext cx="1700646" cy="927735"/>
        </a:xfrm>
        <a:prstGeom prst="wedgeRoundRectCallout">
          <a:avLst>
            <a:gd name="adj1" fmla="val -65843"/>
            <a:gd name="adj2" fmla="val 37287"/>
            <a:gd name="adj3"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各事業の</a:t>
          </a:r>
          <a:r>
            <a:rPr lang="en-US" altLang="ja-JP" sz="1100" b="0" i="0" u="none" strike="noStrike" baseline="0">
              <a:solidFill>
                <a:srgbClr val="000000"/>
              </a:solidFill>
              <a:latin typeface="ＭＳ Ｐゴシック"/>
              <a:ea typeface="ＭＳ Ｐゴシック"/>
            </a:rPr>
            <a:t>DX</a:t>
          </a:r>
          <a:r>
            <a:rPr lang="ja-JP" altLang="en-US" sz="1100" b="0" i="0" u="none" strike="noStrike" baseline="0">
              <a:solidFill>
                <a:srgbClr val="000000"/>
              </a:solidFill>
              <a:latin typeface="ＭＳ Ｐゴシック"/>
              <a:ea typeface="ＭＳ Ｐゴシック"/>
            </a:rPr>
            <a:t>コンサル経費は、「事業費按分表」と一致させること。</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348615</xdr:colOff>
      <xdr:row>1</xdr:row>
      <xdr:rowOff>40005</xdr:rowOff>
    </xdr:from>
    <xdr:to>
      <xdr:col>13</xdr:col>
      <xdr:colOff>476250</xdr:colOff>
      <xdr:row>9</xdr:row>
      <xdr:rowOff>0</xdr:rowOff>
    </xdr:to>
    <xdr:sp macro="" textlink="">
      <xdr:nvSpPr>
        <xdr:cNvPr id="6" name="AutoShape 2">
          <a:extLst>
            <a:ext uri="{FF2B5EF4-FFF2-40B4-BE49-F238E27FC236}">
              <a16:creationId xmlns:a16="http://schemas.microsoft.com/office/drawing/2014/main" id="{00000000-0008-0000-0500-000006000000}"/>
            </a:ext>
          </a:extLst>
        </xdr:cNvPr>
        <xdr:cNvSpPr>
          <a:spLocks noChangeArrowheads="1"/>
        </xdr:cNvSpPr>
      </xdr:nvSpPr>
      <xdr:spPr bwMode="auto">
        <a:xfrm>
          <a:off x="8654415" y="287655"/>
          <a:ext cx="3175635" cy="1064895"/>
        </a:xfrm>
        <a:prstGeom prst="roundRect">
          <a:avLst>
            <a:gd name="adj"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36576" tIns="18288" rIns="0" bIns="18288" anchor="ctr" upright="1"/>
        <a:lstStyle/>
        <a:p>
          <a:pPr algn="l" rtl="0">
            <a:lnSpc>
              <a:spcPts val="1300"/>
            </a:lnSpc>
            <a:defRPr sz="1000"/>
          </a:pPr>
          <a:r>
            <a:rPr lang="ja-JP" altLang="en-US" sz="1100" b="1" i="0" u="none" strike="noStrike" baseline="0">
              <a:solidFill>
                <a:srgbClr val="000000"/>
              </a:solidFill>
              <a:latin typeface="ＭＳ Ｐゴシック"/>
              <a:ea typeface="ＭＳ Ｐゴシック"/>
            </a:rPr>
            <a:t>記載の項目は例示なので、計画内容に応じて</a:t>
          </a:r>
        </a:p>
        <a:p>
          <a:pPr algn="l" rtl="0">
            <a:lnSpc>
              <a:spcPts val="1300"/>
            </a:lnSpc>
            <a:defRPr sz="1000"/>
          </a:pPr>
          <a:r>
            <a:rPr lang="ja-JP" altLang="en-US" sz="1100" b="1" i="0" u="none" strike="noStrike" baseline="0">
              <a:solidFill>
                <a:srgbClr val="000000"/>
              </a:solidFill>
              <a:latin typeface="ＭＳ Ｐゴシック"/>
              <a:ea typeface="ＭＳ Ｐゴシック"/>
            </a:rPr>
            <a:t>想定される支出をもれなく記入すること。</a:t>
          </a:r>
        </a:p>
        <a:p>
          <a:pPr algn="l" rtl="0">
            <a:lnSpc>
              <a:spcPts val="1200"/>
            </a:lnSpc>
            <a:defRPr sz="1000"/>
          </a:pPr>
          <a:r>
            <a:rPr lang="ja-JP" altLang="en-US" sz="1100" b="1" i="0" u="none" strike="noStrike" baseline="0">
              <a:solidFill>
                <a:srgbClr val="000000"/>
              </a:solidFill>
              <a:latin typeface="ＭＳ Ｐゴシック"/>
              <a:ea typeface="ＭＳ Ｐゴシック"/>
            </a:rPr>
            <a:t>必要な項目が網羅されていれば他の様式でも可。</a:t>
          </a:r>
        </a:p>
      </xdr:txBody>
    </xdr:sp>
    <xdr:clientData/>
  </xdr:twoCellAnchor>
  <xdr:twoCellAnchor>
    <xdr:from>
      <xdr:col>4</xdr:col>
      <xdr:colOff>99061</xdr:colOff>
      <xdr:row>8</xdr:row>
      <xdr:rowOff>30480</xdr:rowOff>
    </xdr:from>
    <xdr:to>
      <xdr:col>5</xdr:col>
      <xdr:colOff>822961</xdr:colOff>
      <xdr:row>10</xdr:row>
      <xdr:rowOff>93980</xdr:rowOff>
    </xdr:to>
    <xdr:sp macro="" textlink="">
      <xdr:nvSpPr>
        <xdr:cNvPr id="7" name="AutoShape 3">
          <a:extLst>
            <a:ext uri="{FF2B5EF4-FFF2-40B4-BE49-F238E27FC236}">
              <a16:creationId xmlns:a16="http://schemas.microsoft.com/office/drawing/2014/main" id="{00000000-0008-0000-0500-000007000000}"/>
            </a:ext>
          </a:extLst>
        </xdr:cNvPr>
        <xdr:cNvSpPr>
          <a:spLocks noChangeArrowheads="1"/>
        </xdr:cNvSpPr>
      </xdr:nvSpPr>
      <xdr:spPr bwMode="auto">
        <a:xfrm>
          <a:off x="4069081" y="1188720"/>
          <a:ext cx="1973580" cy="398780"/>
        </a:xfrm>
        <a:prstGeom prst="wedgeRoundRectCallout">
          <a:avLst>
            <a:gd name="adj1" fmla="val -57870"/>
            <a:gd name="adj2" fmla="val 40945"/>
            <a:gd name="adj3"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開設前研修期間中の人件費</a:t>
          </a:r>
        </a:p>
      </xdr:txBody>
    </xdr:sp>
    <xdr:clientData/>
  </xdr:twoCellAnchor>
  <xdr:twoCellAnchor>
    <xdr:from>
      <xdr:col>6</xdr:col>
      <xdr:colOff>171450</xdr:colOff>
      <xdr:row>14</xdr:row>
      <xdr:rowOff>76200</xdr:rowOff>
    </xdr:from>
    <xdr:to>
      <xdr:col>8</xdr:col>
      <xdr:colOff>205740</xdr:colOff>
      <xdr:row>21</xdr:row>
      <xdr:rowOff>15240</xdr:rowOff>
    </xdr:to>
    <xdr:sp macro="" textlink="">
      <xdr:nvSpPr>
        <xdr:cNvPr id="8" name="AutoShape 1">
          <a:extLst>
            <a:ext uri="{FF2B5EF4-FFF2-40B4-BE49-F238E27FC236}">
              <a16:creationId xmlns:a16="http://schemas.microsoft.com/office/drawing/2014/main" id="{00000000-0008-0000-0500-000008000000}"/>
            </a:ext>
          </a:extLst>
        </xdr:cNvPr>
        <xdr:cNvSpPr>
          <a:spLocks noChangeArrowheads="1"/>
        </xdr:cNvSpPr>
      </xdr:nvSpPr>
      <xdr:spPr bwMode="auto">
        <a:xfrm>
          <a:off x="6396990" y="2240280"/>
          <a:ext cx="2114550" cy="1112520"/>
        </a:xfrm>
        <a:prstGeom prst="roundRect">
          <a:avLst>
            <a:gd name="adj"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併設事業がある場合は、医療院・通所リハとそれ以外で個々に積算可能なものは個々に積み上げ、不可能なものは面積で按分する。</a:t>
          </a:r>
        </a:p>
        <a:p>
          <a:pPr algn="l" rtl="0">
            <a:lnSpc>
              <a:spcPts val="1300"/>
            </a:lnSpc>
            <a:defRPr sz="1000"/>
          </a:pPr>
          <a:endParaRPr lang="ja-JP" altLang="en-US" sz="1100" b="0" i="0" u="none" strike="noStrike" baseline="0">
            <a:solidFill>
              <a:srgbClr val="000000"/>
            </a:solidFill>
            <a:latin typeface="ＭＳ Ｐゴシック"/>
            <a:ea typeface="ＭＳ Ｐゴシック"/>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29</xdr:col>
      <xdr:colOff>0</xdr:colOff>
      <xdr:row>31</xdr:row>
      <xdr:rowOff>0</xdr:rowOff>
    </xdr:from>
    <xdr:to>
      <xdr:col>29</xdr:col>
      <xdr:colOff>0</xdr:colOff>
      <xdr:row>31</xdr:row>
      <xdr:rowOff>0</xdr:rowOff>
    </xdr:to>
    <xdr:sp macro="" textlink="">
      <xdr:nvSpPr>
        <xdr:cNvPr id="2" name="Line 1">
          <a:extLst>
            <a:ext uri="{FF2B5EF4-FFF2-40B4-BE49-F238E27FC236}">
              <a16:creationId xmlns:a16="http://schemas.microsoft.com/office/drawing/2014/main" id="{B245DDEC-175F-4F89-A1B8-C67587EDF1A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 name="Line 2">
          <a:extLst>
            <a:ext uri="{FF2B5EF4-FFF2-40B4-BE49-F238E27FC236}">
              <a16:creationId xmlns:a16="http://schemas.microsoft.com/office/drawing/2014/main" id="{ACDD30E9-9055-4AF6-B627-C698170B2D0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 name="Line 3">
          <a:extLst>
            <a:ext uri="{FF2B5EF4-FFF2-40B4-BE49-F238E27FC236}">
              <a16:creationId xmlns:a16="http://schemas.microsoft.com/office/drawing/2014/main" id="{5D12FB4C-E7F6-472C-AFAB-4B8968A9CCF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 name="Line 4">
          <a:extLst>
            <a:ext uri="{FF2B5EF4-FFF2-40B4-BE49-F238E27FC236}">
              <a16:creationId xmlns:a16="http://schemas.microsoft.com/office/drawing/2014/main" id="{C75E19BC-716A-4614-A73E-3C643D9ED2A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 name="Line 5">
          <a:extLst>
            <a:ext uri="{FF2B5EF4-FFF2-40B4-BE49-F238E27FC236}">
              <a16:creationId xmlns:a16="http://schemas.microsoft.com/office/drawing/2014/main" id="{B7358FD1-FADD-4D8D-A77D-EB7A5FF4D3B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 name="Line 6">
          <a:extLst>
            <a:ext uri="{FF2B5EF4-FFF2-40B4-BE49-F238E27FC236}">
              <a16:creationId xmlns:a16="http://schemas.microsoft.com/office/drawing/2014/main" id="{5DE1A5AD-DD59-4C2B-9B0B-A40673EA7EE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 name="Line 7">
          <a:extLst>
            <a:ext uri="{FF2B5EF4-FFF2-40B4-BE49-F238E27FC236}">
              <a16:creationId xmlns:a16="http://schemas.microsoft.com/office/drawing/2014/main" id="{EE1450EE-4B54-4C76-92F4-ED0BBC5CDAF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 name="Line 8">
          <a:extLst>
            <a:ext uri="{FF2B5EF4-FFF2-40B4-BE49-F238E27FC236}">
              <a16:creationId xmlns:a16="http://schemas.microsoft.com/office/drawing/2014/main" id="{B742EA2B-6F24-41FC-B049-AB0F0B9F32E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 name="Line 9">
          <a:extLst>
            <a:ext uri="{FF2B5EF4-FFF2-40B4-BE49-F238E27FC236}">
              <a16:creationId xmlns:a16="http://schemas.microsoft.com/office/drawing/2014/main" id="{03F96906-0EEC-44E4-9A3D-39F47C46D4B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 name="Line 10">
          <a:extLst>
            <a:ext uri="{FF2B5EF4-FFF2-40B4-BE49-F238E27FC236}">
              <a16:creationId xmlns:a16="http://schemas.microsoft.com/office/drawing/2014/main" id="{F1F2A25D-69B6-4696-B95E-CE469140548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 name="Line 11">
          <a:extLst>
            <a:ext uri="{FF2B5EF4-FFF2-40B4-BE49-F238E27FC236}">
              <a16:creationId xmlns:a16="http://schemas.microsoft.com/office/drawing/2014/main" id="{AF0711DE-46C0-462F-809F-49AE24EF6BE2}"/>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 name="Line 12">
          <a:extLst>
            <a:ext uri="{FF2B5EF4-FFF2-40B4-BE49-F238E27FC236}">
              <a16:creationId xmlns:a16="http://schemas.microsoft.com/office/drawing/2014/main" id="{E980F8CF-B784-406E-AD71-DF0928AF99B8}"/>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 name="Line 13">
          <a:extLst>
            <a:ext uri="{FF2B5EF4-FFF2-40B4-BE49-F238E27FC236}">
              <a16:creationId xmlns:a16="http://schemas.microsoft.com/office/drawing/2014/main" id="{51FF03FC-4228-4B9D-AFB9-B372A2E162A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 name="Line 14">
          <a:extLst>
            <a:ext uri="{FF2B5EF4-FFF2-40B4-BE49-F238E27FC236}">
              <a16:creationId xmlns:a16="http://schemas.microsoft.com/office/drawing/2014/main" id="{979BB32A-CB4E-45F1-863B-349F84BFC7F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 name="Line 15">
          <a:extLst>
            <a:ext uri="{FF2B5EF4-FFF2-40B4-BE49-F238E27FC236}">
              <a16:creationId xmlns:a16="http://schemas.microsoft.com/office/drawing/2014/main" id="{20DC52E1-3427-4C9A-A1E4-3752A357E66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 name="Line 16">
          <a:extLst>
            <a:ext uri="{FF2B5EF4-FFF2-40B4-BE49-F238E27FC236}">
              <a16:creationId xmlns:a16="http://schemas.microsoft.com/office/drawing/2014/main" id="{D887A10C-C1AB-4597-8040-23FDE8399DC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 name="Line 17">
          <a:extLst>
            <a:ext uri="{FF2B5EF4-FFF2-40B4-BE49-F238E27FC236}">
              <a16:creationId xmlns:a16="http://schemas.microsoft.com/office/drawing/2014/main" id="{9406C9C0-6489-4B99-8A91-411C408AE03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 name="Line 18">
          <a:extLst>
            <a:ext uri="{FF2B5EF4-FFF2-40B4-BE49-F238E27FC236}">
              <a16:creationId xmlns:a16="http://schemas.microsoft.com/office/drawing/2014/main" id="{67F57561-6EDE-41AA-9567-271AF788F1F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 name="Line 19">
          <a:extLst>
            <a:ext uri="{FF2B5EF4-FFF2-40B4-BE49-F238E27FC236}">
              <a16:creationId xmlns:a16="http://schemas.microsoft.com/office/drawing/2014/main" id="{93DE733E-3B29-4A99-BB17-F45FBB526CD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 name="Line 20">
          <a:extLst>
            <a:ext uri="{FF2B5EF4-FFF2-40B4-BE49-F238E27FC236}">
              <a16:creationId xmlns:a16="http://schemas.microsoft.com/office/drawing/2014/main" id="{3DEE3F86-5F6D-433C-BCA3-43E8CF583F8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 name="Line 21">
          <a:extLst>
            <a:ext uri="{FF2B5EF4-FFF2-40B4-BE49-F238E27FC236}">
              <a16:creationId xmlns:a16="http://schemas.microsoft.com/office/drawing/2014/main" id="{DB4357D8-34D1-4ADA-A861-03DDB318436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 name="Line 22">
          <a:extLst>
            <a:ext uri="{FF2B5EF4-FFF2-40B4-BE49-F238E27FC236}">
              <a16:creationId xmlns:a16="http://schemas.microsoft.com/office/drawing/2014/main" id="{83BE14F0-8D25-4605-8283-C170EEB6348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 name="Line 23">
          <a:extLst>
            <a:ext uri="{FF2B5EF4-FFF2-40B4-BE49-F238E27FC236}">
              <a16:creationId xmlns:a16="http://schemas.microsoft.com/office/drawing/2014/main" id="{E61116F8-65F9-4751-90E0-8C3E3A84990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5" name="Line 24">
          <a:extLst>
            <a:ext uri="{FF2B5EF4-FFF2-40B4-BE49-F238E27FC236}">
              <a16:creationId xmlns:a16="http://schemas.microsoft.com/office/drawing/2014/main" id="{23675D34-4D62-4BEA-9195-C670664C65F0}"/>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6" name="Line 25">
          <a:extLst>
            <a:ext uri="{FF2B5EF4-FFF2-40B4-BE49-F238E27FC236}">
              <a16:creationId xmlns:a16="http://schemas.microsoft.com/office/drawing/2014/main" id="{70ED7F52-FED5-444D-929F-9E6877ED189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7" name="Line 26">
          <a:extLst>
            <a:ext uri="{FF2B5EF4-FFF2-40B4-BE49-F238E27FC236}">
              <a16:creationId xmlns:a16="http://schemas.microsoft.com/office/drawing/2014/main" id="{8C77FA99-A038-46C7-BF46-768F78382A1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8" name="Line 27">
          <a:extLst>
            <a:ext uri="{FF2B5EF4-FFF2-40B4-BE49-F238E27FC236}">
              <a16:creationId xmlns:a16="http://schemas.microsoft.com/office/drawing/2014/main" id="{B8D09F54-B484-4E3F-8630-AD7C8C7D073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9" name="Line 28">
          <a:extLst>
            <a:ext uri="{FF2B5EF4-FFF2-40B4-BE49-F238E27FC236}">
              <a16:creationId xmlns:a16="http://schemas.microsoft.com/office/drawing/2014/main" id="{9490E1E2-0FA4-49C5-A98F-2A212C741ED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0" name="Line 29">
          <a:extLst>
            <a:ext uri="{FF2B5EF4-FFF2-40B4-BE49-F238E27FC236}">
              <a16:creationId xmlns:a16="http://schemas.microsoft.com/office/drawing/2014/main" id="{0FED6974-A61C-455C-9683-4FB51223EBD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1" name="Line 30">
          <a:extLst>
            <a:ext uri="{FF2B5EF4-FFF2-40B4-BE49-F238E27FC236}">
              <a16:creationId xmlns:a16="http://schemas.microsoft.com/office/drawing/2014/main" id="{E7C85FC5-E4F5-4029-9DC3-5A6570C2415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2" name="Line 31">
          <a:extLst>
            <a:ext uri="{FF2B5EF4-FFF2-40B4-BE49-F238E27FC236}">
              <a16:creationId xmlns:a16="http://schemas.microsoft.com/office/drawing/2014/main" id="{855B6FE2-2A7E-4D09-864A-B3A15B2AACD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3" name="Line 32">
          <a:extLst>
            <a:ext uri="{FF2B5EF4-FFF2-40B4-BE49-F238E27FC236}">
              <a16:creationId xmlns:a16="http://schemas.microsoft.com/office/drawing/2014/main" id="{F7E6231F-6A9B-4DE0-84D0-260105D62A14}"/>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4" name="Line 33">
          <a:extLst>
            <a:ext uri="{FF2B5EF4-FFF2-40B4-BE49-F238E27FC236}">
              <a16:creationId xmlns:a16="http://schemas.microsoft.com/office/drawing/2014/main" id="{2DACB757-7C3E-495D-AB52-9DA58713619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5" name="Line 34">
          <a:extLst>
            <a:ext uri="{FF2B5EF4-FFF2-40B4-BE49-F238E27FC236}">
              <a16:creationId xmlns:a16="http://schemas.microsoft.com/office/drawing/2014/main" id="{1D5CD1A8-6366-40FF-B377-EE740F76F5A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6" name="Line 35">
          <a:extLst>
            <a:ext uri="{FF2B5EF4-FFF2-40B4-BE49-F238E27FC236}">
              <a16:creationId xmlns:a16="http://schemas.microsoft.com/office/drawing/2014/main" id="{90268C14-3834-40C9-88C1-BB07CF62214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7" name="Line 36">
          <a:extLst>
            <a:ext uri="{FF2B5EF4-FFF2-40B4-BE49-F238E27FC236}">
              <a16:creationId xmlns:a16="http://schemas.microsoft.com/office/drawing/2014/main" id="{4388840E-41D6-443A-8DE3-2B2E44CE2E7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8" name="Line 37">
          <a:extLst>
            <a:ext uri="{FF2B5EF4-FFF2-40B4-BE49-F238E27FC236}">
              <a16:creationId xmlns:a16="http://schemas.microsoft.com/office/drawing/2014/main" id="{19323567-E68B-45B3-95CB-0400CA1F0035}"/>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39" name="Line 38">
          <a:extLst>
            <a:ext uri="{FF2B5EF4-FFF2-40B4-BE49-F238E27FC236}">
              <a16:creationId xmlns:a16="http://schemas.microsoft.com/office/drawing/2014/main" id="{6E71DCDC-39FC-460E-9AA3-DBA12DE94D3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0" name="Line 39">
          <a:extLst>
            <a:ext uri="{FF2B5EF4-FFF2-40B4-BE49-F238E27FC236}">
              <a16:creationId xmlns:a16="http://schemas.microsoft.com/office/drawing/2014/main" id="{86D14474-1BD6-4ED7-A770-149EF3D7B03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1" name="Line 40">
          <a:extLst>
            <a:ext uri="{FF2B5EF4-FFF2-40B4-BE49-F238E27FC236}">
              <a16:creationId xmlns:a16="http://schemas.microsoft.com/office/drawing/2014/main" id="{C354EA47-C168-43DF-8856-B4CBB69DA2D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2" name="Line 41">
          <a:extLst>
            <a:ext uri="{FF2B5EF4-FFF2-40B4-BE49-F238E27FC236}">
              <a16:creationId xmlns:a16="http://schemas.microsoft.com/office/drawing/2014/main" id="{8CBE00E4-C7CC-4623-892C-4CB7604670A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3" name="Line 42">
          <a:extLst>
            <a:ext uri="{FF2B5EF4-FFF2-40B4-BE49-F238E27FC236}">
              <a16:creationId xmlns:a16="http://schemas.microsoft.com/office/drawing/2014/main" id="{D2D76D40-363D-410F-BEB8-BDADE685B68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4" name="Line 43">
          <a:extLst>
            <a:ext uri="{FF2B5EF4-FFF2-40B4-BE49-F238E27FC236}">
              <a16:creationId xmlns:a16="http://schemas.microsoft.com/office/drawing/2014/main" id="{BF6C6E4D-46ED-4A57-9743-F996AB90939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5" name="Line 44">
          <a:extLst>
            <a:ext uri="{FF2B5EF4-FFF2-40B4-BE49-F238E27FC236}">
              <a16:creationId xmlns:a16="http://schemas.microsoft.com/office/drawing/2014/main" id="{DB7D97A5-3AC3-46FA-BAA3-9E4BA553B8E0}"/>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6" name="Line 45">
          <a:extLst>
            <a:ext uri="{FF2B5EF4-FFF2-40B4-BE49-F238E27FC236}">
              <a16:creationId xmlns:a16="http://schemas.microsoft.com/office/drawing/2014/main" id="{7B3A4C17-6A92-46CD-9408-FFEE0DAFFF1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7" name="Line 46">
          <a:extLst>
            <a:ext uri="{FF2B5EF4-FFF2-40B4-BE49-F238E27FC236}">
              <a16:creationId xmlns:a16="http://schemas.microsoft.com/office/drawing/2014/main" id="{F127A3F3-6AB6-44D1-8743-93E2C90CEB1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8" name="Line 47">
          <a:extLst>
            <a:ext uri="{FF2B5EF4-FFF2-40B4-BE49-F238E27FC236}">
              <a16:creationId xmlns:a16="http://schemas.microsoft.com/office/drawing/2014/main" id="{F2607978-70F6-4844-8FFF-F99D4A11C975}"/>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49" name="Line 48">
          <a:extLst>
            <a:ext uri="{FF2B5EF4-FFF2-40B4-BE49-F238E27FC236}">
              <a16:creationId xmlns:a16="http://schemas.microsoft.com/office/drawing/2014/main" id="{F1AC4A3D-3F6E-421C-9CC9-7726B28ED8F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0" name="Line 49">
          <a:extLst>
            <a:ext uri="{FF2B5EF4-FFF2-40B4-BE49-F238E27FC236}">
              <a16:creationId xmlns:a16="http://schemas.microsoft.com/office/drawing/2014/main" id="{17971630-B10E-45AD-8CE9-852B392F0CD0}"/>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1" name="Line 50">
          <a:extLst>
            <a:ext uri="{FF2B5EF4-FFF2-40B4-BE49-F238E27FC236}">
              <a16:creationId xmlns:a16="http://schemas.microsoft.com/office/drawing/2014/main" id="{98FDB6A0-00B6-4557-B801-A51832A47C55}"/>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2" name="Line 51">
          <a:extLst>
            <a:ext uri="{FF2B5EF4-FFF2-40B4-BE49-F238E27FC236}">
              <a16:creationId xmlns:a16="http://schemas.microsoft.com/office/drawing/2014/main" id="{FF0E4226-3BCC-44B9-BAD0-D8748BB55FF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3" name="Line 52">
          <a:extLst>
            <a:ext uri="{FF2B5EF4-FFF2-40B4-BE49-F238E27FC236}">
              <a16:creationId xmlns:a16="http://schemas.microsoft.com/office/drawing/2014/main" id="{FB9AFA6A-F966-437D-B9C9-0F0A126B9C1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4" name="Line 53">
          <a:extLst>
            <a:ext uri="{FF2B5EF4-FFF2-40B4-BE49-F238E27FC236}">
              <a16:creationId xmlns:a16="http://schemas.microsoft.com/office/drawing/2014/main" id="{9F24767D-5F22-47DE-89F7-4D15419F93C0}"/>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5" name="Line 54">
          <a:extLst>
            <a:ext uri="{FF2B5EF4-FFF2-40B4-BE49-F238E27FC236}">
              <a16:creationId xmlns:a16="http://schemas.microsoft.com/office/drawing/2014/main" id="{D12816C2-CCB7-4172-A6FE-6A20E6AA53B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6" name="Line 55">
          <a:extLst>
            <a:ext uri="{FF2B5EF4-FFF2-40B4-BE49-F238E27FC236}">
              <a16:creationId xmlns:a16="http://schemas.microsoft.com/office/drawing/2014/main" id="{1F277618-8ADF-4950-B359-58A636B00F1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7" name="Line 56">
          <a:extLst>
            <a:ext uri="{FF2B5EF4-FFF2-40B4-BE49-F238E27FC236}">
              <a16:creationId xmlns:a16="http://schemas.microsoft.com/office/drawing/2014/main" id="{9D1EB5E0-4786-4919-B2DA-5AEE3D9972A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8" name="Line 57">
          <a:extLst>
            <a:ext uri="{FF2B5EF4-FFF2-40B4-BE49-F238E27FC236}">
              <a16:creationId xmlns:a16="http://schemas.microsoft.com/office/drawing/2014/main" id="{D501EDB2-8C7B-426B-BA5B-286E78370BB2}"/>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59" name="Line 58">
          <a:extLst>
            <a:ext uri="{FF2B5EF4-FFF2-40B4-BE49-F238E27FC236}">
              <a16:creationId xmlns:a16="http://schemas.microsoft.com/office/drawing/2014/main" id="{F66F0659-C8FB-4580-9A45-EC6E6B202E3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0" name="Line 59">
          <a:extLst>
            <a:ext uri="{FF2B5EF4-FFF2-40B4-BE49-F238E27FC236}">
              <a16:creationId xmlns:a16="http://schemas.microsoft.com/office/drawing/2014/main" id="{4EA9E7EE-D26C-4479-9618-E8E53E37748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1" name="Line 60">
          <a:extLst>
            <a:ext uri="{FF2B5EF4-FFF2-40B4-BE49-F238E27FC236}">
              <a16:creationId xmlns:a16="http://schemas.microsoft.com/office/drawing/2014/main" id="{5CEA3CB5-CA10-4C4B-B658-CD1A4330CC8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2" name="Line 61">
          <a:extLst>
            <a:ext uri="{FF2B5EF4-FFF2-40B4-BE49-F238E27FC236}">
              <a16:creationId xmlns:a16="http://schemas.microsoft.com/office/drawing/2014/main" id="{D6638574-7E05-4E56-8E07-769F8F499A3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3" name="Line 62">
          <a:extLst>
            <a:ext uri="{FF2B5EF4-FFF2-40B4-BE49-F238E27FC236}">
              <a16:creationId xmlns:a16="http://schemas.microsoft.com/office/drawing/2014/main" id="{BEE7A44D-9A91-4073-9472-3025FDEB9AB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4" name="Line 63">
          <a:extLst>
            <a:ext uri="{FF2B5EF4-FFF2-40B4-BE49-F238E27FC236}">
              <a16:creationId xmlns:a16="http://schemas.microsoft.com/office/drawing/2014/main" id="{F8959F99-63CC-4B06-BEAD-1553D816276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5" name="Line 64">
          <a:extLst>
            <a:ext uri="{FF2B5EF4-FFF2-40B4-BE49-F238E27FC236}">
              <a16:creationId xmlns:a16="http://schemas.microsoft.com/office/drawing/2014/main" id="{40F0F4D1-C19A-4FCE-B933-DBAA08B77AB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6" name="Line 65">
          <a:extLst>
            <a:ext uri="{FF2B5EF4-FFF2-40B4-BE49-F238E27FC236}">
              <a16:creationId xmlns:a16="http://schemas.microsoft.com/office/drawing/2014/main" id="{83EEC099-7CBF-4EE3-B14F-07D1C9D9B2B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7" name="Line 66">
          <a:extLst>
            <a:ext uri="{FF2B5EF4-FFF2-40B4-BE49-F238E27FC236}">
              <a16:creationId xmlns:a16="http://schemas.microsoft.com/office/drawing/2014/main" id="{5A8CD4F6-8E4C-414E-9DF6-D99B7C32480F}"/>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8" name="Line 67">
          <a:extLst>
            <a:ext uri="{FF2B5EF4-FFF2-40B4-BE49-F238E27FC236}">
              <a16:creationId xmlns:a16="http://schemas.microsoft.com/office/drawing/2014/main" id="{D015AB08-88CA-4895-BB09-F9A3877DCE2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69" name="Line 68">
          <a:extLst>
            <a:ext uri="{FF2B5EF4-FFF2-40B4-BE49-F238E27FC236}">
              <a16:creationId xmlns:a16="http://schemas.microsoft.com/office/drawing/2014/main" id="{94164583-6FFC-4991-B103-00C34E984AE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0" name="Line 69">
          <a:extLst>
            <a:ext uri="{FF2B5EF4-FFF2-40B4-BE49-F238E27FC236}">
              <a16:creationId xmlns:a16="http://schemas.microsoft.com/office/drawing/2014/main" id="{8F06E111-DAD6-4BDD-A14C-E6BBF495BF5D}"/>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1" name="Line 70">
          <a:extLst>
            <a:ext uri="{FF2B5EF4-FFF2-40B4-BE49-F238E27FC236}">
              <a16:creationId xmlns:a16="http://schemas.microsoft.com/office/drawing/2014/main" id="{456817AA-6C19-4867-8D3D-4BE27407BB6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2" name="Line 71">
          <a:extLst>
            <a:ext uri="{FF2B5EF4-FFF2-40B4-BE49-F238E27FC236}">
              <a16:creationId xmlns:a16="http://schemas.microsoft.com/office/drawing/2014/main" id="{79924CD5-9568-4FDA-93AA-5D8CFD8C8985}"/>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3" name="Line 72">
          <a:extLst>
            <a:ext uri="{FF2B5EF4-FFF2-40B4-BE49-F238E27FC236}">
              <a16:creationId xmlns:a16="http://schemas.microsoft.com/office/drawing/2014/main" id="{BCC29104-83C7-4457-A47D-4798A550274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4" name="Line 73">
          <a:extLst>
            <a:ext uri="{FF2B5EF4-FFF2-40B4-BE49-F238E27FC236}">
              <a16:creationId xmlns:a16="http://schemas.microsoft.com/office/drawing/2014/main" id="{4CB2E3CB-45FD-4D80-B15D-C46DCDE8E9E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5" name="Line 74">
          <a:extLst>
            <a:ext uri="{FF2B5EF4-FFF2-40B4-BE49-F238E27FC236}">
              <a16:creationId xmlns:a16="http://schemas.microsoft.com/office/drawing/2014/main" id="{36C3B7A6-298B-4993-9B75-CF685FBB72A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6" name="Line 75">
          <a:extLst>
            <a:ext uri="{FF2B5EF4-FFF2-40B4-BE49-F238E27FC236}">
              <a16:creationId xmlns:a16="http://schemas.microsoft.com/office/drawing/2014/main" id="{69BE1DF0-7F28-4CD6-8E18-70DFB123E165}"/>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7" name="Line 76">
          <a:extLst>
            <a:ext uri="{FF2B5EF4-FFF2-40B4-BE49-F238E27FC236}">
              <a16:creationId xmlns:a16="http://schemas.microsoft.com/office/drawing/2014/main" id="{AA5755E0-B841-420C-9814-2632A0BA4780}"/>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8" name="Line 77">
          <a:extLst>
            <a:ext uri="{FF2B5EF4-FFF2-40B4-BE49-F238E27FC236}">
              <a16:creationId xmlns:a16="http://schemas.microsoft.com/office/drawing/2014/main" id="{EAA9B5A2-B970-49FD-B458-5A051FE7A7B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79" name="Line 78">
          <a:extLst>
            <a:ext uri="{FF2B5EF4-FFF2-40B4-BE49-F238E27FC236}">
              <a16:creationId xmlns:a16="http://schemas.microsoft.com/office/drawing/2014/main" id="{29CBC9D8-E790-4AB0-B192-3DD0A50C79D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0" name="Line 79">
          <a:extLst>
            <a:ext uri="{FF2B5EF4-FFF2-40B4-BE49-F238E27FC236}">
              <a16:creationId xmlns:a16="http://schemas.microsoft.com/office/drawing/2014/main" id="{CF109C35-2AAE-47F1-8BAE-A590B50D2D7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1" name="Line 80">
          <a:extLst>
            <a:ext uri="{FF2B5EF4-FFF2-40B4-BE49-F238E27FC236}">
              <a16:creationId xmlns:a16="http://schemas.microsoft.com/office/drawing/2014/main" id="{6BA6CE4E-BFC7-460F-BFA8-2C6E4C9A6E9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2" name="Line 81">
          <a:extLst>
            <a:ext uri="{FF2B5EF4-FFF2-40B4-BE49-F238E27FC236}">
              <a16:creationId xmlns:a16="http://schemas.microsoft.com/office/drawing/2014/main" id="{4E81688F-528A-4994-A185-9FDBFA6FD29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3" name="Line 82">
          <a:extLst>
            <a:ext uri="{FF2B5EF4-FFF2-40B4-BE49-F238E27FC236}">
              <a16:creationId xmlns:a16="http://schemas.microsoft.com/office/drawing/2014/main" id="{28D06FC9-F40E-470F-B943-0F1DF7AD35B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4" name="Line 83">
          <a:extLst>
            <a:ext uri="{FF2B5EF4-FFF2-40B4-BE49-F238E27FC236}">
              <a16:creationId xmlns:a16="http://schemas.microsoft.com/office/drawing/2014/main" id="{C8B4E05C-568A-4EB8-97F1-2D110724FCB2}"/>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5" name="Line 84">
          <a:extLst>
            <a:ext uri="{FF2B5EF4-FFF2-40B4-BE49-F238E27FC236}">
              <a16:creationId xmlns:a16="http://schemas.microsoft.com/office/drawing/2014/main" id="{C7843DF1-AAC8-4636-86D9-77E3BFB3A51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6" name="Line 85">
          <a:extLst>
            <a:ext uri="{FF2B5EF4-FFF2-40B4-BE49-F238E27FC236}">
              <a16:creationId xmlns:a16="http://schemas.microsoft.com/office/drawing/2014/main" id="{A4CCD338-94B2-4602-A16D-8F65F7F83D6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7" name="Line 86">
          <a:extLst>
            <a:ext uri="{FF2B5EF4-FFF2-40B4-BE49-F238E27FC236}">
              <a16:creationId xmlns:a16="http://schemas.microsoft.com/office/drawing/2014/main" id="{4F228EA2-B869-4B06-AED5-CE70AD6347F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8" name="Line 87">
          <a:extLst>
            <a:ext uri="{FF2B5EF4-FFF2-40B4-BE49-F238E27FC236}">
              <a16:creationId xmlns:a16="http://schemas.microsoft.com/office/drawing/2014/main" id="{2F781A5D-6336-4057-AA17-901F966AC08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89" name="Line 88">
          <a:extLst>
            <a:ext uri="{FF2B5EF4-FFF2-40B4-BE49-F238E27FC236}">
              <a16:creationId xmlns:a16="http://schemas.microsoft.com/office/drawing/2014/main" id="{255BA54F-C6BB-4DD9-BBD6-36BF1C53BB0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0" name="Line 89">
          <a:extLst>
            <a:ext uri="{FF2B5EF4-FFF2-40B4-BE49-F238E27FC236}">
              <a16:creationId xmlns:a16="http://schemas.microsoft.com/office/drawing/2014/main" id="{5B093043-610D-4808-A5AD-C714FE1A852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1" name="Line 90">
          <a:extLst>
            <a:ext uri="{FF2B5EF4-FFF2-40B4-BE49-F238E27FC236}">
              <a16:creationId xmlns:a16="http://schemas.microsoft.com/office/drawing/2014/main" id="{982993C1-DFF4-49A6-A186-8127534416AB}"/>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2" name="Line 91">
          <a:extLst>
            <a:ext uri="{FF2B5EF4-FFF2-40B4-BE49-F238E27FC236}">
              <a16:creationId xmlns:a16="http://schemas.microsoft.com/office/drawing/2014/main" id="{FE038DC8-0225-4800-B690-D2EC192850D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3" name="Line 92">
          <a:extLst>
            <a:ext uri="{FF2B5EF4-FFF2-40B4-BE49-F238E27FC236}">
              <a16:creationId xmlns:a16="http://schemas.microsoft.com/office/drawing/2014/main" id="{973D1D27-887C-4898-A5DB-45F47D4D373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4" name="Line 93">
          <a:extLst>
            <a:ext uri="{FF2B5EF4-FFF2-40B4-BE49-F238E27FC236}">
              <a16:creationId xmlns:a16="http://schemas.microsoft.com/office/drawing/2014/main" id="{41B09FEF-3E70-4F4E-865E-00D4CD8472A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5" name="Line 94">
          <a:extLst>
            <a:ext uri="{FF2B5EF4-FFF2-40B4-BE49-F238E27FC236}">
              <a16:creationId xmlns:a16="http://schemas.microsoft.com/office/drawing/2014/main" id="{2C50AB7E-EB04-4ADC-98DD-DD19D4E2490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6" name="Line 95">
          <a:extLst>
            <a:ext uri="{FF2B5EF4-FFF2-40B4-BE49-F238E27FC236}">
              <a16:creationId xmlns:a16="http://schemas.microsoft.com/office/drawing/2014/main" id="{1BDE06D8-DB8C-45DD-8727-7D6E1A3CAEA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7" name="Line 96">
          <a:extLst>
            <a:ext uri="{FF2B5EF4-FFF2-40B4-BE49-F238E27FC236}">
              <a16:creationId xmlns:a16="http://schemas.microsoft.com/office/drawing/2014/main" id="{1AFA4884-1781-4493-8E90-C625473B5263}"/>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8" name="Line 97">
          <a:extLst>
            <a:ext uri="{FF2B5EF4-FFF2-40B4-BE49-F238E27FC236}">
              <a16:creationId xmlns:a16="http://schemas.microsoft.com/office/drawing/2014/main" id="{411B7784-4F95-4F3A-8A7B-26A69666511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99" name="Line 98">
          <a:extLst>
            <a:ext uri="{FF2B5EF4-FFF2-40B4-BE49-F238E27FC236}">
              <a16:creationId xmlns:a16="http://schemas.microsoft.com/office/drawing/2014/main" id="{2126396F-16AC-4A36-805D-C2FF0FA6DB84}"/>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0" name="Line 99">
          <a:extLst>
            <a:ext uri="{FF2B5EF4-FFF2-40B4-BE49-F238E27FC236}">
              <a16:creationId xmlns:a16="http://schemas.microsoft.com/office/drawing/2014/main" id="{5B10B84F-67C0-4A4E-AC00-1DE5C6417B4D}"/>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1" name="Line 100">
          <a:extLst>
            <a:ext uri="{FF2B5EF4-FFF2-40B4-BE49-F238E27FC236}">
              <a16:creationId xmlns:a16="http://schemas.microsoft.com/office/drawing/2014/main" id="{907A3E5F-2911-4E5D-9B45-8CCD3A815268}"/>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2" name="Line 101">
          <a:extLst>
            <a:ext uri="{FF2B5EF4-FFF2-40B4-BE49-F238E27FC236}">
              <a16:creationId xmlns:a16="http://schemas.microsoft.com/office/drawing/2014/main" id="{D5F211E4-B027-46EB-B279-7EA0AC2551B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3" name="Line 102">
          <a:extLst>
            <a:ext uri="{FF2B5EF4-FFF2-40B4-BE49-F238E27FC236}">
              <a16:creationId xmlns:a16="http://schemas.microsoft.com/office/drawing/2014/main" id="{FF1A55D4-5E26-4B98-8972-4E6957331B3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4" name="Line 103">
          <a:extLst>
            <a:ext uri="{FF2B5EF4-FFF2-40B4-BE49-F238E27FC236}">
              <a16:creationId xmlns:a16="http://schemas.microsoft.com/office/drawing/2014/main" id="{33E0AFD9-7CA8-43F0-A362-E8809D044C9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5" name="Line 104">
          <a:extLst>
            <a:ext uri="{FF2B5EF4-FFF2-40B4-BE49-F238E27FC236}">
              <a16:creationId xmlns:a16="http://schemas.microsoft.com/office/drawing/2014/main" id="{9956E9C6-29B5-4776-8925-DB43E0C662C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6" name="Line 105">
          <a:extLst>
            <a:ext uri="{FF2B5EF4-FFF2-40B4-BE49-F238E27FC236}">
              <a16:creationId xmlns:a16="http://schemas.microsoft.com/office/drawing/2014/main" id="{B2A54663-4565-4BF8-8B5B-888C4AAEC39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7" name="Line 106">
          <a:extLst>
            <a:ext uri="{FF2B5EF4-FFF2-40B4-BE49-F238E27FC236}">
              <a16:creationId xmlns:a16="http://schemas.microsoft.com/office/drawing/2014/main" id="{84D29BD3-39F9-45CC-A8FB-EBB88D2C019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8" name="Line 107">
          <a:extLst>
            <a:ext uri="{FF2B5EF4-FFF2-40B4-BE49-F238E27FC236}">
              <a16:creationId xmlns:a16="http://schemas.microsoft.com/office/drawing/2014/main" id="{10C6F92D-8486-40A5-B34E-E3CEAAB4FC8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09" name="Line 108">
          <a:extLst>
            <a:ext uri="{FF2B5EF4-FFF2-40B4-BE49-F238E27FC236}">
              <a16:creationId xmlns:a16="http://schemas.microsoft.com/office/drawing/2014/main" id="{75BBA6D5-D588-40A4-B935-400F17FE41F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0" name="Oval 109">
          <a:extLst>
            <a:ext uri="{FF2B5EF4-FFF2-40B4-BE49-F238E27FC236}">
              <a16:creationId xmlns:a16="http://schemas.microsoft.com/office/drawing/2014/main" id="{FBF45DC6-45BF-493B-B174-E91671606135}"/>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1" name="Oval 110">
          <a:extLst>
            <a:ext uri="{FF2B5EF4-FFF2-40B4-BE49-F238E27FC236}">
              <a16:creationId xmlns:a16="http://schemas.microsoft.com/office/drawing/2014/main" id="{229F0A46-A5C5-4051-B8D3-4F31AAF3451B}"/>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2" name="Oval 111">
          <a:extLst>
            <a:ext uri="{FF2B5EF4-FFF2-40B4-BE49-F238E27FC236}">
              <a16:creationId xmlns:a16="http://schemas.microsoft.com/office/drawing/2014/main" id="{5B41FD00-13E2-4106-8FF7-A9E99A811A54}"/>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3" name="Oval 112">
          <a:extLst>
            <a:ext uri="{FF2B5EF4-FFF2-40B4-BE49-F238E27FC236}">
              <a16:creationId xmlns:a16="http://schemas.microsoft.com/office/drawing/2014/main" id="{D4F4DC58-C1C9-4B32-8D5A-68A7086F9446}"/>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4" name="Oval 113">
          <a:extLst>
            <a:ext uri="{FF2B5EF4-FFF2-40B4-BE49-F238E27FC236}">
              <a16:creationId xmlns:a16="http://schemas.microsoft.com/office/drawing/2014/main" id="{DF3912C5-1900-4EDD-8930-98D9A941772E}"/>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5" name="Oval 114">
          <a:extLst>
            <a:ext uri="{FF2B5EF4-FFF2-40B4-BE49-F238E27FC236}">
              <a16:creationId xmlns:a16="http://schemas.microsoft.com/office/drawing/2014/main" id="{5EEB54AA-CF0F-4E83-B677-60820DF5C53B}"/>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6" name="Oval 115">
          <a:extLst>
            <a:ext uri="{FF2B5EF4-FFF2-40B4-BE49-F238E27FC236}">
              <a16:creationId xmlns:a16="http://schemas.microsoft.com/office/drawing/2014/main" id="{A3B3D2E9-C698-4B6D-BF59-C86174834E57}"/>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7" name="Oval 116">
          <a:extLst>
            <a:ext uri="{FF2B5EF4-FFF2-40B4-BE49-F238E27FC236}">
              <a16:creationId xmlns:a16="http://schemas.microsoft.com/office/drawing/2014/main" id="{43BF814E-15D9-4180-BB46-5EEAC5A6DD94}"/>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8" name="Oval 117">
          <a:extLst>
            <a:ext uri="{FF2B5EF4-FFF2-40B4-BE49-F238E27FC236}">
              <a16:creationId xmlns:a16="http://schemas.microsoft.com/office/drawing/2014/main" id="{DBA255EB-CEF8-49B7-8F8F-C1CF1F47C63D}"/>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19" name="Oval 118">
          <a:extLst>
            <a:ext uri="{FF2B5EF4-FFF2-40B4-BE49-F238E27FC236}">
              <a16:creationId xmlns:a16="http://schemas.microsoft.com/office/drawing/2014/main" id="{6F77DD49-7491-4F84-AF6B-04FFC778CFAF}"/>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0" name="Oval 119">
          <a:extLst>
            <a:ext uri="{FF2B5EF4-FFF2-40B4-BE49-F238E27FC236}">
              <a16:creationId xmlns:a16="http://schemas.microsoft.com/office/drawing/2014/main" id="{5AAEF9D1-D8B5-49C9-A0DF-5523E90B9397}"/>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1" name="Oval 120">
          <a:extLst>
            <a:ext uri="{FF2B5EF4-FFF2-40B4-BE49-F238E27FC236}">
              <a16:creationId xmlns:a16="http://schemas.microsoft.com/office/drawing/2014/main" id="{8CC0B4D9-A479-4FF8-AAE4-69D567036527}"/>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2" name="Oval 121">
          <a:extLst>
            <a:ext uri="{FF2B5EF4-FFF2-40B4-BE49-F238E27FC236}">
              <a16:creationId xmlns:a16="http://schemas.microsoft.com/office/drawing/2014/main" id="{C45C87EB-735B-4F65-A404-30B0EF50BD9C}"/>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3" name="Oval 122">
          <a:extLst>
            <a:ext uri="{FF2B5EF4-FFF2-40B4-BE49-F238E27FC236}">
              <a16:creationId xmlns:a16="http://schemas.microsoft.com/office/drawing/2014/main" id="{1536084D-CCD1-4076-ADA9-B98171950798}"/>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4" name="Oval 123">
          <a:extLst>
            <a:ext uri="{FF2B5EF4-FFF2-40B4-BE49-F238E27FC236}">
              <a16:creationId xmlns:a16="http://schemas.microsoft.com/office/drawing/2014/main" id="{E75D5D24-59E9-43BE-B94F-9F950B4D8534}"/>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5" name="Oval 124">
          <a:extLst>
            <a:ext uri="{FF2B5EF4-FFF2-40B4-BE49-F238E27FC236}">
              <a16:creationId xmlns:a16="http://schemas.microsoft.com/office/drawing/2014/main" id="{5F2A9950-ECA9-42A1-8077-C1F2F78EC14F}"/>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6" name="Oval 125">
          <a:extLst>
            <a:ext uri="{FF2B5EF4-FFF2-40B4-BE49-F238E27FC236}">
              <a16:creationId xmlns:a16="http://schemas.microsoft.com/office/drawing/2014/main" id="{319016F3-F9D9-4835-B895-DAA65AD49A34}"/>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7" name="Oval 126">
          <a:extLst>
            <a:ext uri="{FF2B5EF4-FFF2-40B4-BE49-F238E27FC236}">
              <a16:creationId xmlns:a16="http://schemas.microsoft.com/office/drawing/2014/main" id="{48B4F0B3-CB42-4080-8FCF-112B94281F19}"/>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8" name="Line 127">
          <a:extLst>
            <a:ext uri="{FF2B5EF4-FFF2-40B4-BE49-F238E27FC236}">
              <a16:creationId xmlns:a16="http://schemas.microsoft.com/office/drawing/2014/main" id="{E3352DF8-7A4E-494F-8688-BB28F77454BF}"/>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29" name="Line 128">
          <a:extLst>
            <a:ext uri="{FF2B5EF4-FFF2-40B4-BE49-F238E27FC236}">
              <a16:creationId xmlns:a16="http://schemas.microsoft.com/office/drawing/2014/main" id="{4316E2E6-E144-450F-A3DF-D9CF6AE3F80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0" name="Line 129">
          <a:extLst>
            <a:ext uri="{FF2B5EF4-FFF2-40B4-BE49-F238E27FC236}">
              <a16:creationId xmlns:a16="http://schemas.microsoft.com/office/drawing/2014/main" id="{35E33FC8-DB15-400F-8509-55441F559A4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1" name="Line 130">
          <a:extLst>
            <a:ext uri="{FF2B5EF4-FFF2-40B4-BE49-F238E27FC236}">
              <a16:creationId xmlns:a16="http://schemas.microsoft.com/office/drawing/2014/main" id="{8521CE22-F1EF-46D2-AFF6-9992DFF6530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2" name="Line 131">
          <a:extLst>
            <a:ext uri="{FF2B5EF4-FFF2-40B4-BE49-F238E27FC236}">
              <a16:creationId xmlns:a16="http://schemas.microsoft.com/office/drawing/2014/main" id="{1DABD413-D060-4A3C-A8D5-F09C3E25C65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3" name="Line 132">
          <a:extLst>
            <a:ext uri="{FF2B5EF4-FFF2-40B4-BE49-F238E27FC236}">
              <a16:creationId xmlns:a16="http://schemas.microsoft.com/office/drawing/2014/main" id="{FFE06B71-9B68-4553-A1E3-C7760B5FD50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4" name="Line 133">
          <a:extLst>
            <a:ext uri="{FF2B5EF4-FFF2-40B4-BE49-F238E27FC236}">
              <a16:creationId xmlns:a16="http://schemas.microsoft.com/office/drawing/2014/main" id="{EDC0EDEE-349C-4127-AFEC-5A94E5F6F22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5" name="Line 134">
          <a:extLst>
            <a:ext uri="{FF2B5EF4-FFF2-40B4-BE49-F238E27FC236}">
              <a16:creationId xmlns:a16="http://schemas.microsoft.com/office/drawing/2014/main" id="{3F759CB5-E85A-47B0-8A02-D2C99993FCD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6" name="Line 135">
          <a:extLst>
            <a:ext uri="{FF2B5EF4-FFF2-40B4-BE49-F238E27FC236}">
              <a16:creationId xmlns:a16="http://schemas.microsoft.com/office/drawing/2014/main" id="{4034FD61-6D60-4F8A-9F47-F657E61E872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7" name="Line 136">
          <a:extLst>
            <a:ext uri="{FF2B5EF4-FFF2-40B4-BE49-F238E27FC236}">
              <a16:creationId xmlns:a16="http://schemas.microsoft.com/office/drawing/2014/main" id="{7A41478C-B171-4B91-A423-C81DC5D05EC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8" name="Line 137">
          <a:extLst>
            <a:ext uri="{FF2B5EF4-FFF2-40B4-BE49-F238E27FC236}">
              <a16:creationId xmlns:a16="http://schemas.microsoft.com/office/drawing/2014/main" id="{2D92EBCE-0C49-4CDA-A0A5-FF79BC4A721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39" name="Line 138">
          <a:extLst>
            <a:ext uri="{FF2B5EF4-FFF2-40B4-BE49-F238E27FC236}">
              <a16:creationId xmlns:a16="http://schemas.microsoft.com/office/drawing/2014/main" id="{2F5DD49D-AB2D-41EE-90DB-A7712325CC6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0" name="Line 139">
          <a:extLst>
            <a:ext uri="{FF2B5EF4-FFF2-40B4-BE49-F238E27FC236}">
              <a16:creationId xmlns:a16="http://schemas.microsoft.com/office/drawing/2014/main" id="{CB46A91B-E454-489E-9DA6-ABFCD592A14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1" name="Line 140">
          <a:extLst>
            <a:ext uri="{FF2B5EF4-FFF2-40B4-BE49-F238E27FC236}">
              <a16:creationId xmlns:a16="http://schemas.microsoft.com/office/drawing/2014/main" id="{95B62546-6DD3-4B82-934D-210F3597AFC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2" name="Line 141">
          <a:extLst>
            <a:ext uri="{FF2B5EF4-FFF2-40B4-BE49-F238E27FC236}">
              <a16:creationId xmlns:a16="http://schemas.microsoft.com/office/drawing/2014/main" id="{F3368287-6D3D-412E-A54E-A058D901F43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3" name="Line 142">
          <a:extLst>
            <a:ext uri="{FF2B5EF4-FFF2-40B4-BE49-F238E27FC236}">
              <a16:creationId xmlns:a16="http://schemas.microsoft.com/office/drawing/2014/main" id="{06333FEE-D907-4AC2-8735-7A99D20D191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4" name="Line 143">
          <a:extLst>
            <a:ext uri="{FF2B5EF4-FFF2-40B4-BE49-F238E27FC236}">
              <a16:creationId xmlns:a16="http://schemas.microsoft.com/office/drawing/2014/main" id="{53C5EAF7-579E-43BF-8252-8C4E7F17BDC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5" name="Line 144">
          <a:extLst>
            <a:ext uri="{FF2B5EF4-FFF2-40B4-BE49-F238E27FC236}">
              <a16:creationId xmlns:a16="http://schemas.microsoft.com/office/drawing/2014/main" id="{2DBAB57D-FB76-47A7-8FC8-3BC2EE29105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6" name="Line 145">
          <a:extLst>
            <a:ext uri="{FF2B5EF4-FFF2-40B4-BE49-F238E27FC236}">
              <a16:creationId xmlns:a16="http://schemas.microsoft.com/office/drawing/2014/main" id="{55F9409C-2690-46B5-8BA4-FAD7C708688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7" name="Line 146">
          <a:extLst>
            <a:ext uri="{FF2B5EF4-FFF2-40B4-BE49-F238E27FC236}">
              <a16:creationId xmlns:a16="http://schemas.microsoft.com/office/drawing/2014/main" id="{346B3ACE-E12B-4B66-83C0-BFA236B2B76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8" name="Line 147">
          <a:extLst>
            <a:ext uri="{FF2B5EF4-FFF2-40B4-BE49-F238E27FC236}">
              <a16:creationId xmlns:a16="http://schemas.microsoft.com/office/drawing/2014/main" id="{8FA9A49E-6935-4078-B971-0CEA5E0218A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49" name="Line 148">
          <a:extLst>
            <a:ext uri="{FF2B5EF4-FFF2-40B4-BE49-F238E27FC236}">
              <a16:creationId xmlns:a16="http://schemas.microsoft.com/office/drawing/2014/main" id="{A5274C2C-0049-455D-8611-060E0D336202}"/>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0" name="Line 149">
          <a:extLst>
            <a:ext uri="{FF2B5EF4-FFF2-40B4-BE49-F238E27FC236}">
              <a16:creationId xmlns:a16="http://schemas.microsoft.com/office/drawing/2014/main" id="{98C73EEE-DA43-4AD5-890F-7B1AE18F624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1" name="Line 150">
          <a:extLst>
            <a:ext uri="{FF2B5EF4-FFF2-40B4-BE49-F238E27FC236}">
              <a16:creationId xmlns:a16="http://schemas.microsoft.com/office/drawing/2014/main" id="{A538A2A0-886C-4F87-8413-3CCE8515F56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2" name="Line 151">
          <a:extLst>
            <a:ext uri="{FF2B5EF4-FFF2-40B4-BE49-F238E27FC236}">
              <a16:creationId xmlns:a16="http://schemas.microsoft.com/office/drawing/2014/main" id="{52F6C5D6-EB8A-4B8B-AD1D-CB6E4105E85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3" name="Line 152">
          <a:extLst>
            <a:ext uri="{FF2B5EF4-FFF2-40B4-BE49-F238E27FC236}">
              <a16:creationId xmlns:a16="http://schemas.microsoft.com/office/drawing/2014/main" id="{EEC9BE77-3001-4703-B3BD-7AA0C3EE6F2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4" name="Line 153">
          <a:extLst>
            <a:ext uri="{FF2B5EF4-FFF2-40B4-BE49-F238E27FC236}">
              <a16:creationId xmlns:a16="http://schemas.microsoft.com/office/drawing/2014/main" id="{677F1B80-9E0A-4F61-9980-F63C3DDF535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5" name="Line 154">
          <a:extLst>
            <a:ext uri="{FF2B5EF4-FFF2-40B4-BE49-F238E27FC236}">
              <a16:creationId xmlns:a16="http://schemas.microsoft.com/office/drawing/2014/main" id="{2C7EC9FA-AD2B-4FC5-A916-30014E43CD7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6" name="Line 155">
          <a:extLst>
            <a:ext uri="{FF2B5EF4-FFF2-40B4-BE49-F238E27FC236}">
              <a16:creationId xmlns:a16="http://schemas.microsoft.com/office/drawing/2014/main" id="{DD776938-2455-4184-9398-73EAAE243E5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7" name="Line 156">
          <a:extLst>
            <a:ext uri="{FF2B5EF4-FFF2-40B4-BE49-F238E27FC236}">
              <a16:creationId xmlns:a16="http://schemas.microsoft.com/office/drawing/2014/main" id="{62CF5633-FD3E-410C-801C-E1B932E9011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8" name="Line 157">
          <a:extLst>
            <a:ext uri="{FF2B5EF4-FFF2-40B4-BE49-F238E27FC236}">
              <a16:creationId xmlns:a16="http://schemas.microsoft.com/office/drawing/2014/main" id="{73870ACE-D030-4C79-AF24-FE4459C494B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59" name="Line 158">
          <a:extLst>
            <a:ext uri="{FF2B5EF4-FFF2-40B4-BE49-F238E27FC236}">
              <a16:creationId xmlns:a16="http://schemas.microsoft.com/office/drawing/2014/main" id="{575D5F1B-E1E2-426F-B4A0-CBD52397AA0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0" name="Line 159">
          <a:extLst>
            <a:ext uri="{FF2B5EF4-FFF2-40B4-BE49-F238E27FC236}">
              <a16:creationId xmlns:a16="http://schemas.microsoft.com/office/drawing/2014/main" id="{CBA793D6-4BDA-457C-91D1-36431744EC1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1" name="Line 160">
          <a:extLst>
            <a:ext uri="{FF2B5EF4-FFF2-40B4-BE49-F238E27FC236}">
              <a16:creationId xmlns:a16="http://schemas.microsoft.com/office/drawing/2014/main" id="{0E14DC1A-27EA-440E-A788-711443BAAFF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2" name="Line 161">
          <a:extLst>
            <a:ext uri="{FF2B5EF4-FFF2-40B4-BE49-F238E27FC236}">
              <a16:creationId xmlns:a16="http://schemas.microsoft.com/office/drawing/2014/main" id="{8F3F6965-6A2F-40B3-9174-3C5C4F5684E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3" name="Line 162">
          <a:extLst>
            <a:ext uri="{FF2B5EF4-FFF2-40B4-BE49-F238E27FC236}">
              <a16:creationId xmlns:a16="http://schemas.microsoft.com/office/drawing/2014/main" id="{B17662A8-E9CA-49F1-A072-4BB085523E4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4" name="Line 163">
          <a:extLst>
            <a:ext uri="{FF2B5EF4-FFF2-40B4-BE49-F238E27FC236}">
              <a16:creationId xmlns:a16="http://schemas.microsoft.com/office/drawing/2014/main" id="{2736FB5D-1F2C-45B2-A90E-47D3F810BC9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5" name="Line 164">
          <a:extLst>
            <a:ext uri="{FF2B5EF4-FFF2-40B4-BE49-F238E27FC236}">
              <a16:creationId xmlns:a16="http://schemas.microsoft.com/office/drawing/2014/main" id="{C4C41EF2-8262-448E-AF47-88DAB18B05C3}"/>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6" name="Line 165">
          <a:extLst>
            <a:ext uri="{FF2B5EF4-FFF2-40B4-BE49-F238E27FC236}">
              <a16:creationId xmlns:a16="http://schemas.microsoft.com/office/drawing/2014/main" id="{0AB5D371-A1CD-4671-912D-52AB6E1224D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7" name="Line 166">
          <a:extLst>
            <a:ext uri="{FF2B5EF4-FFF2-40B4-BE49-F238E27FC236}">
              <a16:creationId xmlns:a16="http://schemas.microsoft.com/office/drawing/2014/main" id="{8F067F2D-D703-468C-9400-6F55FEFD237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8" name="Line 167">
          <a:extLst>
            <a:ext uri="{FF2B5EF4-FFF2-40B4-BE49-F238E27FC236}">
              <a16:creationId xmlns:a16="http://schemas.microsoft.com/office/drawing/2014/main" id="{4527F6C7-C3CD-48AB-AE45-05E21BB0DA3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69" name="Line 168">
          <a:extLst>
            <a:ext uri="{FF2B5EF4-FFF2-40B4-BE49-F238E27FC236}">
              <a16:creationId xmlns:a16="http://schemas.microsoft.com/office/drawing/2014/main" id="{7968EBDA-B1FB-43A9-9262-0EEA9B1D8684}"/>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0" name="Line 169">
          <a:extLst>
            <a:ext uri="{FF2B5EF4-FFF2-40B4-BE49-F238E27FC236}">
              <a16:creationId xmlns:a16="http://schemas.microsoft.com/office/drawing/2014/main" id="{9DB36975-F466-41E0-88CD-26052A4041F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1" name="Line 170">
          <a:extLst>
            <a:ext uri="{FF2B5EF4-FFF2-40B4-BE49-F238E27FC236}">
              <a16:creationId xmlns:a16="http://schemas.microsoft.com/office/drawing/2014/main" id="{65F6FCD5-1406-46B3-83B8-E4310041D2E3}"/>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2" name="Line 171">
          <a:extLst>
            <a:ext uri="{FF2B5EF4-FFF2-40B4-BE49-F238E27FC236}">
              <a16:creationId xmlns:a16="http://schemas.microsoft.com/office/drawing/2014/main" id="{56369913-AF5D-4AFA-81AE-90368CF439A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3" name="Line 172">
          <a:extLst>
            <a:ext uri="{FF2B5EF4-FFF2-40B4-BE49-F238E27FC236}">
              <a16:creationId xmlns:a16="http://schemas.microsoft.com/office/drawing/2014/main" id="{F5E7E4CE-25BD-4EE0-ACC3-C3DB6E1F8A27}"/>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4" name="Line 173">
          <a:extLst>
            <a:ext uri="{FF2B5EF4-FFF2-40B4-BE49-F238E27FC236}">
              <a16:creationId xmlns:a16="http://schemas.microsoft.com/office/drawing/2014/main" id="{18E870CB-D1B4-4BCC-AFEC-C561B100EF2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5" name="Line 174">
          <a:extLst>
            <a:ext uri="{FF2B5EF4-FFF2-40B4-BE49-F238E27FC236}">
              <a16:creationId xmlns:a16="http://schemas.microsoft.com/office/drawing/2014/main" id="{313A82CA-EF02-4CEB-BD61-C9DE2374EAD6}"/>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6" name="Line 175">
          <a:extLst>
            <a:ext uri="{FF2B5EF4-FFF2-40B4-BE49-F238E27FC236}">
              <a16:creationId xmlns:a16="http://schemas.microsoft.com/office/drawing/2014/main" id="{DBB491E0-FC82-43DC-B9D3-22A4F5A3869D}"/>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7" name="Line 176">
          <a:extLst>
            <a:ext uri="{FF2B5EF4-FFF2-40B4-BE49-F238E27FC236}">
              <a16:creationId xmlns:a16="http://schemas.microsoft.com/office/drawing/2014/main" id="{1F021CB6-0CCA-41F9-8673-C87AC59AE4E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8" name="Line 177">
          <a:extLst>
            <a:ext uri="{FF2B5EF4-FFF2-40B4-BE49-F238E27FC236}">
              <a16:creationId xmlns:a16="http://schemas.microsoft.com/office/drawing/2014/main" id="{B4B3FE98-E4D0-4046-8E7E-E4F80CFD2948}"/>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79" name="Line 178">
          <a:extLst>
            <a:ext uri="{FF2B5EF4-FFF2-40B4-BE49-F238E27FC236}">
              <a16:creationId xmlns:a16="http://schemas.microsoft.com/office/drawing/2014/main" id="{D8E97772-CB65-43CC-854E-7966FEAFB93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0" name="Line 179">
          <a:extLst>
            <a:ext uri="{FF2B5EF4-FFF2-40B4-BE49-F238E27FC236}">
              <a16:creationId xmlns:a16="http://schemas.microsoft.com/office/drawing/2014/main" id="{42C522FA-A6E2-487F-B439-F6A2994F28FF}"/>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1" name="Line 180">
          <a:extLst>
            <a:ext uri="{FF2B5EF4-FFF2-40B4-BE49-F238E27FC236}">
              <a16:creationId xmlns:a16="http://schemas.microsoft.com/office/drawing/2014/main" id="{2B0F6C1A-3939-4DB8-ADEC-A07CEFFA097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2" name="Line 181">
          <a:extLst>
            <a:ext uri="{FF2B5EF4-FFF2-40B4-BE49-F238E27FC236}">
              <a16:creationId xmlns:a16="http://schemas.microsoft.com/office/drawing/2014/main" id="{EFFAA794-DE4E-47DB-A88C-9B5D57C45C76}"/>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3" name="Line 182">
          <a:extLst>
            <a:ext uri="{FF2B5EF4-FFF2-40B4-BE49-F238E27FC236}">
              <a16:creationId xmlns:a16="http://schemas.microsoft.com/office/drawing/2014/main" id="{527494DD-7EA8-436A-82BB-5731E7069D2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4" name="Line 183">
          <a:extLst>
            <a:ext uri="{FF2B5EF4-FFF2-40B4-BE49-F238E27FC236}">
              <a16:creationId xmlns:a16="http://schemas.microsoft.com/office/drawing/2014/main" id="{A796EEA0-C09F-4246-BF72-B000CB2B934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5" name="Line 184">
          <a:extLst>
            <a:ext uri="{FF2B5EF4-FFF2-40B4-BE49-F238E27FC236}">
              <a16:creationId xmlns:a16="http://schemas.microsoft.com/office/drawing/2014/main" id="{9F9C85B4-20DE-4457-BB6D-E2040F53F57B}"/>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6" name="Line 185">
          <a:extLst>
            <a:ext uri="{FF2B5EF4-FFF2-40B4-BE49-F238E27FC236}">
              <a16:creationId xmlns:a16="http://schemas.microsoft.com/office/drawing/2014/main" id="{78078E23-4C2A-42F1-B072-B4B28E15616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7" name="Line 186">
          <a:extLst>
            <a:ext uri="{FF2B5EF4-FFF2-40B4-BE49-F238E27FC236}">
              <a16:creationId xmlns:a16="http://schemas.microsoft.com/office/drawing/2014/main" id="{06E82BE7-57D5-4DB4-AC79-9C1BCF13304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8" name="Line 187">
          <a:extLst>
            <a:ext uri="{FF2B5EF4-FFF2-40B4-BE49-F238E27FC236}">
              <a16:creationId xmlns:a16="http://schemas.microsoft.com/office/drawing/2014/main" id="{E5AC07EC-DDD9-42B4-B2AC-6EE89490827B}"/>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89" name="Line 188">
          <a:extLst>
            <a:ext uri="{FF2B5EF4-FFF2-40B4-BE49-F238E27FC236}">
              <a16:creationId xmlns:a16="http://schemas.microsoft.com/office/drawing/2014/main" id="{AFE2895A-65A8-4D93-A72E-972B66B3F83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0" name="Line 189">
          <a:extLst>
            <a:ext uri="{FF2B5EF4-FFF2-40B4-BE49-F238E27FC236}">
              <a16:creationId xmlns:a16="http://schemas.microsoft.com/office/drawing/2014/main" id="{7706E646-9339-4340-B0C4-551080D9CBD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1" name="Line 190">
          <a:extLst>
            <a:ext uri="{FF2B5EF4-FFF2-40B4-BE49-F238E27FC236}">
              <a16:creationId xmlns:a16="http://schemas.microsoft.com/office/drawing/2014/main" id="{AC5861FF-E5E2-42A4-A976-E036A2FFA55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2" name="Line 191">
          <a:extLst>
            <a:ext uri="{FF2B5EF4-FFF2-40B4-BE49-F238E27FC236}">
              <a16:creationId xmlns:a16="http://schemas.microsoft.com/office/drawing/2014/main" id="{FC51B259-1B20-45B1-B4C8-4476F002280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3" name="Line 192">
          <a:extLst>
            <a:ext uri="{FF2B5EF4-FFF2-40B4-BE49-F238E27FC236}">
              <a16:creationId xmlns:a16="http://schemas.microsoft.com/office/drawing/2014/main" id="{B8F4E72C-F372-4C61-829C-FEAAF9DE66A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4" name="Line 193">
          <a:extLst>
            <a:ext uri="{FF2B5EF4-FFF2-40B4-BE49-F238E27FC236}">
              <a16:creationId xmlns:a16="http://schemas.microsoft.com/office/drawing/2014/main" id="{6C14A6B7-BEE9-43D4-BCAF-86E22CB5DCE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5" name="Line 194">
          <a:extLst>
            <a:ext uri="{FF2B5EF4-FFF2-40B4-BE49-F238E27FC236}">
              <a16:creationId xmlns:a16="http://schemas.microsoft.com/office/drawing/2014/main" id="{DEA3A226-6BD5-42E0-B1FC-70CA1FD01943}"/>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6" name="Line 195">
          <a:extLst>
            <a:ext uri="{FF2B5EF4-FFF2-40B4-BE49-F238E27FC236}">
              <a16:creationId xmlns:a16="http://schemas.microsoft.com/office/drawing/2014/main" id="{7E8155D4-0C42-4F52-A529-87A86F920E7D}"/>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7" name="Line 196">
          <a:extLst>
            <a:ext uri="{FF2B5EF4-FFF2-40B4-BE49-F238E27FC236}">
              <a16:creationId xmlns:a16="http://schemas.microsoft.com/office/drawing/2014/main" id="{8A843E61-A640-421E-8A51-83DA12CD863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8" name="Line 197">
          <a:extLst>
            <a:ext uri="{FF2B5EF4-FFF2-40B4-BE49-F238E27FC236}">
              <a16:creationId xmlns:a16="http://schemas.microsoft.com/office/drawing/2014/main" id="{06C096C1-600E-46F2-8C75-F434FD0B5101}"/>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199" name="Line 198">
          <a:extLst>
            <a:ext uri="{FF2B5EF4-FFF2-40B4-BE49-F238E27FC236}">
              <a16:creationId xmlns:a16="http://schemas.microsoft.com/office/drawing/2014/main" id="{39DCC73B-2840-463F-ADAE-883CDD0BAE6B}"/>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0" name="Line 199">
          <a:extLst>
            <a:ext uri="{FF2B5EF4-FFF2-40B4-BE49-F238E27FC236}">
              <a16:creationId xmlns:a16="http://schemas.microsoft.com/office/drawing/2014/main" id="{CFFF660B-640B-43E2-81AC-3B04F8A8C63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1" name="Line 200">
          <a:extLst>
            <a:ext uri="{FF2B5EF4-FFF2-40B4-BE49-F238E27FC236}">
              <a16:creationId xmlns:a16="http://schemas.microsoft.com/office/drawing/2014/main" id="{8B6C4CAA-14F7-4CF0-84D5-F6D46A4ED4D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2" name="Line 201">
          <a:extLst>
            <a:ext uri="{FF2B5EF4-FFF2-40B4-BE49-F238E27FC236}">
              <a16:creationId xmlns:a16="http://schemas.microsoft.com/office/drawing/2014/main" id="{06818D44-36DA-4BDE-A33E-AD77A3F540AE}"/>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3" name="Line 202">
          <a:extLst>
            <a:ext uri="{FF2B5EF4-FFF2-40B4-BE49-F238E27FC236}">
              <a16:creationId xmlns:a16="http://schemas.microsoft.com/office/drawing/2014/main" id="{96895233-7EE9-4915-B55E-B9057A50779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4" name="Line 203">
          <a:extLst>
            <a:ext uri="{FF2B5EF4-FFF2-40B4-BE49-F238E27FC236}">
              <a16:creationId xmlns:a16="http://schemas.microsoft.com/office/drawing/2014/main" id="{E64BA525-E1EC-4054-A519-7A318A64148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5" name="Line 204">
          <a:extLst>
            <a:ext uri="{FF2B5EF4-FFF2-40B4-BE49-F238E27FC236}">
              <a16:creationId xmlns:a16="http://schemas.microsoft.com/office/drawing/2014/main" id="{40A7FDEF-5BD6-4BBD-9F27-10643A4B00F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6" name="Line 205">
          <a:extLst>
            <a:ext uri="{FF2B5EF4-FFF2-40B4-BE49-F238E27FC236}">
              <a16:creationId xmlns:a16="http://schemas.microsoft.com/office/drawing/2014/main" id="{1B87A4C8-4902-4552-BA9F-FF23AA5EFC4E}"/>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7" name="Line 206">
          <a:extLst>
            <a:ext uri="{FF2B5EF4-FFF2-40B4-BE49-F238E27FC236}">
              <a16:creationId xmlns:a16="http://schemas.microsoft.com/office/drawing/2014/main" id="{06ABBEDC-A785-4F3C-9D4E-C596687D3D2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8" name="Line 207">
          <a:extLst>
            <a:ext uri="{FF2B5EF4-FFF2-40B4-BE49-F238E27FC236}">
              <a16:creationId xmlns:a16="http://schemas.microsoft.com/office/drawing/2014/main" id="{B2559EF6-14F4-4DFB-9B0F-85CB173EC9B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09" name="Line 208">
          <a:extLst>
            <a:ext uri="{FF2B5EF4-FFF2-40B4-BE49-F238E27FC236}">
              <a16:creationId xmlns:a16="http://schemas.microsoft.com/office/drawing/2014/main" id="{04F7E79A-8DFA-4189-8BAF-7A2E9468C77C}"/>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0" name="Line 209">
          <a:extLst>
            <a:ext uri="{FF2B5EF4-FFF2-40B4-BE49-F238E27FC236}">
              <a16:creationId xmlns:a16="http://schemas.microsoft.com/office/drawing/2014/main" id="{FA48DDA6-64B9-40AF-B3AB-114F4195DFC5}"/>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1" name="Line 210">
          <a:extLst>
            <a:ext uri="{FF2B5EF4-FFF2-40B4-BE49-F238E27FC236}">
              <a16:creationId xmlns:a16="http://schemas.microsoft.com/office/drawing/2014/main" id="{A66F52B0-272C-4A2F-A4C7-08DFCB351C3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2" name="Line 211">
          <a:extLst>
            <a:ext uri="{FF2B5EF4-FFF2-40B4-BE49-F238E27FC236}">
              <a16:creationId xmlns:a16="http://schemas.microsoft.com/office/drawing/2014/main" id="{AB6CE695-AA41-4F12-9141-2E2B442590EA}"/>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3" name="Line 212">
          <a:extLst>
            <a:ext uri="{FF2B5EF4-FFF2-40B4-BE49-F238E27FC236}">
              <a16:creationId xmlns:a16="http://schemas.microsoft.com/office/drawing/2014/main" id="{33AA798D-A4F1-467C-B024-AA622697606A}"/>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4" name="Line 213">
          <a:extLst>
            <a:ext uri="{FF2B5EF4-FFF2-40B4-BE49-F238E27FC236}">
              <a16:creationId xmlns:a16="http://schemas.microsoft.com/office/drawing/2014/main" id="{2094D144-F8CD-4DBC-9337-77A50369FFC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5" name="Line 214">
          <a:extLst>
            <a:ext uri="{FF2B5EF4-FFF2-40B4-BE49-F238E27FC236}">
              <a16:creationId xmlns:a16="http://schemas.microsoft.com/office/drawing/2014/main" id="{531CBF22-99EB-4198-83A8-8FE7ACBC4AFC}"/>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6" name="Line 215">
          <a:extLst>
            <a:ext uri="{FF2B5EF4-FFF2-40B4-BE49-F238E27FC236}">
              <a16:creationId xmlns:a16="http://schemas.microsoft.com/office/drawing/2014/main" id="{DEF81C1F-8DEB-40A8-B909-80AEB90A3BC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7" name="Line 216">
          <a:extLst>
            <a:ext uri="{FF2B5EF4-FFF2-40B4-BE49-F238E27FC236}">
              <a16:creationId xmlns:a16="http://schemas.microsoft.com/office/drawing/2014/main" id="{697830A8-3B17-4083-803D-C041EF2B9BD2}"/>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8" name="Line 217">
          <a:extLst>
            <a:ext uri="{FF2B5EF4-FFF2-40B4-BE49-F238E27FC236}">
              <a16:creationId xmlns:a16="http://schemas.microsoft.com/office/drawing/2014/main" id="{4AE733B6-3E85-40E8-827A-35EF8056ECFF}"/>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19" name="Line 218">
          <a:extLst>
            <a:ext uri="{FF2B5EF4-FFF2-40B4-BE49-F238E27FC236}">
              <a16:creationId xmlns:a16="http://schemas.microsoft.com/office/drawing/2014/main" id="{28D712E0-33D0-4D3D-9FA4-A44FF6BAFEF9}"/>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0" name="Line 219">
          <a:extLst>
            <a:ext uri="{FF2B5EF4-FFF2-40B4-BE49-F238E27FC236}">
              <a16:creationId xmlns:a16="http://schemas.microsoft.com/office/drawing/2014/main" id="{6CFB7E4F-FBC4-4F5C-B5C5-11D70D4E694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1" name="Line 220">
          <a:extLst>
            <a:ext uri="{FF2B5EF4-FFF2-40B4-BE49-F238E27FC236}">
              <a16:creationId xmlns:a16="http://schemas.microsoft.com/office/drawing/2014/main" id="{8C75F248-1399-4B85-B2F3-B74F5117D3B4}"/>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2" name="Line 221">
          <a:extLst>
            <a:ext uri="{FF2B5EF4-FFF2-40B4-BE49-F238E27FC236}">
              <a16:creationId xmlns:a16="http://schemas.microsoft.com/office/drawing/2014/main" id="{3C314650-8016-41FA-835F-B9B207E76F03}"/>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3" name="Line 222">
          <a:extLst>
            <a:ext uri="{FF2B5EF4-FFF2-40B4-BE49-F238E27FC236}">
              <a16:creationId xmlns:a16="http://schemas.microsoft.com/office/drawing/2014/main" id="{C0ACECD5-62C0-4E67-8B36-D2CEEE4CD541}"/>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4" name="Line 223">
          <a:extLst>
            <a:ext uri="{FF2B5EF4-FFF2-40B4-BE49-F238E27FC236}">
              <a16:creationId xmlns:a16="http://schemas.microsoft.com/office/drawing/2014/main" id="{0FFB9CF4-B376-477B-A2B7-7136F863724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5" name="Line 224">
          <a:extLst>
            <a:ext uri="{FF2B5EF4-FFF2-40B4-BE49-F238E27FC236}">
              <a16:creationId xmlns:a16="http://schemas.microsoft.com/office/drawing/2014/main" id="{FABA086A-A71B-4D41-ACE6-9985FF190098}"/>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6" name="Line 225">
          <a:extLst>
            <a:ext uri="{FF2B5EF4-FFF2-40B4-BE49-F238E27FC236}">
              <a16:creationId xmlns:a16="http://schemas.microsoft.com/office/drawing/2014/main" id="{CE786B27-98AD-43EE-99CB-59BB8D5D9424}"/>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7" name="Line 226">
          <a:extLst>
            <a:ext uri="{FF2B5EF4-FFF2-40B4-BE49-F238E27FC236}">
              <a16:creationId xmlns:a16="http://schemas.microsoft.com/office/drawing/2014/main" id="{02FF74BC-6965-4C0F-AB42-5DA576CD1E8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8" name="Line 227">
          <a:extLst>
            <a:ext uri="{FF2B5EF4-FFF2-40B4-BE49-F238E27FC236}">
              <a16:creationId xmlns:a16="http://schemas.microsoft.com/office/drawing/2014/main" id="{0C2C3D0B-8829-4004-BDCA-1349830885C2}"/>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29" name="Line 228">
          <a:extLst>
            <a:ext uri="{FF2B5EF4-FFF2-40B4-BE49-F238E27FC236}">
              <a16:creationId xmlns:a16="http://schemas.microsoft.com/office/drawing/2014/main" id="{823F62D7-0745-45E6-AD58-6DEEE618BA03}"/>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0" name="Line 229">
          <a:extLst>
            <a:ext uri="{FF2B5EF4-FFF2-40B4-BE49-F238E27FC236}">
              <a16:creationId xmlns:a16="http://schemas.microsoft.com/office/drawing/2014/main" id="{8646C7F4-46DC-4C4C-9247-FFD300B04AF7}"/>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1" name="Line 230">
          <a:extLst>
            <a:ext uri="{FF2B5EF4-FFF2-40B4-BE49-F238E27FC236}">
              <a16:creationId xmlns:a16="http://schemas.microsoft.com/office/drawing/2014/main" id="{724B6221-48CE-4E41-8708-A4A42F911AE9}"/>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2" name="Line 231">
          <a:extLst>
            <a:ext uri="{FF2B5EF4-FFF2-40B4-BE49-F238E27FC236}">
              <a16:creationId xmlns:a16="http://schemas.microsoft.com/office/drawing/2014/main" id="{B265FE7A-8C5D-412B-9836-3F2B5B3ECAC0}"/>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3" name="Line 232">
          <a:extLst>
            <a:ext uri="{FF2B5EF4-FFF2-40B4-BE49-F238E27FC236}">
              <a16:creationId xmlns:a16="http://schemas.microsoft.com/office/drawing/2014/main" id="{905947C6-CDA1-4502-858C-1218E895B14B}"/>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4" name="Line 233">
          <a:extLst>
            <a:ext uri="{FF2B5EF4-FFF2-40B4-BE49-F238E27FC236}">
              <a16:creationId xmlns:a16="http://schemas.microsoft.com/office/drawing/2014/main" id="{CCC5498E-3785-4227-B675-C4C88AFE33BD}"/>
            </a:ext>
          </a:extLst>
        </xdr:cNvPr>
        <xdr:cNvSpPr>
          <a:spLocks noChangeShapeType="1"/>
        </xdr:cNvSpPr>
      </xdr:nvSpPr>
      <xdr:spPr bwMode="auto">
        <a:xfrm>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5" name="Line 234">
          <a:extLst>
            <a:ext uri="{FF2B5EF4-FFF2-40B4-BE49-F238E27FC236}">
              <a16:creationId xmlns:a16="http://schemas.microsoft.com/office/drawing/2014/main" id="{2AEA5E4C-370B-40DE-9E66-EF4713F684BD}"/>
            </a:ext>
          </a:extLst>
        </xdr:cNvPr>
        <xdr:cNvSpPr>
          <a:spLocks noChangeShapeType="1"/>
        </xdr:cNvSpPr>
      </xdr:nvSpPr>
      <xdr:spPr bwMode="auto">
        <a:xfrm flipH="1">
          <a:off x="17533620" y="1157478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6" name="Oval 235">
          <a:extLst>
            <a:ext uri="{FF2B5EF4-FFF2-40B4-BE49-F238E27FC236}">
              <a16:creationId xmlns:a16="http://schemas.microsoft.com/office/drawing/2014/main" id="{96381D95-7A4A-4B86-A228-7EC829CC3F15}"/>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7" name="Oval 236">
          <a:extLst>
            <a:ext uri="{FF2B5EF4-FFF2-40B4-BE49-F238E27FC236}">
              <a16:creationId xmlns:a16="http://schemas.microsoft.com/office/drawing/2014/main" id="{1FDDEAB9-DD24-49F4-8E18-E45D1649B915}"/>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8" name="Oval 237">
          <a:extLst>
            <a:ext uri="{FF2B5EF4-FFF2-40B4-BE49-F238E27FC236}">
              <a16:creationId xmlns:a16="http://schemas.microsoft.com/office/drawing/2014/main" id="{6F92A98D-0614-43DE-A56A-4CEEBB1AD595}"/>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39" name="Oval 238">
          <a:extLst>
            <a:ext uri="{FF2B5EF4-FFF2-40B4-BE49-F238E27FC236}">
              <a16:creationId xmlns:a16="http://schemas.microsoft.com/office/drawing/2014/main" id="{E8060233-2E01-4D97-8ED3-6AAF4CF60700}"/>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0" name="Oval 239">
          <a:extLst>
            <a:ext uri="{FF2B5EF4-FFF2-40B4-BE49-F238E27FC236}">
              <a16:creationId xmlns:a16="http://schemas.microsoft.com/office/drawing/2014/main" id="{C33AE3DD-54AD-4769-A46F-B5BEEAC369AF}"/>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1" name="Oval 240">
          <a:extLst>
            <a:ext uri="{FF2B5EF4-FFF2-40B4-BE49-F238E27FC236}">
              <a16:creationId xmlns:a16="http://schemas.microsoft.com/office/drawing/2014/main" id="{5A09238A-C6A2-479F-99D6-88256823D5EA}"/>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2" name="Oval 241">
          <a:extLst>
            <a:ext uri="{FF2B5EF4-FFF2-40B4-BE49-F238E27FC236}">
              <a16:creationId xmlns:a16="http://schemas.microsoft.com/office/drawing/2014/main" id="{7B360EAC-905C-46D0-B7B0-2341B1A4D74A}"/>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3" name="Oval 242">
          <a:extLst>
            <a:ext uri="{FF2B5EF4-FFF2-40B4-BE49-F238E27FC236}">
              <a16:creationId xmlns:a16="http://schemas.microsoft.com/office/drawing/2014/main" id="{C0E42784-8769-487F-A4F9-2D1B4C324829}"/>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4" name="Oval 243">
          <a:extLst>
            <a:ext uri="{FF2B5EF4-FFF2-40B4-BE49-F238E27FC236}">
              <a16:creationId xmlns:a16="http://schemas.microsoft.com/office/drawing/2014/main" id="{04F62CA5-BEB9-4564-BD73-0F6BA8B87F17}"/>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5" name="Oval 244">
          <a:extLst>
            <a:ext uri="{FF2B5EF4-FFF2-40B4-BE49-F238E27FC236}">
              <a16:creationId xmlns:a16="http://schemas.microsoft.com/office/drawing/2014/main" id="{19DCC4E1-5FA4-4341-8AC6-6B689701934E}"/>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6" name="Oval 245">
          <a:extLst>
            <a:ext uri="{FF2B5EF4-FFF2-40B4-BE49-F238E27FC236}">
              <a16:creationId xmlns:a16="http://schemas.microsoft.com/office/drawing/2014/main" id="{A13B5BBD-5E39-408E-B19D-46E0E4809CF1}"/>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31</xdr:row>
      <xdr:rowOff>0</xdr:rowOff>
    </xdr:from>
    <xdr:to>
      <xdr:col>29</xdr:col>
      <xdr:colOff>0</xdr:colOff>
      <xdr:row>31</xdr:row>
      <xdr:rowOff>0</xdr:rowOff>
    </xdr:to>
    <xdr:sp macro="" textlink="">
      <xdr:nvSpPr>
        <xdr:cNvPr id="247" name="Oval 246">
          <a:extLst>
            <a:ext uri="{FF2B5EF4-FFF2-40B4-BE49-F238E27FC236}">
              <a16:creationId xmlns:a16="http://schemas.microsoft.com/office/drawing/2014/main" id="{308B2C6E-A54D-4F30-870C-6D56E3BDCF2C}"/>
            </a:ext>
          </a:extLst>
        </xdr:cNvPr>
        <xdr:cNvSpPr>
          <a:spLocks noChangeArrowheads="1"/>
        </xdr:cNvSpPr>
      </xdr:nvSpPr>
      <xdr:spPr bwMode="auto">
        <a:xfrm>
          <a:off x="17533620" y="1157478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62</xdr:row>
      <xdr:rowOff>0</xdr:rowOff>
    </xdr:from>
    <xdr:to>
      <xdr:col>11</xdr:col>
      <xdr:colOff>0</xdr:colOff>
      <xdr:row>62</xdr:row>
      <xdr:rowOff>0</xdr:rowOff>
    </xdr:to>
    <xdr:sp macro="" textlink="">
      <xdr:nvSpPr>
        <xdr:cNvPr id="248" name="Text Box 251">
          <a:extLst>
            <a:ext uri="{FF2B5EF4-FFF2-40B4-BE49-F238E27FC236}">
              <a16:creationId xmlns:a16="http://schemas.microsoft.com/office/drawing/2014/main" id="{A66D4F72-0B79-4559-BA2A-5CC358D3FD82}"/>
            </a:ext>
          </a:extLst>
        </xdr:cNvPr>
        <xdr:cNvSpPr txBox="1">
          <a:spLocks noChangeArrowheads="1"/>
        </xdr:cNvSpPr>
      </xdr:nvSpPr>
      <xdr:spPr bwMode="auto">
        <a:xfrm>
          <a:off x="9288780" y="2272284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---「ユニット型」を基本とする。</a:t>
          </a:r>
        </a:p>
      </xdr:txBody>
    </xdr:sp>
    <xdr:clientData/>
  </xdr:twoCellAnchor>
  <xdr:twoCellAnchor>
    <xdr:from>
      <xdr:col>11</xdr:col>
      <xdr:colOff>0</xdr:colOff>
      <xdr:row>62</xdr:row>
      <xdr:rowOff>0</xdr:rowOff>
    </xdr:from>
    <xdr:to>
      <xdr:col>11</xdr:col>
      <xdr:colOff>0</xdr:colOff>
      <xdr:row>62</xdr:row>
      <xdr:rowOff>0</xdr:rowOff>
    </xdr:to>
    <xdr:sp macro="" textlink="">
      <xdr:nvSpPr>
        <xdr:cNvPr id="249" name="Text Box 252">
          <a:extLst>
            <a:ext uri="{FF2B5EF4-FFF2-40B4-BE49-F238E27FC236}">
              <a16:creationId xmlns:a16="http://schemas.microsoft.com/office/drawing/2014/main" id="{F4522354-1990-45B2-9E59-12CE82084917}"/>
            </a:ext>
          </a:extLst>
        </xdr:cNvPr>
        <xdr:cNvSpPr txBox="1">
          <a:spLocks noChangeArrowheads="1"/>
        </xdr:cNvSpPr>
      </xdr:nvSpPr>
      <xdr:spPr bwMode="auto">
        <a:xfrm>
          <a:off x="9288780" y="2272284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---「多少室」（多床室からユニット型へ）  ・  「個室」（非ユニット型の個室からユニット型へ）</a:t>
          </a:r>
        </a:p>
      </xdr:txBody>
    </xdr:sp>
    <xdr:clientData/>
  </xdr:twoCellAnchor>
  <xdr:twoCellAnchor>
    <xdr:from>
      <xdr:col>11</xdr:col>
      <xdr:colOff>0</xdr:colOff>
      <xdr:row>62</xdr:row>
      <xdr:rowOff>0</xdr:rowOff>
    </xdr:from>
    <xdr:to>
      <xdr:col>11</xdr:col>
      <xdr:colOff>0</xdr:colOff>
      <xdr:row>62</xdr:row>
      <xdr:rowOff>0</xdr:rowOff>
    </xdr:to>
    <xdr:sp macro="" textlink="">
      <xdr:nvSpPr>
        <xdr:cNvPr id="250" name="Text Box 253">
          <a:extLst>
            <a:ext uri="{FF2B5EF4-FFF2-40B4-BE49-F238E27FC236}">
              <a16:creationId xmlns:a16="http://schemas.microsoft.com/office/drawing/2014/main" id="{AA13596C-DBA8-473A-BE59-D7556DD0C087}"/>
            </a:ext>
          </a:extLst>
        </xdr:cNvPr>
        <xdr:cNvSpPr txBox="1">
          <a:spLocks noChangeArrowheads="1"/>
        </xdr:cNvSpPr>
      </xdr:nvSpPr>
      <xdr:spPr bwMode="auto">
        <a:xfrm>
          <a:off x="9288780" y="22722840"/>
          <a:ext cx="0"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---原則「個室」</a:t>
          </a:r>
        </a:p>
      </xdr:txBody>
    </xdr:sp>
    <xdr:clientData/>
  </xdr:twoCellAnchor>
  <xdr:twoCellAnchor>
    <xdr:from>
      <xdr:col>29</xdr:col>
      <xdr:colOff>0</xdr:colOff>
      <xdr:row>16</xdr:row>
      <xdr:rowOff>0</xdr:rowOff>
    </xdr:from>
    <xdr:to>
      <xdr:col>29</xdr:col>
      <xdr:colOff>0</xdr:colOff>
      <xdr:row>16</xdr:row>
      <xdr:rowOff>0</xdr:rowOff>
    </xdr:to>
    <xdr:sp macro="" textlink="">
      <xdr:nvSpPr>
        <xdr:cNvPr id="251" name="Line 1">
          <a:extLst>
            <a:ext uri="{FF2B5EF4-FFF2-40B4-BE49-F238E27FC236}">
              <a16:creationId xmlns:a16="http://schemas.microsoft.com/office/drawing/2014/main" id="{E4D4F14F-50AB-4A4E-96F8-5FD876A083B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2" name="Line 2">
          <a:extLst>
            <a:ext uri="{FF2B5EF4-FFF2-40B4-BE49-F238E27FC236}">
              <a16:creationId xmlns:a16="http://schemas.microsoft.com/office/drawing/2014/main" id="{66F990BB-3812-4B1C-85F1-604BDAC67DE6}"/>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3" name="Line 3">
          <a:extLst>
            <a:ext uri="{FF2B5EF4-FFF2-40B4-BE49-F238E27FC236}">
              <a16:creationId xmlns:a16="http://schemas.microsoft.com/office/drawing/2014/main" id="{61C2B0A2-7252-4A10-85DF-CB7BC8643DE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4" name="Line 4">
          <a:extLst>
            <a:ext uri="{FF2B5EF4-FFF2-40B4-BE49-F238E27FC236}">
              <a16:creationId xmlns:a16="http://schemas.microsoft.com/office/drawing/2014/main" id="{561D0804-F63B-4664-BA2B-06CB4094080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5" name="Line 5">
          <a:extLst>
            <a:ext uri="{FF2B5EF4-FFF2-40B4-BE49-F238E27FC236}">
              <a16:creationId xmlns:a16="http://schemas.microsoft.com/office/drawing/2014/main" id="{12575A24-A0DF-4E46-A7F1-A1B2D11C545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6" name="Line 6">
          <a:extLst>
            <a:ext uri="{FF2B5EF4-FFF2-40B4-BE49-F238E27FC236}">
              <a16:creationId xmlns:a16="http://schemas.microsoft.com/office/drawing/2014/main" id="{2FEE9E36-9776-42E1-82D4-D78B386E37B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7" name="Line 7">
          <a:extLst>
            <a:ext uri="{FF2B5EF4-FFF2-40B4-BE49-F238E27FC236}">
              <a16:creationId xmlns:a16="http://schemas.microsoft.com/office/drawing/2014/main" id="{6501ADA8-6B1C-49E7-99F7-B5392761E1D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8" name="Line 8">
          <a:extLst>
            <a:ext uri="{FF2B5EF4-FFF2-40B4-BE49-F238E27FC236}">
              <a16:creationId xmlns:a16="http://schemas.microsoft.com/office/drawing/2014/main" id="{6CA157F5-7BBB-43A7-9B56-54641BF0AA7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59" name="Line 9">
          <a:extLst>
            <a:ext uri="{FF2B5EF4-FFF2-40B4-BE49-F238E27FC236}">
              <a16:creationId xmlns:a16="http://schemas.microsoft.com/office/drawing/2014/main" id="{0F69E714-312A-4727-AAEB-AE8FA618C2E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0" name="Line 10">
          <a:extLst>
            <a:ext uri="{FF2B5EF4-FFF2-40B4-BE49-F238E27FC236}">
              <a16:creationId xmlns:a16="http://schemas.microsoft.com/office/drawing/2014/main" id="{DF248D97-A703-4777-8FD6-D3AAB222BFE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1" name="Line 11">
          <a:extLst>
            <a:ext uri="{FF2B5EF4-FFF2-40B4-BE49-F238E27FC236}">
              <a16:creationId xmlns:a16="http://schemas.microsoft.com/office/drawing/2014/main" id="{18F75636-7B07-4DDD-9F35-4C81272C18E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2" name="Line 12">
          <a:extLst>
            <a:ext uri="{FF2B5EF4-FFF2-40B4-BE49-F238E27FC236}">
              <a16:creationId xmlns:a16="http://schemas.microsoft.com/office/drawing/2014/main" id="{B8BD1661-B56F-45FF-857F-8E4C1C2417D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3" name="Line 13">
          <a:extLst>
            <a:ext uri="{FF2B5EF4-FFF2-40B4-BE49-F238E27FC236}">
              <a16:creationId xmlns:a16="http://schemas.microsoft.com/office/drawing/2014/main" id="{6F731720-98B4-44CB-9E8D-5A0D9EA3C5D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4" name="Line 14">
          <a:extLst>
            <a:ext uri="{FF2B5EF4-FFF2-40B4-BE49-F238E27FC236}">
              <a16:creationId xmlns:a16="http://schemas.microsoft.com/office/drawing/2014/main" id="{BD643C97-D528-4DC5-B9FE-FD2665D88D26}"/>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5" name="Line 15">
          <a:extLst>
            <a:ext uri="{FF2B5EF4-FFF2-40B4-BE49-F238E27FC236}">
              <a16:creationId xmlns:a16="http://schemas.microsoft.com/office/drawing/2014/main" id="{C03F617E-CC0B-4D56-A177-AEE98DC13E9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6" name="Line 16">
          <a:extLst>
            <a:ext uri="{FF2B5EF4-FFF2-40B4-BE49-F238E27FC236}">
              <a16:creationId xmlns:a16="http://schemas.microsoft.com/office/drawing/2014/main" id="{9C27ABF1-0002-476F-B2A7-6BA30756DD6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7" name="Line 17">
          <a:extLst>
            <a:ext uri="{FF2B5EF4-FFF2-40B4-BE49-F238E27FC236}">
              <a16:creationId xmlns:a16="http://schemas.microsoft.com/office/drawing/2014/main" id="{03FAAE0C-2C3C-47A0-97AD-4174D135FB2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8" name="Line 18">
          <a:extLst>
            <a:ext uri="{FF2B5EF4-FFF2-40B4-BE49-F238E27FC236}">
              <a16:creationId xmlns:a16="http://schemas.microsoft.com/office/drawing/2014/main" id="{4AA22FDE-D658-4A3F-9776-592784F84AA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69" name="Line 19">
          <a:extLst>
            <a:ext uri="{FF2B5EF4-FFF2-40B4-BE49-F238E27FC236}">
              <a16:creationId xmlns:a16="http://schemas.microsoft.com/office/drawing/2014/main" id="{95776949-6F8B-4A2F-8198-3B43D5AD22F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0" name="Line 20">
          <a:extLst>
            <a:ext uri="{FF2B5EF4-FFF2-40B4-BE49-F238E27FC236}">
              <a16:creationId xmlns:a16="http://schemas.microsoft.com/office/drawing/2014/main" id="{82D71812-8E67-427E-93C2-61752017CD29}"/>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1" name="Line 21">
          <a:extLst>
            <a:ext uri="{FF2B5EF4-FFF2-40B4-BE49-F238E27FC236}">
              <a16:creationId xmlns:a16="http://schemas.microsoft.com/office/drawing/2014/main" id="{C9982A0E-6B48-4115-BEDB-7685BCC8F8E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2" name="Line 22">
          <a:extLst>
            <a:ext uri="{FF2B5EF4-FFF2-40B4-BE49-F238E27FC236}">
              <a16:creationId xmlns:a16="http://schemas.microsoft.com/office/drawing/2014/main" id="{FFFCD7FA-246E-43EE-BE28-3C616427D66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3" name="Line 23">
          <a:extLst>
            <a:ext uri="{FF2B5EF4-FFF2-40B4-BE49-F238E27FC236}">
              <a16:creationId xmlns:a16="http://schemas.microsoft.com/office/drawing/2014/main" id="{12CB5F0F-E692-4861-BF88-19E23F5DF8F9}"/>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4" name="Line 24">
          <a:extLst>
            <a:ext uri="{FF2B5EF4-FFF2-40B4-BE49-F238E27FC236}">
              <a16:creationId xmlns:a16="http://schemas.microsoft.com/office/drawing/2014/main" id="{AD0054AA-1742-48E3-B30B-9D8BF4B925E1}"/>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5" name="Line 25">
          <a:extLst>
            <a:ext uri="{FF2B5EF4-FFF2-40B4-BE49-F238E27FC236}">
              <a16:creationId xmlns:a16="http://schemas.microsoft.com/office/drawing/2014/main" id="{3F371BD7-1548-4006-96D5-2B9F552BABE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6" name="Line 26">
          <a:extLst>
            <a:ext uri="{FF2B5EF4-FFF2-40B4-BE49-F238E27FC236}">
              <a16:creationId xmlns:a16="http://schemas.microsoft.com/office/drawing/2014/main" id="{E0107075-330F-4E4D-88C6-DA5BC7E65D6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7" name="Line 27">
          <a:extLst>
            <a:ext uri="{FF2B5EF4-FFF2-40B4-BE49-F238E27FC236}">
              <a16:creationId xmlns:a16="http://schemas.microsoft.com/office/drawing/2014/main" id="{2768834A-1908-40B4-A25C-398DC7D4A5E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8" name="Line 28">
          <a:extLst>
            <a:ext uri="{FF2B5EF4-FFF2-40B4-BE49-F238E27FC236}">
              <a16:creationId xmlns:a16="http://schemas.microsoft.com/office/drawing/2014/main" id="{89426798-70E0-42AC-A0B2-B7244030F5C6}"/>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79" name="Line 29">
          <a:extLst>
            <a:ext uri="{FF2B5EF4-FFF2-40B4-BE49-F238E27FC236}">
              <a16:creationId xmlns:a16="http://schemas.microsoft.com/office/drawing/2014/main" id="{B8902A1C-60AC-419E-A6BE-74D361D2EC23}"/>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0" name="Line 30">
          <a:extLst>
            <a:ext uri="{FF2B5EF4-FFF2-40B4-BE49-F238E27FC236}">
              <a16:creationId xmlns:a16="http://schemas.microsoft.com/office/drawing/2014/main" id="{FD372EAA-0DE0-4F1A-A5A2-9D5DE4338BC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1" name="Line 31">
          <a:extLst>
            <a:ext uri="{FF2B5EF4-FFF2-40B4-BE49-F238E27FC236}">
              <a16:creationId xmlns:a16="http://schemas.microsoft.com/office/drawing/2014/main" id="{4BCF5BB9-9254-4F40-8B0C-7F324485A5E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2" name="Line 32">
          <a:extLst>
            <a:ext uri="{FF2B5EF4-FFF2-40B4-BE49-F238E27FC236}">
              <a16:creationId xmlns:a16="http://schemas.microsoft.com/office/drawing/2014/main" id="{26C1A10E-C51C-4311-B0AE-9D4C4647611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3" name="Line 33">
          <a:extLst>
            <a:ext uri="{FF2B5EF4-FFF2-40B4-BE49-F238E27FC236}">
              <a16:creationId xmlns:a16="http://schemas.microsoft.com/office/drawing/2014/main" id="{A0F9A53D-9CBC-4366-9005-90D7BA2F68F6}"/>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4" name="Line 34">
          <a:extLst>
            <a:ext uri="{FF2B5EF4-FFF2-40B4-BE49-F238E27FC236}">
              <a16:creationId xmlns:a16="http://schemas.microsoft.com/office/drawing/2014/main" id="{850ECB61-0341-41C7-8532-78E1170BE30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5" name="Line 35">
          <a:extLst>
            <a:ext uri="{FF2B5EF4-FFF2-40B4-BE49-F238E27FC236}">
              <a16:creationId xmlns:a16="http://schemas.microsoft.com/office/drawing/2014/main" id="{FFC67DF2-8572-4FEC-918B-D3C73B491AD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6" name="Line 36">
          <a:extLst>
            <a:ext uri="{FF2B5EF4-FFF2-40B4-BE49-F238E27FC236}">
              <a16:creationId xmlns:a16="http://schemas.microsoft.com/office/drawing/2014/main" id="{2580EB08-AE6B-47D0-B424-25BFEF8603C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7" name="Line 37">
          <a:extLst>
            <a:ext uri="{FF2B5EF4-FFF2-40B4-BE49-F238E27FC236}">
              <a16:creationId xmlns:a16="http://schemas.microsoft.com/office/drawing/2014/main" id="{B9C81E8F-7B05-4A05-8629-3AD103B0F1A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8" name="Line 38">
          <a:extLst>
            <a:ext uri="{FF2B5EF4-FFF2-40B4-BE49-F238E27FC236}">
              <a16:creationId xmlns:a16="http://schemas.microsoft.com/office/drawing/2014/main" id="{7C9E9CB6-FD94-4E8B-B80A-A2161815BBD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89" name="Line 39">
          <a:extLst>
            <a:ext uri="{FF2B5EF4-FFF2-40B4-BE49-F238E27FC236}">
              <a16:creationId xmlns:a16="http://schemas.microsoft.com/office/drawing/2014/main" id="{CE494FCE-3A47-41A9-939C-161A76992C3B}"/>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0" name="Line 40">
          <a:extLst>
            <a:ext uri="{FF2B5EF4-FFF2-40B4-BE49-F238E27FC236}">
              <a16:creationId xmlns:a16="http://schemas.microsoft.com/office/drawing/2014/main" id="{3A0FD12B-E796-4F3A-86B7-B2910D2B320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1" name="Line 41">
          <a:extLst>
            <a:ext uri="{FF2B5EF4-FFF2-40B4-BE49-F238E27FC236}">
              <a16:creationId xmlns:a16="http://schemas.microsoft.com/office/drawing/2014/main" id="{9DFB1C57-B04B-4007-B6A9-5E8C8B88104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2" name="Line 42">
          <a:extLst>
            <a:ext uri="{FF2B5EF4-FFF2-40B4-BE49-F238E27FC236}">
              <a16:creationId xmlns:a16="http://schemas.microsoft.com/office/drawing/2014/main" id="{DB0F2D41-7C2D-4EE0-AA02-9E9006A39BF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3" name="Line 43">
          <a:extLst>
            <a:ext uri="{FF2B5EF4-FFF2-40B4-BE49-F238E27FC236}">
              <a16:creationId xmlns:a16="http://schemas.microsoft.com/office/drawing/2014/main" id="{12400DEF-7722-4D01-BB68-525CCFEE642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4" name="Line 44">
          <a:extLst>
            <a:ext uri="{FF2B5EF4-FFF2-40B4-BE49-F238E27FC236}">
              <a16:creationId xmlns:a16="http://schemas.microsoft.com/office/drawing/2014/main" id="{89CE1E64-98D1-4093-A895-0BEA634B68D3}"/>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5" name="Line 45">
          <a:extLst>
            <a:ext uri="{FF2B5EF4-FFF2-40B4-BE49-F238E27FC236}">
              <a16:creationId xmlns:a16="http://schemas.microsoft.com/office/drawing/2014/main" id="{0C620DDB-EF78-47A2-B946-C8700E6BC68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6" name="Line 46">
          <a:extLst>
            <a:ext uri="{FF2B5EF4-FFF2-40B4-BE49-F238E27FC236}">
              <a16:creationId xmlns:a16="http://schemas.microsoft.com/office/drawing/2014/main" id="{79153D87-2680-4B28-8F0A-132A96B7018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7" name="Line 47">
          <a:extLst>
            <a:ext uri="{FF2B5EF4-FFF2-40B4-BE49-F238E27FC236}">
              <a16:creationId xmlns:a16="http://schemas.microsoft.com/office/drawing/2014/main" id="{C76A1A68-6194-44DA-A002-F50E4091E469}"/>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8" name="Line 48">
          <a:extLst>
            <a:ext uri="{FF2B5EF4-FFF2-40B4-BE49-F238E27FC236}">
              <a16:creationId xmlns:a16="http://schemas.microsoft.com/office/drawing/2014/main" id="{97569256-445A-40E9-BE99-B8C682ABCF1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299" name="Line 49">
          <a:extLst>
            <a:ext uri="{FF2B5EF4-FFF2-40B4-BE49-F238E27FC236}">
              <a16:creationId xmlns:a16="http://schemas.microsoft.com/office/drawing/2014/main" id="{52690C3B-7027-4CFD-AB37-84FAF0FEB90F}"/>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0" name="Line 50">
          <a:extLst>
            <a:ext uri="{FF2B5EF4-FFF2-40B4-BE49-F238E27FC236}">
              <a16:creationId xmlns:a16="http://schemas.microsoft.com/office/drawing/2014/main" id="{1DFB63AE-7EDF-4530-99C9-6A628E6EB6F0}"/>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1" name="Line 51">
          <a:extLst>
            <a:ext uri="{FF2B5EF4-FFF2-40B4-BE49-F238E27FC236}">
              <a16:creationId xmlns:a16="http://schemas.microsoft.com/office/drawing/2014/main" id="{B88F2D6F-27B4-4BB1-A73A-CEC99B967BF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2" name="Line 52">
          <a:extLst>
            <a:ext uri="{FF2B5EF4-FFF2-40B4-BE49-F238E27FC236}">
              <a16:creationId xmlns:a16="http://schemas.microsoft.com/office/drawing/2014/main" id="{2863E789-C945-49EE-8724-F333D3BE04C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3" name="Line 53">
          <a:extLst>
            <a:ext uri="{FF2B5EF4-FFF2-40B4-BE49-F238E27FC236}">
              <a16:creationId xmlns:a16="http://schemas.microsoft.com/office/drawing/2014/main" id="{81A65FBE-4AE1-4C51-BE0D-D0F0E9CCD591}"/>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4" name="Line 54">
          <a:extLst>
            <a:ext uri="{FF2B5EF4-FFF2-40B4-BE49-F238E27FC236}">
              <a16:creationId xmlns:a16="http://schemas.microsoft.com/office/drawing/2014/main" id="{047B7A45-33AF-4968-81C7-3F2F1A15B75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5" name="Line 55">
          <a:extLst>
            <a:ext uri="{FF2B5EF4-FFF2-40B4-BE49-F238E27FC236}">
              <a16:creationId xmlns:a16="http://schemas.microsoft.com/office/drawing/2014/main" id="{440C8961-346E-451E-9235-C6DE2F749D40}"/>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6" name="Line 56">
          <a:extLst>
            <a:ext uri="{FF2B5EF4-FFF2-40B4-BE49-F238E27FC236}">
              <a16:creationId xmlns:a16="http://schemas.microsoft.com/office/drawing/2014/main" id="{38EB29A4-76D3-4F63-A53E-B98F8DE18853}"/>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7" name="Line 57">
          <a:extLst>
            <a:ext uri="{FF2B5EF4-FFF2-40B4-BE49-F238E27FC236}">
              <a16:creationId xmlns:a16="http://schemas.microsoft.com/office/drawing/2014/main" id="{5B6BC283-CD24-4E75-9AFC-23B4F1C76A5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8" name="Line 58">
          <a:extLst>
            <a:ext uri="{FF2B5EF4-FFF2-40B4-BE49-F238E27FC236}">
              <a16:creationId xmlns:a16="http://schemas.microsoft.com/office/drawing/2014/main" id="{FFC4D24E-37C7-4E39-95C6-F3BAF569327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09" name="Line 59">
          <a:extLst>
            <a:ext uri="{FF2B5EF4-FFF2-40B4-BE49-F238E27FC236}">
              <a16:creationId xmlns:a16="http://schemas.microsoft.com/office/drawing/2014/main" id="{7B4BF117-5CB6-4DCA-8DD7-C2204FB188D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0" name="Line 60">
          <a:extLst>
            <a:ext uri="{FF2B5EF4-FFF2-40B4-BE49-F238E27FC236}">
              <a16:creationId xmlns:a16="http://schemas.microsoft.com/office/drawing/2014/main" id="{4D44E807-346D-4B14-8F6E-EC524785F439}"/>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1" name="Line 61">
          <a:extLst>
            <a:ext uri="{FF2B5EF4-FFF2-40B4-BE49-F238E27FC236}">
              <a16:creationId xmlns:a16="http://schemas.microsoft.com/office/drawing/2014/main" id="{749D9971-8D59-445F-B286-4D4BAFDDA8A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2" name="Line 62">
          <a:extLst>
            <a:ext uri="{FF2B5EF4-FFF2-40B4-BE49-F238E27FC236}">
              <a16:creationId xmlns:a16="http://schemas.microsoft.com/office/drawing/2014/main" id="{D7D641BF-F5CA-429D-BDBF-3605D7365B70}"/>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3" name="Line 63">
          <a:extLst>
            <a:ext uri="{FF2B5EF4-FFF2-40B4-BE49-F238E27FC236}">
              <a16:creationId xmlns:a16="http://schemas.microsoft.com/office/drawing/2014/main" id="{28BA0DD5-1B43-4F1E-AA8A-F857B9518DF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4" name="Line 64">
          <a:extLst>
            <a:ext uri="{FF2B5EF4-FFF2-40B4-BE49-F238E27FC236}">
              <a16:creationId xmlns:a16="http://schemas.microsoft.com/office/drawing/2014/main" id="{80402809-4D85-4050-A5F6-DB48B2EDA50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5" name="Line 65">
          <a:extLst>
            <a:ext uri="{FF2B5EF4-FFF2-40B4-BE49-F238E27FC236}">
              <a16:creationId xmlns:a16="http://schemas.microsoft.com/office/drawing/2014/main" id="{879C2B27-C373-4461-AF3B-4DE434C59FD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6" name="Line 66">
          <a:extLst>
            <a:ext uri="{FF2B5EF4-FFF2-40B4-BE49-F238E27FC236}">
              <a16:creationId xmlns:a16="http://schemas.microsoft.com/office/drawing/2014/main" id="{0068704C-7903-420C-A418-37C42C3F55D7}"/>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7" name="Line 67">
          <a:extLst>
            <a:ext uri="{FF2B5EF4-FFF2-40B4-BE49-F238E27FC236}">
              <a16:creationId xmlns:a16="http://schemas.microsoft.com/office/drawing/2014/main" id="{B8E245C9-E667-437B-948F-BE34E7B0C1C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8" name="Line 68">
          <a:extLst>
            <a:ext uri="{FF2B5EF4-FFF2-40B4-BE49-F238E27FC236}">
              <a16:creationId xmlns:a16="http://schemas.microsoft.com/office/drawing/2014/main" id="{F8430003-32AB-4462-8B6B-246105CB5D5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19" name="Line 69">
          <a:extLst>
            <a:ext uri="{FF2B5EF4-FFF2-40B4-BE49-F238E27FC236}">
              <a16:creationId xmlns:a16="http://schemas.microsoft.com/office/drawing/2014/main" id="{3BC4E930-469D-4D80-BE41-9A99EBF5CEA1}"/>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0" name="Line 70">
          <a:extLst>
            <a:ext uri="{FF2B5EF4-FFF2-40B4-BE49-F238E27FC236}">
              <a16:creationId xmlns:a16="http://schemas.microsoft.com/office/drawing/2014/main" id="{3864C3A2-C52D-4300-81F0-14F55792874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1" name="Line 71">
          <a:extLst>
            <a:ext uri="{FF2B5EF4-FFF2-40B4-BE49-F238E27FC236}">
              <a16:creationId xmlns:a16="http://schemas.microsoft.com/office/drawing/2014/main" id="{4EF8FED7-4058-4BF5-886B-DC2DE49D60D1}"/>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2" name="Line 72">
          <a:extLst>
            <a:ext uri="{FF2B5EF4-FFF2-40B4-BE49-F238E27FC236}">
              <a16:creationId xmlns:a16="http://schemas.microsoft.com/office/drawing/2014/main" id="{F5045EFE-CE95-48D0-B56F-E124EC20437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3" name="Line 73">
          <a:extLst>
            <a:ext uri="{FF2B5EF4-FFF2-40B4-BE49-F238E27FC236}">
              <a16:creationId xmlns:a16="http://schemas.microsoft.com/office/drawing/2014/main" id="{96B412FD-47C4-4FF7-8503-3651DD22136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4" name="Line 74">
          <a:extLst>
            <a:ext uri="{FF2B5EF4-FFF2-40B4-BE49-F238E27FC236}">
              <a16:creationId xmlns:a16="http://schemas.microsoft.com/office/drawing/2014/main" id="{F85670C3-534C-4F5B-9F65-DBC88219E82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5" name="Line 75">
          <a:extLst>
            <a:ext uri="{FF2B5EF4-FFF2-40B4-BE49-F238E27FC236}">
              <a16:creationId xmlns:a16="http://schemas.microsoft.com/office/drawing/2014/main" id="{951E54C8-CC2C-48AB-938E-55EE9872F96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6" name="Line 76">
          <a:extLst>
            <a:ext uri="{FF2B5EF4-FFF2-40B4-BE49-F238E27FC236}">
              <a16:creationId xmlns:a16="http://schemas.microsoft.com/office/drawing/2014/main" id="{87244651-1A96-4B12-86AF-16C43AC6FAD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7" name="Line 77">
          <a:extLst>
            <a:ext uri="{FF2B5EF4-FFF2-40B4-BE49-F238E27FC236}">
              <a16:creationId xmlns:a16="http://schemas.microsoft.com/office/drawing/2014/main" id="{6EDECAD7-3533-4BD6-9567-6D3718F1073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8" name="Line 78">
          <a:extLst>
            <a:ext uri="{FF2B5EF4-FFF2-40B4-BE49-F238E27FC236}">
              <a16:creationId xmlns:a16="http://schemas.microsoft.com/office/drawing/2014/main" id="{B26BA4E4-47B2-4C67-93C0-25727156F08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29" name="Line 79">
          <a:extLst>
            <a:ext uri="{FF2B5EF4-FFF2-40B4-BE49-F238E27FC236}">
              <a16:creationId xmlns:a16="http://schemas.microsoft.com/office/drawing/2014/main" id="{7EA5D471-441E-47FD-90BE-3C92A61B903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0" name="Line 80">
          <a:extLst>
            <a:ext uri="{FF2B5EF4-FFF2-40B4-BE49-F238E27FC236}">
              <a16:creationId xmlns:a16="http://schemas.microsoft.com/office/drawing/2014/main" id="{DBEF4A04-6621-484F-B93C-1525F0E1D42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1" name="Line 81">
          <a:extLst>
            <a:ext uri="{FF2B5EF4-FFF2-40B4-BE49-F238E27FC236}">
              <a16:creationId xmlns:a16="http://schemas.microsoft.com/office/drawing/2014/main" id="{76C35A48-2FD6-49AB-AA8B-A82B7AC8D417}"/>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2" name="Line 82">
          <a:extLst>
            <a:ext uri="{FF2B5EF4-FFF2-40B4-BE49-F238E27FC236}">
              <a16:creationId xmlns:a16="http://schemas.microsoft.com/office/drawing/2014/main" id="{40246AE4-1F04-4279-8AA9-07ACD6472F4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3" name="Line 83">
          <a:extLst>
            <a:ext uri="{FF2B5EF4-FFF2-40B4-BE49-F238E27FC236}">
              <a16:creationId xmlns:a16="http://schemas.microsoft.com/office/drawing/2014/main" id="{500387FA-8105-4810-A0D6-A25E324E821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4" name="Line 84">
          <a:extLst>
            <a:ext uri="{FF2B5EF4-FFF2-40B4-BE49-F238E27FC236}">
              <a16:creationId xmlns:a16="http://schemas.microsoft.com/office/drawing/2014/main" id="{3F6D95AC-51A5-4D44-9C84-8939812A33A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5" name="Line 85">
          <a:extLst>
            <a:ext uri="{FF2B5EF4-FFF2-40B4-BE49-F238E27FC236}">
              <a16:creationId xmlns:a16="http://schemas.microsoft.com/office/drawing/2014/main" id="{6546152B-45D5-4ABC-82BA-3C1FFF82364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6" name="Line 86">
          <a:extLst>
            <a:ext uri="{FF2B5EF4-FFF2-40B4-BE49-F238E27FC236}">
              <a16:creationId xmlns:a16="http://schemas.microsoft.com/office/drawing/2014/main" id="{CACC1F03-26EE-4C2F-8398-08FD9C19F0C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7" name="Line 87">
          <a:extLst>
            <a:ext uri="{FF2B5EF4-FFF2-40B4-BE49-F238E27FC236}">
              <a16:creationId xmlns:a16="http://schemas.microsoft.com/office/drawing/2014/main" id="{4E3C0D3F-0F95-471A-8EB2-5C2B3274698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8" name="Line 88">
          <a:extLst>
            <a:ext uri="{FF2B5EF4-FFF2-40B4-BE49-F238E27FC236}">
              <a16:creationId xmlns:a16="http://schemas.microsoft.com/office/drawing/2014/main" id="{3F44ADAF-8DDE-4CCE-819F-215CA9E94161}"/>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39" name="Line 89">
          <a:extLst>
            <a:ext uri="{FF2B5EF4-FFF2-40B4-BE49-F238E27FC236}">
              <a16:creationId xmlns:a16="http://schemas.microsoft.com/office/drawing/2014/main" id="{5E922364-5174-48FD-852A-0E5ADFA196E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0" name="Line 90">
          <a:extLst>
            <a:ext uri="{FF2B5EF4-FFF2-40B4-BE49-F238E27FC236}">
              <a16:creationId xmlns:a16="http://schemas.microsoft.com/office/drawing/2014/main" id="{72C10FAA-412A-4422-97C2-0DCC22023EB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1" name="Line 91">
          <a:extLst>
            <a:ext uri="{FF2B5EF4-FFF2-40B4-BE49-F238E27FC236}">
              <a16:creationId xmlns:a16="http://schemas.microsoft.com/office/drawing/2014/main" id="{ED742EC9-8B04-4714-BDFD-9D2B87F2841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2" name="Line 92">
          <a:extLst>
            <a:ext uri="{FF2B5EF4-FFF2-40B4-BE49-F238E27FC236}">
              <a16:creationId xmlns:a16="http://schemas.microsoft.com/office/drawing/2014/main" id="{CE485FB0-B1CA-494B-A5F0-1B42C4A40953}"/>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3" name="Line 93">
          <a:extLst>
            <a:ext uri="{FF2B5EF4-FFF2-40B4-BE49-F238E27FC236}">
              <a16:creationId xmlns:a16="http://schemas.microsoft.com/office/drawing/2014/main" id="{C0BB524F-1E97-4F9F-975B-DE899E33360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4" name="Line 94">
          <a:extLst>
            <a:ext uri="{FF2B5EF4-FFF2-40B4-BE49-F238E27FC236}">
              <a16:creationId xmlns:a16="http://schemas.microsoft.com/office/drawing/2014/main" id="{71F6DB01-E93C-4620-8AEB-F2AC9C6D9103}"/>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5" name="Line 95">
          <a:extLst>
            <a:ext uri="{FF2B5EF4-FFF2-40B4-BE49-F238E27FC236}">
              <a16:creationId xmlns:a16="http://schemas.microsoft.com/office/drawing/2014/main" id="{DBC45A05-F5D2-4D88-B0E1-F666322E93E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6" name="Line 96">
          <a:extLst>
            <a:ext uri="{FF2B5EF4-FFF2-40B4-BE49-F238E27FC236}">
              <a16:creationId xmlns:a16="http://schemas.microsoft.com/office/drawing/2014/main" id="{6E415AF9-040F-4DDC-B3DA-7EA0F667653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7" name="Line 97">
          <a:extLst>
            <a:ext uri="{FF2B5EF4-FFF2-40B4-BE49-F238E27FC236}">
              <a16:creationId xmlns:a16="http://schemas.microsoft.com/office/drawing/2014/main" id="{6053419A-DD5C-4D5F-94EA-192AE89F62F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8" name="Line 98">
          <a:extLst>
            <a:ext uri="{FF2B5EF4-FFF2-40B4-BE49-F238E27FC236}">
              <a16:creationId xmlns:a16="http://schemas.microsoft.com/office/drawing/2014/main" id="{F1FFAC2B-27EE-40E2-9251-EA45201CF9A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49" name="Line 99">
          <a:extLst>
            <a:ext uri="{FF2B5EF4-FFF2-40B4-BE49-F238E27FC236}">
              <a16:creationId xmlns:a16="http://schemas.microsoft.com/office/drawing/2014/main" id="{AAF596CC-6056-4AE8-8D44-CD5C1B55CE6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0" name="Line 100">
          <a:extLst>
            <a:ext uri="{FF2B5EF4-FFF2-40B4-BE49-F238E27FC236}">
              <a16:creationId xmlns:a16="http://schemas.microsoft.com/office/drawing/2014/main" id="{4DC8F1F8-DCB2-4C37-878B-4AA628DE60E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1" name="Line 101">
          <a:extLst>
            <a:ext uri="{FF2B5EF4-FFF2-40B4-BE49-F238E27FC236}">
              <a16:creationId xmlns:a16="http://schemas.microsoft.com/office/drawing/2014/main" id="{30E8BD47-6DE6-4E10-8DDF-D8B42185B41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2" name="Line 102">
          <a:extLst>
            <a:ext uri="{FF2B5EF4-FFF2-40B4-BE49-F238E27FC236}">
              <a16:creationId xmlns:a16="http://schemas.microsoft.com/office/drawing/2014/main" id="{A21FFC1B-6748-415E-B634-9C867B43CAA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3" name="Line 103">
          <a:extLst>
            <a:ext uri="{FF2B5EF4-FFF2-40B4-BE49-F238E27FC236}">
              <a16:creationId xmlns:a16="http://schemas.microsoft.com/office/drawing/2014/main" id="{BFBC7CF3-E5FB-47EB-B113-983A1269E06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4" name="Line 104">
          <a:extLst>
            <a:ext uri="{FF2B5EF4-FFF2-40B4-BE49-F238E27FC236}">
              <a16:creationId xmlns:a16="http://schemas.microsoft.com/office/drawing/2014/main" id="{AD005DD9-16AF-4953-B524-9A6239E01F1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5" name="Line 105">
          <a:extLst>
            <a:ext uri="{FF2B5EF4-FFF2-40B4-BE49-F238E27FC236}">
              <a16:creationId xmlns:a16="http://schemas.microsoft.com/office/drawing/2014/main" id="{C7DB022F-EF4E-4818-92D5-4B07CB2300C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6" name="Line 106">
          <a:extLst>
            <a:ext uri="{FF2B5EF4-FFF2-40B4-BE49-F238E27FC236}">
              <a16:creationId xmlns:a16="http://schemas.microsoft.com/office/drawing/2014/main" id="{472AB559-86AC-4834-90D7-9175CD60366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7" name="Line 107">
          <a:extLst>
            <a:ext uri="{FF2B5EF4-FFF2-40B4-BE49-F238E27FC236}">
              <a16:creationId xmlns:a16="http://schemas.microsoft.com/office/drawing/2014/main" id="{096A1733-1BDD-46BD-A38A-B08B75A55AB9}"/>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8" name="Line 108">
          <a:extLst>
            <a:ext uri="{FF2B5EF4-FFF2-40B4-BE49-F238E27FC236}">
              <a16:creationId xmlns:a16="http://schemas.microsoft.com/office/drawing/2014/main" id="{4981547C-E6C8-4B7F-B15F-90E6A9D13C1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59" name="Oval 109">
          <a:extLst>
            <a:ext uri="{FF2B5EF4-FFF2-40B4-BE49-F238E27FC236}">
              <a16:creationId xmlns:a16="http://schemas.microsoft.com/office/drawing/2014/main" id="{DDD9D0AC-360F-46F4-8CD8-CF443BF32021}"/>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0" name="Oval 110">
          <a:extLst>
            <a:ext uri="{FF2B5EF4-FFF2-40B4-BE49-F238E27FC236}">
              <a16:creationId xmlns:a16="http://schemas.microsoft.com/office/drawing/2014/main" id="{243081B4-4C90-4084-AC95-F91FED74349B}"/>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1" name="Oval 111">
          <a:extLst>
            <a:ext uri="{FF2B5EF4-FFF2-40B4-BE49-F238E27FC236}">
              <a16:creationId xmlns:a16="http://schemas.microsoft.com/office/drawing/2014/main" id="{3833F93B-25A6-4BD1-A342-26DF0AD45A67}"/>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2" name="Oval 112">
          <a:extLst>
            <a:ext uri="{FF2B5EF4-FFF2-40B4-BE49-F238E27FC236}">
              <a16:creationId xmlns:a16="http://schemas.microsoft.com/office/drawing/2014/main" id="{FF83041F-7A4D-42A0-A8DF-EAEBD509E578}"/>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3" name="Oval 113">
          <a:extLst>
            <a:ext uri="{FF2B5EF4-FFF2-40B4-BE49-F238E27FC236}">
              <a16:creationId xmlns:a16="http://schemas.microsoft.com/office/drawing/2014/main" id="{333B7C46-0213-4D5D-BBAB-8DC8899B5234}"/>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4" name="Oval 114">
          <a:extLst>
            <a:ext uri="{FF2B5EF4-FFF2-40B4-BE49-F238E27FC236}">
              <a16:creationId xmlns:a16="http://schemas.microsoft.com/office/drawing/2014/main" id="{BC869E04-8619-43A3-BB2C-A4EF47BE9373}"/>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5" name="Oval 115">
          <a:extLst>
            <a:ext uri="{FF2B5EF4-FFF2-40B4-BE49-F238E27FC236}">
              <a16:creationId xmlns:a16="http://schemas.microsoft.com/office/drawing/2014/main" id="{17B349FC-296F-4EC8-8E9C-7EF8A6AFBCA4}"/>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6" name="Oval 116">
          <a:extLst>
            <a:ext uri="{FF2B5EF4-FFF2-40B4-BE49-F238E27FC236}">
              <a16:creationId xmlns:a16="http://schemas.microsoft.com/office/drawing/2014/main" id="{B25B7882-36E5-4D42-BEE6-197A9BC168CC}"/>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7" name="Oval 117">
          <a:extLst>
            <a:ext uri="{FF2B5EF4-FFF2-40B4-BE49-F238E27FC236}">
              <a16:creationId xmlns:a16="http://schemas.microsoft.com/office/drawing/2014/main" id="{78A971D5-21E7-4AC1-A02C-EB9D090EBD9B}"/>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8" name="Oval 118">
          <a:extLst>
            <a:ext uri="{FF2B5EF4-FFF2-40B4-BE49-F238E27FC236}">
              <a16:creationId xmlns:a16="http://schemas.microsoft.com/office/drawing/2014/main" id="{9F72FC6E-B140-48B0-A0A6-D67E423B904C}"/>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69" name="Oval 119">
          <a:extLst>
            <a:ext uri="{FF2B5EF4-FFF2-40B4-BE49-F238E27FC236}">
              <a16:creationId xmlns:a16="http://schemas.microsoft.com/office/drawing/2014/main" id="{CA113D1B-03AE-4A18-8FC4-C6333DFDE262}"/>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0" name="Oval 120">
          <a:extLst>
            <a:ext uri="{FF2B5EF4-FFF2-40B4-BE49-F238E27FC236}">
              <a16:creationId xmlns:a16="http://schemas.microsoft.com/office/drawing/2014/main" id="{3061BCAF-7B60-4124-A823-6A2528FC8DA8}"/>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1" name="Oval 121">
          <a:extLst>
            <a:ext uri="{FF2B5EF4-FFF2-40B4-BE49-F238E27FC236}">
              <a16:creationId xmlns:a16="http://schemas.microsoft.com/office/drawing/2014/main" id="{5E943A97-E2B2-4FE4-A750-1231E5CE25AC}"/>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2" name="Oval 122">
          <a:extLst>
            <a:ext uri="{FF2B5EF4-FFF2-40B4-BE49-F238E27FC236}">
              <a16:creationId xmlns:a16="http://schemas.microsoft.com/office/drawing/2014/main" id="{25F96679-82DE-4B94-B7CC-94C12BBE76FA}"/>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3" name="Oval 123">
          <a:extLst>
            <a:ext uri="{FF2B5EF4-FFF2-40B4-BE49-F238E27FC236}">
              <a16:creationId xmlns:a16="http://schemas.microsoft.com/office/drawing/2014/main" id="{4E53F0A2-EF76-45C1-A05D-AD0F208E3A77}"/>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4" name="Oval 124">
          <a:extLst>
            <a:ext uri="{FF2B5EF4-FFF2-40B4-BE49-F238E27FC236}">
              <a16:creationId xmlns:a16="http://schemas.microsoft.com/office/drawing/2014/main" id="{7C58B9CC-0C89-4CDC-8430-AEB450492A5F}"/>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5" name="Oval 125">
          <a:extLst>
            <a:ext uri="{FF2B5EF4-FFF2-40B4-BE49-F238E27FC236}">
              <a16:creationId xmlns:a16="http://schemas.microsoft.com/office/drawing/2014/main" id="{57BF9148-A5A0-4FD0-BF33-BDC76E578B7E}"/>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6" name="Oval 126">
          <a:extLst>
            <a:ext uri="{FF2B5EF4-FFF2-40B4-BE49-F238E27FC236}">
              <a16:creationId xmlns:a16="http://schemas.microsoft.com/office/drawing/2014/main" id="{1F2D2D83-6D29-4D21-8EEA-90CB03BE5416}"/>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7" name="Line 127">
          <a:extLst>
            <a:ext uri="{FF2B5EF4-FFF2-40B4-BE49-F238E27FC236}">
              <a16:creationId xmlns:a16="http://schemas.microsoft.com/office/drawing/2014/main" id="{B806CDF6-1251-4490-A003-419753DEF6C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8" name="Line 128">
          <a:extLst>
            <a:ext uri="{FF2B5EF4-FFF2-40B4-BE49-F238E27FC236}">
              <a16:creationId xmlns:a16="http://schemas.microsoft.com/office/drawing/2014/main" id="{44989963-C5BA-4D82-BB8D-2E12490520D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79" name="Line 129">
          <a:extLst>
            <a:ext uri="{FF2B5EF4-FFF2-40B4-BE49-F238E27FC236}">
              <a16:creationId xmlns:a16="http://schemas.microsoft.com/office/drawing/2014/main" id="{244F634C-D185-482A-AE10-517054FC712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0" name="Line 130">
          <a:extLst>
            <a:ext uri="{FF2B5EF4-FFF2-40B4-BE49-F238E27FC236}">
              <a16:creationId xmlns:a16="http://schemas.microsoft.com/office/drawing/2014/main" id="{F5308FEE-C37A-4BCF-8A3A-5FD45EA75247}"/>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1" name="Line 131">
          <a:extLst>
            <a:ext uri="{FF2B5EF4-FFF2-40B4-BE49-F238E27FC236}">
              <a16:creationId xmlns:a16="http://schemas.microsoft.com/office/drawing/2014/main" id="{B4FCDF3C-242B-435F-BCC9-5C948A40D22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2" name="Line 132">
          <a:extLst>
            <a:ext uri="{FF2B5EF4-FFF2-40B4-BE49-F238E27FC236}">
              <a16:creationId xmlns:a16="http://schemas.microsoft.com/office/drawing/2014/main" id="{9495D948-3637-46F7-8E28-7DFB6E3F98F9}"/>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3" name="Line 133">
          <a:extLst>
            <a:ext uri="{FF2B5EF4-FFF2-40B4-BE49-F238E27FC236}">
              <a16:creationId xmlns:a16="http://schemas.microsoft.com/office/drawing/2014/main" id="{DFBD4238-B15C-49C9-A484-12AC8AA78DE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4" name="Line 134">
          <a:extLst>
            <a:ext uri="{FF2B5EF4-FFF2-40B4-BE49-F238E27FC236}">
              <a16:creationId xmlns:a16="http://schemas.microsoft.com/office/drawing/2014/main" id="{0231BA61-253D-429C-80A6-8AC69C1FC909}"/>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5" name="Line 135">
          <a:extLst>
            <a:ext uri="{FF2B5EF4-FFF2-40B4-BE49-F238E27FC236}">
              <a16:creationId xmlns:a16="http://schemas.microsoft.com/office/drawing/2014/main" id="{C505C876-1A04-48D2-8DF5-BE4A6C061CE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6" name="Line 136">
          <a:extLst>
            <a:ext uri="{FF2B5EF4-FFF2-40B4-BE49-F238E27FC236}">
              <a16:creationId xmlns:a16="http://schemas.microsoft.com/office/drawing/2014/main" id="{75C3527E-36A6-4386-9ECE-65489B043DEF}"/>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7" name="Line 137">
          <a:extLst>
            <a:ext uri="{FF2B5EF4-FFF2-40B4-BE49-F238E27FC236}">
              <a16:creationId xmlns:a16="http://schemas.microsoft.com/office/drawing/2014/main" id="{01B95F89-4803-48AD-8397-78BE1CDE4B2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8" name="Line 138">
          <a:extLst>
            <a:ext uri="{FF2B5EF4-FFF2-40B4-BE49-F238E27FC236}">
              <a16:creationId xmlns:a16="http://schemas.microsoft.com/office/drawing/2014/main" id="{81A7F5DF-F64F-4A47-9E66-F0CC95F94D3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89" name="Line 139">
          <a:extLst>
            <a:ext uri="{FF2B5EF4-FFF2-40B4-BE49-F238E27FC236}">
              <a16:creationId xmlns:a16="http://schemas.microsoft.com/office/drawing/2014/main" id="{89FE58ED-1D38-4293-A493-991E5BF1784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0" name="Line 140">
          <a:extLst>
            <a:ext uri="{FF2B5EF4-FFF2-40B4-BE49-F238E27FC236}">
              <a16:creationId xmlns:a16="http://schemas.microsoft.com/office/drawing/2014/main" id="{1CBBAEF7-06C1-4E67-8F61-CF3F65ED3C5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1" name="Line 141">
          <a:extLst>
            <a:ext uri="{FF2B5EF4-FFF2-40B4-BE49-F238E27FC236}">
              <a16:creationId xmlns:a16="http://schemas.microsoft.com/office/drawing/2014/main" id="{2584DD6F-052D-4E9A-8B56-5B86D367E6B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2" name="Line 142">
          <a:extLst>
            <a:ext uri="{FF2B5EF4-FFF2-40B4-BE49-F238E27FC236}">
              <a16:creationId xmlns:a16="http://schemas.microsoft.com/office/drawing/2014/main" id="{3719ED8C-4F9F-45A1-857E-A57B1753D0B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3" name="Line 143">
          <a:extLst>
            <a:ext uri="{FF2B5EF4-FFF2-40B4-BE49-F238E27FC236}">
              <a16:creationId xmlns:a16="http://schemas.microsoft.com/office/drawing/2014/main" id="{63CB558E-0513-4D2B-AD5D-B5E1B5D12293}"/>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4" name="Line 144">
          <a:extLst>
            <a:ext uri="{FF2B5EF4-FFF2-40B4-BE49-F238E27FC236}">
              <a16:creationId xmlns:a16="http://schemas.microsoft.com/office/drawing/2014/main" id="{4F52D8E8-D711-4F48-AB41-D1BEBDE2392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5" name="Line 145">
          <a:extLst>
            <a:ext uri="{FF2B5EF4-FFF2-40B4-BE49-F238E27FC236}">
              <a16:creationId xmlns:a16="http://schemas.microsoft.com/office/drawing/2014/main" id="{2E01DB43-1315-4C27-882C-99F716173D7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6" name="Line 146">
          <a:extLst>
            <a:ext uri="{FF2B5EF4-FFF2-40B4-BE49-F238E27FC236}">
              <a16:creationId xmlns:a16="http://schemas.microsoft.com/office/drawing/2014/main" id="{EA09ED4A-3535-4669-91C4-6FBFC2B097B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7" name="Line 147">
          <a:extLst>
            <a:ext uri="{FF2B5EF4-FFF2-40B4-BE49-F238E27FC236}">
              <a16:creationId xmlns:a16="http://schemas.microsoft.com/office/drawing/2014/main" id="{3F1B9ED8-A6A7-451C-8154-2F4154DC4633}"/>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8" name="Line 148">
          <a:extLst>
            <a:ext uri="{FF2B5EF4-FFF2-40B4-BE49-F238E27FC236}">
              <a16:creationId xmlns:a16="http://schemas.microsoft.com/office/drawing/2014/main" id="{5D2070A6-0D13-4F98-A71B-C03B891D3AB1}"/>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399" name="Line 149">
          <a:extLst>
            <a:ext uri="{FF2B5EF4-FFF2-40B4-BE49-F238E27FC236}">
              <a16:creationId xmlns:a16="http://schemas.microsoft.com/office/drawing/2014/main" id="{6F037A46-EF63-4766-AE46-840D95AA62D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0" name="Line 150">
          <a:extLst>
            <a:ext uri="{FF2B5EF4-FFF2-40B4-BE49-F238E27FC236}">
              <a16:creationId xmlns:a16="http://schemas.microsoft.com/office/drawing/2014/main" id="{0B75D15E-926E-437B-BC35-A246C09FD9A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1" name="Line 151">
          <a:extLst>
            <a:ext uri="{FF2B5EF4-FFF2-40B4-BE49-F238E27FC236}">
              <a16:creationId xmlns:a16="http://schemas.microsoft.com/office/drawing/2014/main" id="{8036FBA6-7153-405D-A295-F731E40F124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2" name="Line 152">
          <a:extLst>
            <a:ext uri="{FF2B5EF4-FFF2-40B4-BE49-F238E27FC236}">
              <a16:creationId xmlns:a16="http://schemas.microsoft.com/office/drawing/2014/main" id="{D8E733F7-27D5-49CE-BDB3-6CDF27DC881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3" name="Line 153">
          <a:extLst>
            <a:ext uri="{FF2B5EF4-FFF2-40B4-BE49-F238E27FC236}">
              <a16:creationId xmlns:a16="http://schemas.microsoft.com/office/drawing/2014/main" id="{996B4BCC-93F4-4900-9AAF-AE9D641A321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4" name="Line 154">
          <a:extLst>
            <a:ext uri="{FF2B5EF4-FFF2-40B4-BE49-F238E27FC236}">
              <a16:creationId xmlns:a16="http://schemas.microsoft.com/office/drawing/2014/main" id="{92588882-4185-4FA8-9910-D7C884038B7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5" name="Line 155">
          <a:extLst>
            <a:ext uri="{FF2B5EF4-FFF2-40B4-BE49-F238E27FC236}">
              <a16:creationId xmlns:a16="http://schemas.microsoft.com/office/drawing/2014/main" id="{CEE24E35-4DF6-48A7-8B40-BDF398EBEB2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6" name="Line 156">
          <a:extLst>
            <a:ext uri="{FF2B5EF4-FFF2-40B4-BE49-F238E27FC236}">
              <a16:creationId xmlns:a16="http://schemas.microsoft.com/office/drawing/2014/main" id="{CE464AA3-F76B-420E-AC31-41165E961B1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7" name="Line 157">
          <a:extLst>
            <a:ext uri="{FF2B5EF4-FFF2-40B4-BE49-F238E27FC236}">
              <a16:creationId xmlns:a16="http://schemas.microsoft.com/office/drawing/2014/main" id="{094CA4E6-B9E7-43C6-8AB4-ABDACF7EC85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8" name="Line 158">
          <a:extLst>
            <a:ext uri="{FF2B5EF4-FFF2-40B4-BE49-F238E27FC236}">
              <a16:creationId xmlns:a16="http://schemas.microsoft.com/office/drawing/2014/main" id="{0909030E-6269-4C72-B3D0-53A17DA8D16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09" name="Line 159">
          <a:extLst>
            <a:ext uri="{FF2B5EF4-FFF2-40B4-BE49-F238E27FC236}">
              <a16:creationId xmlns:a16="http://schemas.microsoft.com/office/drawing/2014/main" id="{F929AE0D-22BD-4649-83B6-E866EA7A829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0" name="Line 160">
          <a:extLst>
            <a:ext uri="{FF2B5EF4-FFF2-40B4-BE49-F238E27FC236}">
              <a16:creationId xmlns:a16="http://schemas.microsoft.com/office/drawing/2014/main" id="{D6C6BC71-2888-44FD-ABD7-957D58A45F1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1" name="Line 161">
          <a:extLst>
            <a:ext uri="{FF2B5EF4-FFF2-40B4-BE49-F238E27FC236}">
              <a16:creationId xmlns:a16="http://schemas.microsoft.com/office/drawing/2014/main" id="{0DA75D23-85D8-4CAD-8B4B-4BD4769E69E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2" name="Line 162">
          <a:extLst>
            <a:ext uri="{FF2B5EF4-FFF2-40B4-BE49-F238E27FC236}">
              <a16:creationId xmlns:a16="http://schemas.microsoft.com/office/drawing/2014/main" id="{A01CDAA7-D8FE-44AD-94EE-153181E858F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3" name="Line 163">
          <a:extLst>
            <a:ext uri="{FF2B5EF4-FFF2-40B4-BE49-F238E27FC236}">
              <a16:creationId xmlns:a16="http://schemas.microsoft.com/office/drawing/2014/main" id="{B7DA0DA0-2952-41F9-8017-29E6F3F5D565}"/>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4" name="Line 164">
          <a:extLst>
            <a:ext uri="{FF2B5EF4-FFF2-40B4-BE49-F238E27FC236}">
              <a16:creationId xmlns:a16="http://schemas.microsoft.com/office/drawing/2014/main" id="{83302E26-ACA7-47B9-9CF7-783CFCE638D7}"/>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5" name="Line 165">
          <a:extLst>
            <a:ext uri="{FF2B5EF4-FFF2-40B4-BE49-F238E27FC236}">
              <a16:creationId xmlns:a16="http://schemas.microsoft.com/office/drawing/2014/main" id="{132BD7F3-940A-4870-977F-FF4F56DBB95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6" name="Line 166">
          <a:extLst>
            <a:ext uri="{FF2B5EF4-FFF2-40B4-BE49-F238E27FC236}">
              <a16:creationId xmlns:a16="http://schemas.microsoft.com/office/drawing/2014/main" id="{154B8AFB-17F7-4181-BB14-7229CDFD3EF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7" name="Line 167">
          <a:extLst>
            <a:ext uri="{FF2B5EF4-FFF2-40B4-BE49-F238E27FC236}">
              <a16:creationId xmlns:a16="http://schemas.microsoft.com/office/drawing/2014/main" id="{6F9F1410-BACA-4E2B-8532-E638AF6653D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8" name="Line 168">
          <a:extLst>
            <a:ext uri="{FF2B5EF4-FFF2-40B4-BE49-F238E27FC236}">
              <a16:creationId xmlns:a16="http://schemas.microsoft.com/office/drawing/2014/main" id="{49D8CCA3-1307-4C65-83A2-50A344C7EFF7}"/>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19" name="Line 169">
          <a:extLst>
            <a:ext uri="{FF2B5EF4-FFF2-40B4-BE49-F238E27FC236}">
              <a16:creationId xmlns:a16="http://schemas.microsoft.com/office/drawing/2014/main" id="{B14D4D46-451B-4BE2-AD5F-8FF00E943893}"/>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0" name="Line 170">
          <a:extLst>
            <a:ext uri="{FF2B5EF4-FFF2-40B4-BE49-F238E27FC236}">
              <a16:creationId xmlns:a16="http://schemas.microsoft.com/office/drawing/2014/main" id="{D409B111-6DDF-4922-AFDE-45759DD20D6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1" name="Line 171">
          <a:extLst>
            <a:ext uri="{FF2B5EF4-FFF2-40B4-BE49-F238E27FC236}">
              <a16:creationId xmlns:a16="http://schemas.microsoft.com/office/drawing/2014/main" id="{8292C2FD-43E3-4693-A377-71441744FDB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2" name="Line 172">
          <a:extLst>
            <a:ext uri="{FF2B5EF4-FFF2-40B4-BE49-F238E27FC236}">
              <a16:creationId xmlns:a16="http://schemas.microsoft.com/office/drawing/2014/main" id="{2D8E0B68-3185-431D-9531-45840501558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3" name="Line 173">
          <a:extLst>
            <a:ext uri="{FF2B5EF4-FFF2-40B4-BE49-F238E27FC236}">
              <a16:creationId xmlns:a16="http://schemas.microsoft.com/office/drawing/2014/main" id="{A506D1F2-51FC-488E-A674-DB750107063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4" name="Line 174">
          <a:extLst>
            <a:ext uri="{FF2B5EF4-FFF2-40B4-BE49-F238E27FC236}">
              <a16:creationId xmlns:a16="http://schemas.microsoft.com/office/drawing/2014/main" id="{4CDCF1BB-30D6-4ABA-9C22-36233741517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5" name="Line 175">
          <a:extLst>
            <a:ext uri="{FF2B5EF4-FFF2-40B4-BE49-F238E27FC236}">
              <a16:creationId xmlns:a16="http://schemas.microsoft.com/office/drawing/2014/main" id="{C1E05C06-02B3-427B-9DC8-2F6BC6063979}"/>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6" name="Line 176">
          <a:extLst>
            <a:ext uri="{FF2B5EF4-FFF2-40B4-BE49-F238E27FC236}">
              <a16:creationId xmlns:a16="http://schemas.microsoft.com/office/drawing/2014/main" id="{34B8017A-EBC6-4282-99E3-7CE2AA6B34C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7" name="Line 177">
          <a:extLst>
            <a:ext uri="{FF2B5EF4-FFF2-40B4-BE49-F238E27FC236}">
              <a16:creationId xmlns:a16="http://schemas.microsoft.com/office/drawing/2014/main" id="{76BF995C-803E-4238-9D41-26F0606B5F71}"/>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8" name="Line 178">
          <a:extLst>
            <a:ext uri="{FF2B5EF4-FFF2-40B4-BE49-F238E27FC236}">
              <a16:creationId xmlns:a16="http://schemas.microsoft.com/office/drawing/2014/main" id="{9BD63923-81D5-43FE-9234-609B614BC9B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29" name="Line 179">
          <a:extLst>
            <a:ext uri="{FF2B5EF4-FFF2-40B4-BE49-F238E27FC236}">
              <a16:creationId xmlns:a16="http://schemas.microsoft.com/office/drawing/2014/main" id="{A60C305D-7E8B-40CD-B655-E7BB1164CBA1}"/>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0" name="Line 180">
          <a:extLst>
            <a:ext uri="{FF2B5EF4-FFF2-40B4-BE49-F238E27FC236}">
              <a16:creationId xmlns:a16="http://schemas.microsoft.com/office/drawing/2014/main" id="{F22DEBB6-552C-437C-8954-DBD05CEF35F0}"/>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1" name="Line 181">
          <a:extLst>
            <a:ext uri="{FF2B5EF4-FFF2-40B4-BE49-F238E27FC236}">
              <a16:creationId xmlns:a16="http://schemas.microsoft.com/office/drawing/2014/main" id="{6F9C601C-B603-4CFD-BB54-CECF657F31E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2" name="Line 182">
          <a:extLst>
            <a:ext uri="{FF2B5EF4-FFF2-40B4-BE49-F238E27FC236}">
              <a16:creationId xmlns:a16="http://schemas.microsoft.com/office/drawing/2014/main" id="{22F58A04-5444-48BB-A0A0-33AA7639C36F}"/>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3" name="Line 183">
          <a:extLst>
            <a:ext uri="{FF2B5EF4-FFF2-40B4-BE49-F238E27FC236}">
              <a16:creationId xmlns:a16="http://schemas.microsoft.com/office/drawing/2014/main" id="{0DE939F2-F024-464E-B4D2-73BA7F56321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4" name="Line 184">
          <a:extLst>
            <a:ext uri="{FF2B5EF4-FFF2-40B4-BE49-F238E27FC236}">
              <a16:creationId xmlns:a16="http://schemas.microsoft.com/office/drawing/2014/main" id="{941197A2-0278-4C4E-9C8A-573F3BC4DA4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5" name="Line 185">
          <a:extLst>
            <a:ext uri="{FF2B5EF4-FFF2-40B4-BE49-F238E27FC236}">
              <a16:creationId xmlns:a16="http://schemas.microsoft.com/office/drawing/2014/main" id="{F107647E-3960-4BCA-88DD-D695D40EA6B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6" name="Line 186">
          <a:extLst>
            <a:ext uri="{FF2B5EF4-FFF2-40B4-BE49-F238E27FC236}">
              <a16:creationId xmlns:a16="http://schemas.microsoft.com/office/drawing/2014/main" id="{5332E4AD-9226-4910-AA67-9EA00EA9A84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7" name="Line 187">
          <a:extLst>
            <a:ext uri="{FF2B5EF4-FFF2-40B4-BE49-F238E27FC236}">
              <a16:creationId xmlns:a16="http://schemas.microsoft.com/office/drawing/2014/main" id="{CF17B94A-591E-4397-ACF2-C0F37658D5E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8" name="Line 188">
          <a:extLst>
            <a:ext uri="{FF2B5EF4-FFF2-40B4-BE49-F238E27FC236}">
              <a16:creationId xmlns:a16="http://schemas.microsoft.com/office/drawing/2014/main" id="{AF3BA065-45B9-4DD5-ACD4-D4DD4D2731E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39" name="Line 189">
          <a:extLst>
            <a:ext uri="{FF2B5EF4-FFF2-40B4-BE49-F238E27FC236}">
              <a16:creationId xmlns:a16="http://schemas.microsoft.com/office/drawing/2014/main" id="{B714DE15-A800-4F8F-8601-50359BF0E3B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0" name="Line 190">
          <a:extLst>
            <a:ext uri="{FF2B5EF4-FFF2-40B4-BE49-F238E27FC236}">
              <a16:creationId xmlns:a16="http://schemas.microsoft.com/office/drawing/2014/main" id="{9D70B669-53B1-4DB5-943C-D6CD066C2F4D}"/>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1" name="Line 191">
          <a:extLst>
            <a:ext uri="{FF2B5EF4-FFF2-40B4-BE49-F238E27FC236}">
              <a16:creationId xmlns:a16="http://schemas.microsoft.com/office/drawing/2014/main" id="{5ACBEC21-976E-403D-A248-1846CA0D113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2" name="Line 192">
          <a:extLst>
            <a:ext uri="{FF2B5EF4-FFF2-40B4-BE49-F238E27FC236}">
              <a16:creationId xmlns:a16="http://schemas.microsoft.com/office/drawing/2014/main" id="{7D018360-2281-46F4-A961-7656B354F23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3" name="Line 193">
          <a:extLst>
            <a:ext uri="{FF2B5EF4-FFF2-40B4-BE49-F238E27FC236}">
              <a16:creationId xmlns:a16="http://schemas.microsoft.com/office/drawing/2014/main" id="{601C3BAF-029C-428C-BBE5-02F0E078A45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4" name="Line 194">
          <a:extLst>
            <a:ext uri="{FF2B5EF4-FFF2-40B4-BE49-F238E27FC236}">
              <a16:creationId xmlns:a16="http://schemas.microsoft.com/office/drawing/2014/main" id="{94F884CE-056A-4ABD-979F-2EAFB66316F3}"/>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5" name="Line 195">
          <a:extLst>
            <a:ext uri="{FF2B5EF4-FFF2-40B4-BE49-F238E27FC236}">
              <a16:creationId xmlns:a16="http://schemas.microsoft.com/office/drawing/2014/main" id="{72166EC8-CA0F-484D-9A4B-C1A4875E3A4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6" name="Line 196">
          <a:extLst>
            <a:ext uri="{FF2B5EF4-FFF2-40B4-BE49-F238E27FC236}">
              <a16:creationId xmlns:a16="http://schemas.microsoft.com/office/drawing/2014/main" id="{3FB84603-8A3F-432A-8786-BC0B5596817E}"/>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7" name="Line 197">
          <a:extLst>
            <a:ext uri="{FF2B5EF4-FFF2-40B4-BE49-F238E27FC236}">
              <a16:creationId xmlns:a16="http://schemas.microsoft.com/office/drawing/2014/main" id="{5157F614-EE2D-4F1F-BD29-8DE82EC1CE7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8" name="Line 198">
          <a:extLst>
            <a:ext uri="{FF2B5EF4-FFF2-40B4-BE49-F238E27FC236}">
              <a16:creationId xmlns:a16="http://schemas.microsoft.com/office/drawing/2014/main" id="{33A70A85-3D4E-4F55-AC42-49AA713F5957}"/>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49" name="Line 199">
          <a:extLst>
            <a:ext uri="{FF2B5EF4-FFF2-40B4-BE49-F238E27FC236}">
              <a16:creationId xmlns:a16="http://schemas.microsoft.com/office/drawing/2014/main" id="{87DC432E-62B3-4D2D-9F8A-7649D45BDA40}"/>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0" name="Line 200">
          <a:extLst>
            <a:ext uri="{FF2B5EF4-FFF2-40B4-BE49-F238E27FC236}">
              <a16:creationId xmlns:a16="http://schemas.microsoft.com/office/drawing/2014/main" id="{52AAF5F9-BF5E-41D5-A73D-1192DC5E9723}"/>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1" name="Line 201">
          <a:extLst>
            <a:ext uri="{FF2B5EF4-FFF2-40B4-BE49-F238E27FC236}">
              <a16:creationId xmlns:a16="http://schemas.microsoft.com/office/drawing/2014/main" id="{29F00D0F-E70C-43B7-9900-26A5DD548418}"/>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2" name="Line 202">
          <a:extLst>
            <a:ext uri="{FF2B5EF4-FFF2-40B4-BE49-F238E27FC236}">
              <a16:creationId xmlns:a16="http://schemas.microsoft.com/office/drawing/2014/main" id="{CAB48511-0862-4DA8-943A-5C4FE3EDF95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3" name="Line 203">
          <a:extLst>
            <a:ext uri="{FF2B5EF4-FFF2-40B4-BE49-F238E27FC236}">
              <a16:creationId xmlns:a16="http://schemas.microsoft.com/office/drawing/2014/main" id="{E353D99B-4847-4125-A005-5587A2B0FA8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4" name="Line 204">
          <a:extLst>
            <a:ext uri="{FF2B5EF4-FFF2-40B4-BE49-F238E27FC236}">
              <a16:creationId xmlns:a16="http://schemas.microsoft.com/office/drawing/2014/main" id="{7FEF618E-30E9-4878-91D1-50E4189374A6}"/>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5" name="Line 205">
          <a:extLst>
            <a:ext uri="{FF2B5EF4-FFF2-40B4-BE49-F238E27FC236}">
              <a16:creationId xmlns:a16="http://schemas.microsoft.com/office/drawing/2014/main" id="{CBA0F29E-70D3-4087-AB28-850F979F02FA}"/>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6" name="Line 206">
          <a:extLst>
            <a:ext uri="{FF2B5EF4-FFF2-40B4-BE49-F238E27FC236}">
              <a16:creationId xmlns:a16="http://schemas.microsoft.com/office/drawing/2014/main" id="{E5520FAE-80C4-4153-80E6-E1229F4EB097}"/>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7" name="Line 207">
          <a:extLst>
            <a:ext uri="{FF2B5EF4-FFF2-40B4-BE49-F238E27FC236}">
              <a16:creationId xmlns:a16="http://schemas.microsoft.com/office/drawing/2014/main" id="{C82ADE82-6757-4A97-B6F7-F8855A3B090F}"/>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8" name="Line 208">
          <a:extLst>
            <a:ext uri="{FF2B5EF4-FFF2-40B4-BE49-F238E27FC236}">
              <a16:creationId xmlns:a16="http://schemas.microsoft.com/office/drawing/2014/main" id="{2F20F2F7-33C1-4F8B-BFDF-43545FB57124}"/>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59" name="Line 209">
          <a:extLst>
            <a:ext uri="{FF2B5EF4-FFF2-40B4-BE49-F238E27FC236}">
              <a16:creationId xmlns:a16="http://schemas.microsoft.com/office/drawing/2014/main" id="{43CD2FBF-4B0E-4AAB-9D0A-2F5B2F8E7FE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0" name="Line 210">
          <a:extLst>
            <a:ext uri="{FF2B5EF4-FFF2-40B4-BE49-F238E27FC236}">
              <a16:creationId xmlns:a16="http://schemas.microsoft.com/office/drawing/2014/main" id="{D8BB8497-7E7D-46A2-9E07-3C40992F563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1" name="Line 211">
          <a:extLst>
            <a:ext uri="{FF2B5EF4-FFF2-40B4-BE49-F238E27FC236}">
              <a16:creationId xmlns:a16="http://schemas.microsoft.com/office/drawing/2014/main" id="{5299FBD1-5502-49A6-BA19-FD8450F7FE5C}"/>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2" name="Line 212">
          <a:extLst>
            <a:ext uri="{FF2B5EF4-FFF2-40B4-BE49-F238E27FC236}">
              <a16:creationId xmlns:a16="http://schemas.microsoft.com/office/drawing/2014/main" id="{B412CCEA-0FB8-445E-AAF2-FA39AD86BFD9}"/>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3" name="Line 213">
          <a:extLst>
            <a:ext uri="{FF2B5EF4-FFF2-40B4-BE49-F238E27FC236}">
              <a16:creationId xmlns:a16="http://schemas.microsoft.com/office/drawing/2014/main" id="{7139F0CE-A44C-4506-9CE1-2FFCF6187DA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4" name="Line 214">
          <a:extLst>
            <a:ext uri="{FF2B5EF4-FFF2-40B4-BE49-F238E27FC236}">
              <a16:creationId xmlns:a16="http://schemas.microsoft.com/office/drawing/2014/main" id="{A93336ED-68BF-4813-B4F9-C60D06C6578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5" name="Line 215">
          <a:extLst>
            <a:ext uri="{FF2B5EF4-FFF2-40B4-BE49-F238E27FC236}">
              <a16:creationId xmlns:a16="http://schemas.microsoft.com/office/drawing/2014/main" id="{A0105814-62F8-45B4-89C0-1C8D6B2CBD6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6" name="Line 216">
          <a:extLst>
            <a:ext uri="{FF2B5EF4-FFF2-40B4-BE49-F238E27FC236}">
              <a16:creationId xmlns:a16="http://schemas.microsoft.com/office/drawing/2014/main" id="{26838A66-61AD-4BA8-8568-A40689316A8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7" name="Line 217">
          <a:extLst>
            <a:ext uri="{FF2B5EF4-FFF2-40B4-BE49-F238E27FC236}">
              <a16:creationId xmlns:a16="http://schemas.microsoft.com/office/drawing/2014/main" id="{B5BB23F3-B510-4B1B-9486-9F071934C5C2}"/>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8" name="Line 218">
          <a:extLst>
            <a:ext uri="{FF2B5EF4-FFF2-40B4-BE49-F238E27FC236}">
              <a16:creationId xmlns:a16="http://schemas.microsoft.com/office/drawing/2014/main" id="{A2611445-F2BE-4488-BCF0-4A96AC9F5E0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69" name="Line 219">
          <a:extLst>
            <a:ext uri="{FF2B5EF4-FFF2-40B4-BE49-F238E27FC236}">
              <a16:creationId xmlns:a16="http://schemas.microsoft.com/office/drawing/2014/main" id="{4821D8C0-C035-4B64-87CB-39DA581F520B}"/>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0" name="Line 220">
          <a:extLst>
            <a:ext uri="{FF2B5EF4-FFF2-40B4-BE49-F238E27FC236}">
              <a16:creationId xmlns:a16="http://schemas.microsoft.com/office/drawing/2014/main" id="{90F14D7A-DED7-43FD-9BD1-85593A90FE0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1" name="Line 221">
          <a:extLst>
            <a:ext uri="{FF2B5EF4-FFF2-40B4-BE49-F238E27FC236}">
              <a16:creationId xmlns:a16="http://schemas.microsoft.com/office/drawing/2014/main" id="{3365A7C1-32A9-4084-ACD7-5C336F0AD4E0}"/>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2" name="Line 222">
          <a:extLst>
            <a:ext uri="{FF2B5EF4-FFF2-40B4-BE49-F238E27FC236}">
              <a16:creationId xmlns:a16="http://schemas.microsoft.com/office/drawing/2014/main" id="{A3D8B7C7-E16E-4E07-BA77-8F654EF14928}"/>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3" name="Line 223">
          <a:extLst>
            <a:ext uri="{FF2B5EF4-FFF2-40B4-BE49-F238E27FC236}">
              <a16:creationId xmlns:a16="http://schemas.microsoft.com/office/drawing/2014/main" id="{5D92C9B9-780F-46E4-876C-4C13F212DBD4}"/>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4" name="Line 224">
          <a:extLst>
            <a:ext uri="{FF2B5EF4-FFF2-40B4-BE49-F238E27FC236}">
              <a16:creationId xmlns:a16="http://schemas.microsoft.com/office/drawing/2014/main" id="{0CDBC942-FBAA-40B1-9FE1-B51DB8410CF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5" name="Line 225">
          <a:extLst>
            <a:ext uri="{FF2B5EF4-FFF2-40B4-BE49-F238E27FC236}">
              <a16:creationId xmlns:a16="http://schemas.microsoft.com/office/drawing/2014/main" id="{AC534793-449B-4A27-BBBF-50E5F76E408C}"/>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6" name="Line 226">
          <a:extLst>
            <a:ext uri="{FF2B5EF4-FFF2-40B4-BE49-F238E27FC236}">
              <a16:creationId xmlns:a16="http://schemas.microsoft.com/office/drawing/2014/main" id="{5E7EF6D5-AAE8-4BCA-939F-F6115A236241}"/>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7" name="Line 227">
          <a:extLst>
            <a:ext uri="{FF2B5EF4-FFF2-40B4-BE49-F238E27FC236}">
              <a16:creationId xmlns:a16="http://schemas.microsoft.com/office/drawing/2014/main" id="{C45482EE-8354-4515-B3E4-45A8A963B17B}"/>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8" name="Line 228">
          <a:extLst>
            <a:ext uri="{FF2B5EF4-FFF2-40B4-BE49-F238E27FC236}">
              <a16:creationId xmlns:a16="http://schemas.microsoft.com/office/drawing/2014/main" id="{39F1EC98-A091-4288-B49A-11EDE35721EE}"/>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79" name="Line 229">
          <a:extLst>
            <a:ext uri="{FF2B5EF4-FFF2-40B4-BE49-F238E27FC236}">
              <a16:creationId xmlns:a16="http://schemas.microsoft.com/office/drawing/2014/main" id="{E93FC0AE-5614-4599-8FA8-8CC2771B60F5}"/>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0" name="Line 230">
          <a:extLst>
            <a:ext uri="{FF2B5EF4-FFF2-40B4-BE49-F238E27FC236}">
              <a16:creationId xmlns:a16="http://schemas.microsoft.com/office/drawing/2014/main" id="{BD297243-FD26-46DF-9DCC-9416B134F35A}"/>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1" name="Line 231">
          <a:extLst>
            <a:ext uri="{FF2B5EF4-FFF2-40B4-BE49-F238E27FC236}">
              <a16:creationId xmlns:a16="http://schemas.microsoft.com/office/drawing/2014/main" id="{373D8DE2-7821-4700-85F6-6EC00D73AD26}"/>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2" name="Line 232">
          <a:extLst>
            <a:ext uri="{FF2B5EF4-FFF2-40B4-BE49-F238E27FC236}">
              <a16:creationId xmlns:a16="http://schemas.microsoft.com/office/drawing/2014/main" id="{1DA10D50-9882-417C-9B63-B5C2A010DE62}"/>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3" name="Line 233">
          <a:extLst>
            <a:ext uri="{FF2B5EF4-FFF2-40B4-BE49-F238E27FC236}">
              <a16:creationId xmlns:a16="http://schemas.microsoft.com/office/drawing/2014/main" id="{A7B5F78D-E4F6-417D-807C-B6DEDEB0F2CB}"/>
            </a:ext>
          </a:extLst>
        </xdr:cNvPr>
        <xdr:cNvSpPr>
          <a:spLocks noChangeShapeType="1"/>
        </xdr:cNvSpPr>
      </xdr:nvSpPr>
      <xdr:spPr bwMode="auto">
        <a:xfrm>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4" name="Line 234">
          <a:extLst>
            <a:ext uri="{FF2B5EF4-FFF2-40B4-BE49-F238E27FC236}">
              <a16:creationId xmlns:a16="http://schemas.microsoft.com/office/drawing/2014/main" id="{32D26E7E-447B-4FA4-9F59-67339AFE6B7D}"/>
            </a:ext>
          </a:extLst>
        </xdr:cNvPr>
        <xdr:cNvSpPr>
          <a:spLocks noChangeShapeType="1"/>
        </xdr:cNvSpPr>
      </xdr:nvSpPr>
      <xdr:spPr bwMode="auto">
        <a:xfrm flipH="1">
          <a:off x="17533620" y="60045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5" name="Oval 235">
          <a:extLst>
            <a:ext uri="{FF2B5EF4-FFF2-40B4-BE49-F238E27FC236}">
              <a16:creationId xmlns:a16="http://schemas.microsoft.com/office/drawing/2014/main" id="{F09B0B05-C50A-4A26-A84D-706704FBC853}"/>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6" name="Oval 236">
          <a:extLst>
            <a:ext uri="{FF2B5EF4-FFF2-40B4-BE49-F238E27FC236}">
              <a16:creationId xmlns:a16="http://schemas.microsoft.com/office/drawing/2014/main" id="{F7C9BD58-ED24-48FA-963A-C49A182A5BD2}"/>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7" name="Oval 237">
          <a:extLst>
            <a:ext uri="{FF2B5EF4-FFF2-40B4-BE49-F238E27FC236}">
              <a16:creationId xmlns:a16="http://schemas.microsoft.com/office/drawing/2014/main" id="{E4030494-7629-43DA-9369-65F31A0568CA}"/>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8" name="Oval 238">
          <a:extLst>
            <a:ext uri="{FF2B5EF4-FFF2-40B4-BE49-F238E27FC236}">
              <a16:creationId xmlns:a16="http://schemas.microsoft.com/office/drawing/2014/main" id="{821ACF6F-8E45-4451-B413-CBFF0466A736}"/>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89" name="Oval 239">
          <a:extLst>
            <a:ext uri="{FF2B5EF4-FFF2-40B4-BE49-F238E27FC236}">
              <a16:creationId xmlns:a16="http://schemas.microsoft.com/office/drawing/2014/main" id="{65CDE2B8-55AB-4816-89AC-23D89BCFBB0F}"/>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0" name="Oval 240">
          <a:extLst>
            <a:ext uri="{FF2B5EF4-FFF2-40B4-BE49-F238E27FC236}">
              <a16:creationId xmlns:a16="http://schemas.microsoft.com/office/drawing/2014/main" id="{438E1433-226D-45C0-A16F-2FFD4AB6709D}"/>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1" name="Oval 241">
          <a:extLst>
            <a:ext uri="{FF2B5EF4-FFF2-40B4-BE49-F238E27FC236}">
              <a16:creationId xmlns:a16="http://schemas.microsoft.com/office/drawing/2014/main" id="{B70BC3A1-AD09-4B32-953A-789B4EE88462}"/>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2" name="Oval 242">
          <a:extLst>
            <a:ext uri="{FF2B5EF4-FFF2-40B4-BE49-F238E27FC236}">
              <a16:creationId xmlns:a16="http://schemas.microsoft.com/office/drawing/2014/main" id="{FBFB2866-60D3-4A79-9ED8-D57FB51D7D6C}"/>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3" name="Oval 243">
          <a:extLst>
            <a:ext uri="{FF2B5EF4-FFF2-40B4-BE49-F238E27FC236}">
              <a16:creationId xmlns:a16="http://schemas.microsoft.com/office/drawing/2014/main" id="{4033AFEE-009D-4986-8863-A4D385386FE8}"/>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4" name="Oval 244">
          <a:extLst>
            <a:ext uri="{FF2B5EF4-FFF2-40B4-BE49-F238E27FC236}">
              <a16:creationId xmlns:a16="http://schemas.microsoft.com/office/drawing/2014/main" id="{363C380A-7350-48C3-8D64-B2FE3AD218BE}"/>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5" name="Oval 245">
          <a:extLst>
            <a:ext uri="{FF2B5EF4-FFF2-40B4-BE49-F238E27FC236}">
              <a16:creationId xmlns:a16="http://schemas.microsoft.com/office/drawing/2014/main" id="{14ADD328-57CF-4776-92CC-842FF4BEF867}"/>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16</xdr:row>
      <xdr:rowOff>0</xdr:rowOff>
    </xdr:from>
    <xdr:to>
      <xdr:col>29</xdr:col>
      <xdr:colOff>0</xdr:colOff>
      <xdr:row>16</xdr:row>
      <xdr:rowOff>0</xdr:rowOff>
    </xdr:to>
    <xdr:sp macro="" textlink="">
      <xdr:nvSpPr>
        <xdr:cNvPr id="496" name="Oval 246">
          <a:extLst>
            <a:ext uri="{FF2B5EF4-FFF2-40B4-BE49-F238E27FC236}">
              <a16:creationId xmlns:a16="http://schemas.microsoft.com/office/drawing/2014/main" id="{48A8C817-48F9-4C91-9B84-52F4B42FF0EE}"/>
            </a:ext>
          </a:extLst>
        </xdr:cNvPr>
        <xdr:cNvSpPr>
          <a:spLocks noChangeArrowheads="1"/>
        </xdr:cNvSpPr>
      </xdr:nvSpPr>
      <xdr:spPr bwMode="auto">
        <a:xfrm>
          <a:off x="17533620" y="600456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497" name="Line 1">
          <a:extLst>
            <a:ext uri="{FF2B5EF4-FFF2-40B4-BE49-F238E27FC236}">
              <a16:creationId xmlns:a16="http://schemas.microsoft.com/office/drawing/2014/main" id="{AA39D6E0-765F-44F3-B44A-FEABB041C51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498" name="Line 2">
          <a:extLst>
            <a:ext uri="{FF2B5EF4-FFF2-40B4-BE49-F238E27FC236}">
              <a16:creationId xmlns:a16="http://schemas.microsoft.com/office/drawing/2014/main" id="{8193AE65-9572-4442-A6DE-09018766A12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499" name="Line 3">
          <a:extLst>
            <a:ext uri="{FF2B5EF4-FFF2-40B4-BE49-F238E27FC236}">
              <a16:creationId xmlns:a16="http://schemas.microsoft.com/office/drawing/2014/main" id="{BA4456D5-AC3D-42CC-B6A5-C03DBE46E5B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0" name="Line 4">
          <a:extLst>
            <a:ext uri="{FF2B5EF4-FFF2-40B4-BE49-F238E27FC236}">
              <a16:creationId xmlns:a16="http://schemas.microsoft.com/office/drawing/2014/main" id="{1958092C-6691-4248-8317-C0CCEC7E8E0E}"/>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1" name="Line 5">
          <a:extLst>
            <a:ext uri="{FF2B5EF4-FFF2-40B4-BE49-F238E27FC236}">
              <a16:creationId xmlns:a16="http://schemas.microsoft.com/office/drawing/2014/main" id="{E92D6BDB-7091-431F-B7AF-81541C6736B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2" name="Line 6">
          <a:extLst>
            <a:ext uri="{FF2B5EF4-FFF2-40B4-BE49-F238E27FC236}">
              <a16:creationId xmlns:a16="http://schemas.microsoft.com/office/drawing/2014/main" id="{945B514E-FD73-4C45-9D8F-32CF7D26FD08}"/>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3" name="Line 7">
          <a:extLst>
            <a:ext uri="{FF2B5EF4-FFF2-40B4-BE49-F238E27FC236}">
              <a16:creationId xmlns:a16="http://schemas.microsoft.com/office/drawing/2014/main" id="{4C7C2433-BB20-4088-B4F8-A685B0A2942F}"/>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4" name="Line 8">
          <a:extLst>
            <a:ext uri="{FF2B5EF4-FFF2-40B4-BE49-F238E27FC236}">
              <a16:creationId xmlns:a16="http://schemas.microsoft.com/office/drawing/2014/main" id="{8E7D940B-BEFA-427B-85FF-4ADDB369D46C}"/>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5" name="Line 9">
          <a:extLst>
            <a:ext uri="{FF2B5EF4-FFF2-40B4-BE49-F238E27FC236}">
              <a16:creationId xmlns:a16="http://schemas.microsoft.com/office/drawing/2014/main" id="{912BD05B-9D82-4E4F-BBF4-A32B251383E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6" name="Line 10">
          <a:extLst>
            <a:ext uri="{FF2B5EF4-FFF2-40B4-BE49-F238E27FC236}">
              <a16:creationId xmlns:a16="http://schemas.microsoft.com/office/drawing/2014/main" id="{D5CC1FBE-3062-4C03-9A43-5E16E06DEC3A}"/>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7" name="Line 11">
          <a:extLst>
            <a:ext uri="{FF2B5EF4-FFF2-40B4-BE49-F238E27FC236}">
              <a16:creationId xmlns:a16="http://schemas.microsoft.com/office/drawing/2014/main" id="{717488EF-A685-459D-92F2-1E1CC0911323}"/>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8" name="Line 12">
          <a:extLst>
            <a:ext uri="{FF2B5EF4-FFF2-40B4-BE49-F238E27FC236}">
              <a16:creationId xmlns:a16="http://schemas.microsoft.com/office/drawing/2014/main" id="{32C8162C-3060-4814-8222-4F62F7D9100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09" name="Line 13">
          <a:extLst>
            <a:ext uri="{FF2B5EF4-FFF2-40B4-BE49-F238E27FC236}">
              <a16:creationId xmlns:a16="http://schemas.microsoft.com/office/drawing/2014/main" id="{9EEF003D-3A01-418C-8AF6-26A244CE638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0" name="Line 14">
          <a:extLst>
            <a:ext uri="{FF2B5EF4-FFF2-40B4-BE49-F238E27FC236}">
              <a16:creationId xmlns:a16="http://schemas.microsoft.com/office/drawing/2014/main" id="{AF044CDF-9706-4842-A1D5-861D845C53C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1" name="Line 15">
          <a:extLst>
            <a:ext uri="{FF2B5EF4-FFF2-40B4-BE49-F238E27FC236}">
              <a16:creationId xmlns:a16="http://schemas.microsoft.com/office/drawing/2014/main" id="{8DD9DCCA-293A-44E0-A195-D84D8925B874}"/>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2" name="Line 16">
          <a:extLst>
            <a:ext uri="{FF2B5EF4-FFF2-40B4-BE49-F238E27FC236}">
              <a16:creationId xmlns:a16="http://schemas.microsoft.com/office/drawing/2014/main" id="{64B1B98C-22CF-440D-BBE6-0E518C078AC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3" name="Line 17">
          <a:extLst>
            <a:ext uri="{FF2B5EF4-FFF2-40B4-BE49-F238E27FC236}">
              <a16:creationId xmlns:a16="http://schemas.microsoft.com/office/drawing/2014/main" id="{10527150-59FA-4D0E-9D57-F6A735D6D9D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4" name="Line 18">
          <a:extLst>
            <a:ext uri="{FF2B5EF4-FFF2-40B4-BE49-F238E27FC236}">
              <a16:creationId xmlns:a16="http://schemas.microsoft.com/office/drawing/2014/main" id="{59E017E9-B0D9-48F2-9D43-6010A0AD7B90}"/>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5" name="Line 19">
          <a:extLst>
            <a:ext uri="{FF2B5EF4-FFF2-40B4-BE49-F238E27FC236}">
              <a16:creationId xmlns:a16="http://schemas.microsoft.com/office/drawing/2014/main" id="{326DC8D6-929D-4C44-852B-5FDDA812FAF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6" name="Line 20">
          <a:extLst>
            <a:ext uri="{FF2B5EF4-FFF2-40B4-BE49-F238E27FC236}">
              <a16:creationId xmlns:a16="http://schemas.microsoft.com/office/drawing/2014/main" id="{92ABE9DB-D631-48EF-8929-AC8E175639C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7" name="Line 21">
          <a:extLst>
            <a:ext uri="{FF2B5EF4-FFF2-40B4-BE49-F238E27FC236}">
              <a16:creationId xmlns:a16="http://schemas.microsoft.com/office/drawing/2014/main" id="{DB611B41-8AD3-4824-8190-2EEB7C6068F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8" name="Line 22">
          <a:extLst>
            <a:ext uri="{FF2B5EF4-FFF2-40B4-BE49-F238E27FC236}">
              <a16:creationId xmlns:a16="http://schemas.microsoft.com/office/drawing/2014/main" id="{86C6500A-BE13-4276-8236-628AE1CCD3F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19" name="Line 23">
          <a:extLst>
            <a:ext uri="{FF2B5EF4-FFF2-40B4-BE49-F238E27FC236}">
              <a16:creationId xmlns:a16="http://schemas.microsoft.com/office/drawing/2014/main" id="{7323B0A3-C665-4110-ACFF-2136ABE61F9E}"/>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0" name="Line 24">
          <a:extLst>
            <a:ext uri="{FF2B5EF4-FFF2-40B4-BE49-F238E27FC236}">
              <a16:creationId xmlns:a16="http://schemas.microsoft.com/office/drawing/2014/main" id="{E4A736CF-F3D4-4E37-A665-CAC3EDAD3214}"/>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1" name="Line 25">
          <a:extLst>
            <a:ext uri="{FF2B5EF4-FFF2-40B4-BE49-F238E27FC236}">
              <a16:creationId xmlns:a16="http://schemas.microsoft.com/office/drawing/2014/main" id="{26FED8F2-DAF0-4D58-A586-960FE0CCDBE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2" name="Line 26">
          <a:extLst>
            <a:ext uri="{FF2B5EF4-FFF2-40B4-BE49-F238E27FC236}">
              <a16:creationId xmlns:a16="http://schemas.microsoft.com/office/drawing/2014/main" id="{135C5593-C77C-4B50-990B-7EB319E40A5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3" name="Line 27">
          <a:extLst>
            <a:ext uri="{FF2B5EF4-FFF2-40B4-BE49-F238E27FC236}">
              <a16:creationId xmlns:a16="http://schemas.microsoft.com/office/drawing/2014/main" id="{28E3C97E-FA02-432B-BD96-135DD7FA23D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4" name="Line 28">
          <a:extLst>
            <a:ext uri="{FF2B5EF4-FFF2-40B4-BE49-F238E27FC236}">
              <a16:creationId xmlns:a16="http://schemas.microsoft.com/office/drawing/2014/main" id="{657F9E5C-521D-4B89-9F3B-1F43BD16A37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5" name="Line 29">
          <a:extLst>
            <a:ext uri="{FF2B5EF4-FFF2-40B4-BE49-F238E27FC236}">
              <a16:creationId xmlns:a16="http://schemas.microsoft.com/office/drawing/2014/main" id="{309AA7C9-3F95-462C-A553-62F9E973677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6" name="Line 30">
          <a:extLst>
            <a:ext uri="{FF2B5EF4-FFF2-40B4-BE49-F238E27FC236}">
              <a16:creationId xmlns:a16="http://schemas.microsoft.com/office/drawing/2014/main" id="{0C8C14B1-5DEF-4887-B83D-A7E6097F863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7" name="Line 31">
          <a:extLst>
            <a:ext uri="{FF2B5EF4-FFF2-40B4-BE49-F238E27FC236}">
              <a16:creationId xmlns:a16="http://schemas.microsoft.com/office/drawing/2014/main" id="{B73E553F-F763-4361-AB4A-EBB79A64A45D}"/>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8" name="Line 32">
          <a:extLst>
            <a:ext uri="{FF2B5EF4-FFF2-40B4-BE49-F238E27FC236}">
              <a16:creationId xmlns:a16="http://schemas.microsoft.com/office/drawing/2014/main" id="{B0A3A75E-03B9-49AB-ABE3-3A757CFE5AF0}"/>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29" name="Line 33">
          <a:extLst>
            <a:ext uri="{FF2B5EF4-FFF2-40B4-BE49-F238E27FC236}">
              <a16:creationId xmlns:a16="http://schemas.microsoft.com/office/drawing/2014/main" id="{906B0020-855E-43F9-9A2C-374DA39223F0}"/>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0" name="Line 34">
          <a:extLst>
            <a:ext uri="{FF2B5EF4-FFF2-40B4-BE49-F238E27FC236}">
              <a16:creationId xmlns:a16="http://schemas.microsoft.com/office/drawing/2014/main" id="{09240B92-500D-4318-982D-B6A60C4E6A8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1" name="Line 35">
          <a:extLst>
            <a:ext uri="{FF2B5EF4-FFF2-40B4-BE49-F238E27FC236}">
              <a16:creationId xmlns:a16="http://schemas.microsoft.com/office/drawing/2014/main" id="{0AF3D078-D779-45E7-BEC4-8550C2EB7B3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2" name="Line 36">
          <a:extLst>
            <a:ext uri="{FF2B5EF4-FFF2-40B4-BE49-F238E27FC236}">
              <a16:creationId xmlns:a16="http://schemas.microsoft.com/office/drawing/2014/main" id="{78152EC9-C9F1-4F06-B008-35616F63118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3" name="Line 37">
          <a:extLst>
            <a:ext uri="{FF2B5EF4-FFF2-40B4-BE49-F238E27FC236}">
              <a16:creationId xmlns:a16="http://schemas.microsoft.com/office/drawing/2014/main" id="{E62E6422-933C-485A-B2F8-61B227F4296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4" name="Line 38">
          <a:extLst>
            <a:ext uri="{FF2B5EF4-FFF2-40B4-BE49-F238E27FC236}">
              <a16:creationId xmlns:a16="http://schemas.microsoft.com/office/drawing/2014/main" id="{3FCF571C-F905-4975-A7AD-7C5FD147D3D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5" name="Line 39">
          <a:extLst>
            <a:ext uri="{FF2B5EF4-FFF2-40B4-BE49-F238E27FC236}">
              <a16:creationId xmlns:a16="http://schemas.microsoft.com/office/drawing/2014/main" id="{289ED210-3FCE-47B4-B9CA-1220017A5C0A}"/>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6" name="Line 40">
          <a:extLst>
            <a:ext uri="{FF2B5EF4-FFF2-40B4-BE49-F238E27FC236}">
              <a16:creationId xmlns:a16="http://schemas.microsoft.com/office/drawing/2014/main" id="{8B9702BB-897D-42E6-BC1D-18F165F1665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7" name="Line 41">
          <a:extLst>
            <a:ext uri="{FF2B5EF4-FFF2-40B4-BE49-F238E27FC236}">
              <a16:creationId xmlns:a16="http://schemas.microsoft.com/office/drawing/2014/main" id="{FC5942AD-CE09-4A2E-98C3-BD1477E0246E}"/>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8" name="Line 42">
          <a:extLst>
            <a:ext uri="{FF2B5EF4-FFF2-40B4-BE49-F238E27FC236}">
              <a16:creationId xmlns:a16="http://schemas.microsoft.com/office/drawing/2014/main" id="{1E2F5FE7-535C-4455-953D-3BF4BAE1C7D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39" name="Line 43">
          <a:extLst>
            <a:ext uri="{FF2B5EF4-FFF2-40B4-BE49-F238E27FC236}">
              <a16:creationId xmlns:a16="http://schemas.microsoft.com/office/drawing/2014/main" id="{2D97946A-48F3-4370-A7EB-A0A28636FE7C}"/>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0" name="Line 44">
          <a:extLst>
            <a:ext uri="{FF2B5EF4-FFF2-40B4-BE49-F238E27FC236}">
              <a16:creationId xmlns:a16="http://schemas.microsoft.com/office/drawing/2014/main" id="{E6C8A5FD-26C2-4F77-BCAE-6BB38D24EF5A}"/>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1" name="Line 45">
          <a:extLst>
            <a:ext uri="{FF2B5EF4-FFF2-40B4-BE49-F238E27FC236}">
              <a16:creationId xmlns:a16="http://schemas.microsoft.com/office/drawing/2014/main" id="{80FD0B61-F0CB-4B69-B430-1674580620C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2" name="Line 46">
          <a:extLst>
            <a:ext uri="{FF2B5EF4-FFF2-40B4-BE49-F238E27FC236}">
              <a16:creationId xmlns:a16="http://schemas.microsoft.com/office/drawing/2014/main" id="{A58DCEFE-A9E7-49EC-BD8E-9DD0CB4D535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3" name="Line 47">
          <a:extLst>
            <a:ext uri="{FF2B5EF4-FFF2-40B4-BE49-F238E27FC236}">
              <a16:creationId xmlns:a16="http://schemas.microsoft.com/office/drawing/2014/main" id="{57D9C51A-4297-4F9D-BA48-69667CAEB8FB}"/>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4" name="Line 48">
          <a:extLst>
            <a:ext uri="{FF2B5EF4-FFF2-40B4-BE49-F238E27FC236}">
              <a16:creationId xmlns:a16="http://schemas.microsoft.com/office/drawing/2014/main" id="{D9E50E04-65B1-4FFD-8496-B129044970FF}"/>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5" name="Line 49">
          <a:extLst>
            <a:ext uri="{FF2B5EF4-FFF2-40B4-BE49-F238E27FC236}">
              <a16:creationId xmlns:a16="http://schemas.microsoft.com/office/drawing/2014/main" id="{8C7B5EDD-782C-4196-A83E-5D1B1C79BC1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6" name="Line 50">
          <a:extLst>
            <a:ext uri="{FF2B5EF4-FFF2-40B4-BE49-F238E27FC236}">
              <a16:creationId xmlns:a16="http://schemas.microsoft.com/office/drawing/2014/main" id="{17B33100-1515-44C7-9978-5800B96AE7F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7" name="Line 51">
          <a:extLst>
            <a:ext uri="{FF2B5EF4-FFF2-40B4-BE49-F238E27FC236}">
              <a16:creationId xmlns:a16="http://schemas.microsoft.com/office/drawing/2014/main" id="{DA16695A-B735-4B94-86BB-1C2029A2C91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8" name="Line 52">
          <a:extLst>
            <a:ext uri="{FF2B5EF4-FFF2-40B4-BE49-F238E27FC236}">
              <a16:creationId xmlns:a16="http://schemas.microsoft.com/office/drawing/2014/main" id="{DCF4ECFF-5A61-41D4-BCD0-2EB4CE944A2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49" name="Line 53">
          <a:extLst>
            <a:ext uri="{FF2B5EF4-FFF2-40B4-BE49-F238E27FC236}">
              <a16:creationId xmlns:a16="http://schemas.microsoft.com/office/drawing/2014/main" id="{36ADE2A0-8B3B-4521-9678-E5758C78E1C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0" name="Line 54">
          <a:extLst>
            <a:ext uri="{FF2B5EF4-FFF2-40B4-BE49-F238E27FC236}">
              <a16:creationId xmlns:a16="http://schemas.microsoft.com/office/drawing/2014/main" id="{21B8B0E5-D24D-4F56-BD49-A465AE675DC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1" name="Line 55">
          <a:extLst>
            <a:ext uri="{FF2B5EF4-FFF2-40B4-BE49-F238E27FC236}">
              <a16:creationId xmlns:a16="http://schemas.microsoft.com/office/drawing/2014/main" id="{9487B144-DEED-4AC8-B166-4A5CE3B6104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2" name="Line 56">
          <a:extLst>
            <a:ext uri="{FF2B5EF4-FFF2-40B4-BE49-F238E27FC236}">
              <a16:creationId xmlns:a16="http://schemas.microsoft.com/office/drawing/2014/main" id="{D859D6F6-E63B-446A-B072-555D5DCB632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3" name="Line 57">
          <a:extLst>
            <a:ext uri="{FF2B5EF4-FFF2-40B4-BE49-F238E27FC236}">
              <a16:creationId xmlns:a16="http://schemas.microsoft.com/office/drawing/2014/main" id="{E0BD3AAE-BF53-49EA-B7A8-DACB39AF6DC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4" name="Line 58">
          <a:extLst>
            <a:ext uri="{FF2B5EF4-FFF2-40B4-BE49-F238E27FC236}">
              <a16:creationId xmlns:a16="http://schemas.microsoft.com/office/drawing/2014/main" id="{A8D4AA8A-70CF-4AD1-8819-97D3A8FB81E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5" name="Line 59">
          <a:extLst>
            <a:ext uri="{FF2B5EF4-FFF2-40B4-BE49-F238E27FC236}">
              <a16:creationId xmlns:a16="http://schemas.microsoft.com/office/drawing/2014/main" id="{22C1F002-4517-488E-8FED-DADC8B021F8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6" name="Line 60">
          <a:extLst>
            <a:ext uri="{FF2B5EF4-FFF2-40B4-BE49-F238E27FC236}">
              <a16:creationId xmlns:a16="http://schemas.microsoft.com/office/drawing/2014/main" id="{C3AF67AB-9C47-4C1A-8513-807B2D8222E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7" name="Line 61">
          <a:extLst>
            <a:ext uri="{FF2B5EF4-FFF2-40B4-BE49-F238E27FC236}">
              <a16:creationId xmlns:a16="http://schemas.microsoft.com/office/drawing/2014/main" id="{61E315D6-A1DF-40CA-AEC9-F0ED5CCA04E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8" name="Line 62">
          <a:extLst>
            <a:ext uri="{FF2B5EF4-FFF2-40B4-BE49-F238E27FC236}">
              <a16:creationId xmlns:a16="http://schemas.microsoft.com/office/drawing/2014/main" id="{BE830DC4-19B8-49DC-8935-DF5056FCD42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59" name="Line 63">
          <a:extLst>
            <a:ext uri="{FF2B5EF4-FFF2-40B4-BE49-F238E27FC236}">
              <a16:creationId xmlns:a16="http://schemas.microsoft.com/office/drawing/2014/main" id="{360A43CD-51A6-45A9-8A46-3A7FBF9AC3DE}"/>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0" name="Line 64">
          <a:extLst>
            <a:ext uri="{FF2B5EF4-FFF2-40B4-BE49-F238E27FC236}">
              <a16:creationId xmlns:a16="http://schemas.microsoft.com/office/drawing/2014/main" id="{DC2024C4-76EB-40DE-A8E7-957C9BD2610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1" name="Line 65">
          <a:extLst>
            <a:ext uri="{FF2B5EF4-FFF2-40B4-BE49-F238E27FC236}">
              <a16:creationId xmlns:a16="http://schemas.microsoft.com/office/drawing/2014/main" id="{AF757A4E-1B23-4811-8607-00CFE3129D3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2" name="Line 66">
          <a:extLst>
            <a:ext uri="{FF2B5EF4-FFF2-40B4-BE49-F238E27FC236}">
              <a16:creationId xmlns:a16="http://schemas.microsoft.com/office/drawing/2014/main" id="{85170F61-C9AF-49AA-93A9-225B011B6AF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3" name="Line 67">
          <a:extLst>
            <a:ext uri="{FF2B5EF4-FFF2-40B4-BE49-F238E27FC236}">
              <a16:creationId xmlns:a16="http://schemas.microsoft.com/office/drawing/2014/main" id="{9BCD3934-7C0D-4F7A-B405-474DA271C87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4" name="Line 68">
          <a:extLst>
            <a:ext uri="{FF2B5EF4-FFF2-40B4-BE49-F238E27FC236}">
              <a16:creationId xmlns:a16="http://schemas.microsoft.com/office/drawing/2014/main" id="{D6B3D9EF-202A-4AFC-BFCC-DA7CCC7C1BE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5" name="Line 69">
          <a:extLst>
            <a:ext uri="{FF2B5EF4-FFF2-40B4-BE49-F238E27FC236}">
              <a16:creationId xmlns:a16="http://schemas.microsoft.com/office/drawing/2014/main" id="{621D1EF0-7FFE-4D92-B264-ED3E496D800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6" name="Line 70">
          <a:extLst>
            <a:ext uri="{FF2B5EF4-FFF2-40B4-BE49-F238E27FC236}">
              <a16:creationId xmlns:a16="http://schemas.microsoft.com/office/drawing/2014/main" id="{3B05671D-E308-4212-B153-61CCED8ED8F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7" name="Line 71">
          <a:extLst>
            <a:ext uri="{FF2B5EF4-FFF2-40B4-BE49-F238E27FC236}">
              <a16:creationId xmlns:a16="http://schemas.microsoft.com/office/drawing/2014/main" id="{404FDE8E-B448-449A-9075-E692D551778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8" name="Line 72">
          <a:extLst>
            <a:ext uri="{FF2B5EF4-FFF2-40B4-BE49-F238E27FC236}">
              <a16:creationId xmlns:a16="http://schemas.microsoft.com/office/drawing/2014/main" id="{FEF4A80C-131C-4180-8685-891A029B7ED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69" name="Line 73">
          <a:extLst>
            <a:ext uri="{FF2B5EF4-FFF2-40B4-BE49-F238E27FC236}">
              <a16:creationId xmlns:a16="http://schemas.microsoft.com/office/drawing/2014/main" id="{ABB46A15-5A6D-44A5-AF56-BAE85353A12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0" name="Line 74">
          <a:extLst>
            <a:ext uri="{FF2B5EF4-FFF2-40B4-BE49-F238E27FC236}">
              <a16:creationId xmlns:a16="http://schemas.microsoft.com/office/drawing/2014/main" id="{C0CA19BB-9D94-4408-8F64-BDC0F564700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1" name="Line 75">
          <a:extLst>
            <a:ext uri="{FF2B5EF4-FFF2-40B4-BE49-F238E27FC236}">
              <a16:creationId xmlns:a16="http://schemas.microsoft.com/office/drawing/2014/main" id="{AB253822-5AD6-46B7-A47C-451E8933E7B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2" name="Line 76">
          <a:extLst>
            <a:ext uri="{FF2B5EF4-FFF2-40B4-BE49-F238E27FC236}">
              <a16:creationId xmlns:a16="http://schemas.microsoft.com/office/drawing/2014/main" id="{8B30F6EF-F253-4F85-A5DA-135CB1EA7A58}"/>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3" name="Line 77">
          <a:extLst>
            <a:ext uri="{FF2B5EF4-FFF2-40B4-BE49-F238E27FC236}">
              <a16:creationId xmlns:a16="http://schemas.microsoft.com/office/drawing/2014/main" id="{4E7A33FF-E48D-41EC-8CF0-39119B48C33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4" name="Line 78">
          <a:extLst>
            <a:ext uri="{FF2B5EF4-FFF2-40B4-BE49-F238E27FC236}">
              <a16:creationId xmlns:a16="http://schemas.microsoft.com/office/drawing/2014/main" id="{46CD7B95-2024-4100-8E43-B780E531D123}"/>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5" name="Line 79">
          <a:extLst>
            <a:ext uri="{FF2B5EF4-FFF2-40B4-BE49-F238E27FC236}">
              <a16:creationId xmlns:a16="http://schemas.microsoft.com/office/drawing/2014/main" id="{5502292A-2DBD-4E3F-A36A-9D365FE5678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6" name="Line 80">
          <a:extLst>
            <a:ext uri="{FF2B5EF4-FFF2-40B4-BE49-F238E27FC236}">
              <a16:creationId xmlns:a16="http://schemas.microsoft.com/office/drawing/2014/main" id="{40FF0818-F7E5-4A5B-8368-E91C3160811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7" name="Line 81">
          <a:extLst>
            <a:ext uri="{FF2B5EF4-FFF2-40B4-BE49-F238E27FC236}">
              <a16:creationId xmlns:a16="http://schemas.microsoft.com/office/drawing/2014/main" id="{CEC74EC7-E188-4FAE-BA9A-78C86917C67A}"/>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8" name="Line 82">
          <a:extLst>
            <a:ext uri="{FF2B5EF4-FFF2-40B4-BE49-F238E27FC236}">
              <a16:creationId xmlns:a16="http://schemas.microsoft.com/office/drawing/2014/main" id="{0D7A0A35-C3C6-4472-8C43-59E977F7699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79" name="Line 83">
          <a:extLst>
            <a:ext uri="{FF2B5EF4-FFF2-40B4-BE49-F238E27FC236}">
              <a16:creationId xmlns:a16="http://schemas.microsoft.com/office/drawing/2014/main" id="{6B68B0F4-CF71-411B-A8A8-E445DA97C980}"/>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0" name="Line 84">
          <a:extLst>
            <a:ext uri="{FF2B5EF4-FFF2-40B4-BE49-F238E27FC236}">
              <a16:creationId xmlns:a16="http://schemas.microsoft.com/office/drawing/2014/main" id="{6DF50B07-046B-448A-B961-28D0939DAEF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1" name="Line 85">
          <a:extLst>
            <a:ext uri="{FF2B5EF4-FFF2-40B4-BE49-F238E27FC236}">
              <a16:creationId xmlns:a16="http://schemas.microsoft.com/office/drawing/2014/main" id="{536074DE-F895-43AE-9DDE-2D39F74E618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2" name="Line 86">
          <a:extLst>
            <a:ext uri="{FF2B5EF4-FFF2-40B4-BE49-F238E27FC236}">
              <a16:creationId xmlns:a16="http://schemas.microsoft.com/office/drawing/2014/main" id="{346D6279-350A-4FC4-8AC3-3046C73112B8}"/>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3" name="Line 87">
          <a:extLst>
            <a:ext uri="{FF2B5EF4-FFF2-40B4-BE49-F238E27FC236}">
              <a16:creationId xmlns:a16="http://schemas.microsoft.com/office/drawing/2014/main" id="{ACB36DE4-FEFD-403A-80C6-7B37771FC9B7}"/>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4" name="Line 88">
          <a:extLst>
            <a:ext uri="{FF2B5EF4-FFF2-40B4-BE49-F238E27FC236}">
              <a16:creationId xmlns:a16="http://schemas.microsoft.com/office/drawing/2014/main" id="{2F9A80DE-7CDF-4046-A0C4-9225EAB03B7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5" name="Line 89">
          <a:extLst>
            <a:ext uri="{FF2B5EF4-FFF2-40B4-BE49-F238E27FC236}">
              <a16:creationId xmlns:a16="http://schemas.microsoft.com/office/drawing/2014/main" id="{6B4632F5-D3F1-46E6-979C-99622A17971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6" name="Line 90">
          <a:extLst>
            <a:ext uri="{FF2B5EF4-FFF2-40B4-BE49-F238E27FC236}">
              <a16:creationId xmlns:a16="http://schemas.microsoft.com/office/drawing/2014/main" id="{27426962-ABD7-4073-AEF6-044E72FEAFA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7" name="Line 91">
          <a:extLst>
            <a:ext uri="{FF2B5EF4-FFF2-40B4-BE49-F238E27FC236}">
              <a16:creationId xmlns:a16="http://schemas.microsoft.com/office/drawing/2014/main" id="{8FD87A05-70DD-4ED7-AA74-DF0DFA4774E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8" name="Line 92">
          <a:extLst>
            <a:ext uri="{FF2B5EF4-FFF2-40B4-BE49-F238E27FC236}">
              <a16:creationId xmlns:a16="http://schemas.microsoft.com/office/drawing/2014/main" id="{434DCC26-B047-46EA-A781-20F4D5ECCB1F}"/>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89" name="Line 93">
          <a:extLst>
            <a:ext uri="{FF2B5EF4-FFF2-40B4-BE49-F238E27FC236}">
              <a16:creationId xmlns:a16="http://schemas.microsoft.com/office/drawing/2014/main" id="{93421669-4035-48DE-BC78-18069B8AB6F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0" name="Line 94">
          <a:extLst>
            <a:ext uri="{FF2B5EF4-FFF2-40B4-BE49-F238E27FC236}">
              <a16:creationId xmlns:a16="http://schemas.microsoft.com/office/drawing/2014/main" id="{C1C420D5-C0A3-4FFC-BDE9-0AAB4FF8F3C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1" name="Line 95">
          <a:extLst>
            <a:ext uri="{FF2B5EF4-FFF2-40B4-BE49-F238E27FC236}">
              <a16:creationId xmlns:a16="http://schemas.microsoft.com/office/drawing/2014/main" id="{1C581D9B-954D-4568-9794-A722321246C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2" name="Line 96">
          <a:extLst>
            <a:ext uri="{FF2B5EF4-FFF2-40B4-BE49-F238E27FC236}">
              <a16:creationId xmlns:a16="http://schemas.microsoft.com/office/drawing/2014/main" id="{7D32FDCF-462A-4ECE-B0C1-9CEFA1C2BBB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3" name="Line 97">
          <a:extLst>
            <a:ext uri="{FF2B5EF4-FFF2-40B4-BE49-F238E27FC236}">
              <a16:creationId xmlns:a16="http://schemas.microsoft.com/office/drawing/2014/main" id="{4FD1F6C5-B275-4644-9B74-416CCB8AF26D}"/>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4" name="Line 98">
          <a:extLst>
            <a:ext uri="{FF2B5EF4-FFF2-40B4-BE49-F238E27FC236}">
              <a16:creationId xmlns:a16="http://schemas.microsoft.com/office/drawing/2014/main" id="{DAF25F6A-D0B2-4AA2-8D3B-433E907461F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5" name="Line 99">
          <a:extLst>
            <a:ext uri="{FF2B5EF4-FFF2-40B4-BE49-F238E27FC236}">
              <a16:creationId xmlns:a16="http://schemas.microsoft.com/office/drawing/2014/main" id="{076456FA-5EF4-4B5B-9838-468905AA72FF}"/>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6" name="Line 100">
          <a:extLst>
            <a:ext uri="{FF2B5EF4-FFF2-40B4-BE49-F238E27FC236}">
              <a16:creationId xmlns:a16="http://schemas.microsoft.com/office/drawing/2014/main" id="{3C636E4E-EA30-4A4E-8D15-2281213489C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7" name="Line 101">
          <a:extLst>
            <a:ext uri="{FF2B5EF4-FFF2-40B4-BE49-F238E27FC236}">
              <a16:creationId xmlns:a16="http://schemas.microsoft.com/office/drawing/2014/main" id="{2BC087E8-1B93-4840-B3F1-9BD7C034512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8" name="Line 102">
          <a:extLst>
            <a:ext uri="{FF2B5EF4-FFF2-40B4-BE49-F238E27FC236}">
              <a16:creationId xmlns:a16="http://schemas.microsoft.com/office/drawing/2014/main" id="{F0F5B7FD-93AA-4D6E-A371-E60BBDE0DC5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599" name="Line 103">
          <a:extLst>
            <a:ext uri="{FF2B5EF4-FFF2-40B4-BE49-F238E27FC236}">
              <a16:creationId xmlns:a16="http://schemas.microsoft.com/office/drawing/2014/main" id="{5CFCB6DB-B27F-48BA-8999-D2110F77F7A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0" name="Line 104">
          <a:extLst>
            <a:ext uri="{FF2B5EF4-FFF2-40B4-BE49-F238E27FC236}">
              <a16:creationId xmlns:a16="http://schemas.microsoft.com/office/drawing/2014/main" id="{7307EC7F-E4FA-45B5-9CE2-32AAEBA58A7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1" name="Line 105">
          <a:extLst>
            <a:ext uri="{FF2B5EF4-FFF2-40B4-BE49-F238E27FC236}">
              <a16:creationId xmlns:a16="http://schemas.microsoft.com/office/drawing/2014/main" id="{96997D4A-82C1-4D30-A963-34CBFD651E8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2" name="Line 106">
          <a:extLst>
            <a:ext uri="{FF2B5EF4-FFF2-40B4-BE49-F238E27FC236}">
              <a16:creationId xmlns:a16="http://schemas.microsoft.com/office/drawing/2014/main" id="{417634AD-41B6-4305-9A86-BB6EA6B98B2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3" name="Line 107">
          <a:extLst>
            <a:ext uri="{FF2B5EF4-FFF2-40B4-BE49-F238E27FC236}">
              <a16:creationId xmlns:a16="http://schemas.microsoft.com/office/drawing/2014/main" id="{C845CECF-0919-4C6F-8E31-F4A268B5B0C8}"/>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4" name="Line 108">
          <a:extLst>
            <a:ext uri="{FF2B5EF4-FFF2-40B4-BE49-F238E27FC236}">
              <a16:creationId xmlns:a16="http://schemas.microsoft.com/office/drawing/2014/main" id="{F1868563-4DCD-4402-823A-D367B89CDAB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5" name="Oval 109">
          <a:extLst>
            <a:ext uri="{FF2B5EF4-FFF2-40B4-BE49-F238E27FC236}">
              <a16:creationId xmlns:a16="http://schemas.microsoft.com/office/drawing/2014/main" id="{7E8FD9E8-36A0-464A-9788-987A0593DEEB}"/>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6" name="Oval 110">
          <a:extLst>
            <a:ext uri="{FF2B5EF4-FFF2-40B4-BE49-F238E27FC236}">
              <a16:creationId xmlns:a16="http://schemas.microsoft.com/office/drawing/2014/main" id="{9A3C0F8A-3360-4E56-8159-F2F629B2EFE2}"/>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7" name="Oval 111">
          <a:extLst>
            <a:ext uri="{FF2B5EF4-FFF2-40B4-BE49-F238E27FC236}">
              <a16:creationId xmlns:a16="http://schemas.microsoft.com/office/drawing/2014/main" id="{D3E13D1F-C4E6-4568-BAE7-7D1DD29BC789}"/>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8" name="Oval 112">
          <a:extLst>
            <a:ext uri="{FF2B5EF4-FFF2-40B4-BE49-F238E27FC236}">
              <a16:creationId xmlns:a16="http://schemas.microsoft.com/office/drawing/2014/main" id="{5BFF5984-A2AB-4274-A040-1D355AE84BDA}"/>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09" name="Oval 113">
          <a:extLst>
            <a:ext uri="{FF2B5EF4-FFF2-40B4-BE49-F238E27FC236}">
              <a16:creationId xmlns:a16="http://schemas.microsoft.com/office/drawing/2014/main" id="{B54E51D6-DE45-4510-AD38-9636C88BC961}"/>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0" name="Oval 114">
          <a:extLst>
            <a:ext uri="{FF2B5EF4-FFF2-40B4-BE49-F238E27FC236}">
              <a16:creationId xmlns:a16="http://schemas.microsoft.com/office/drawing/2014/main" id="{863FE37B-E8C5-4F11-A4D3-D99A3C074E93}"/>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1" name="Oval 115">
          <a:extLst>
            <a:ext uri="{FF2B5EF4-FFF2-40B4-BE49-F238E27FC236}">
              <a16:creationId xmlns:a16="http://schemas.microsoft.com/office/drawing/2014/main" id="{57BC652B-479F-4010-94F8-3E43409DD2AD}"/>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2" name="Oval 116">
          <a:extLst>
            <a:ext uri="{FF2B5EF4-FFF2-40B4-BE49-F238E27FC236}">
              <a16:creationId xmlns:a16="http://schemas.microsoft.com/office/drawing/2014/main" id="{F89E755D-893B-45B2-A08C-075136A2B730}"/>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3" name="Oval 117">
          <a:extLst>
            <a:ext uri="{FF2B5EF4-FFF2-40B4-BE49-F238E27FC236}">
              <a16:creationId xmlns:a16="http://schemas.microsoft.com/office/drawing/2014/main" id="{ED86B9FD-F930-41FD-9129-0AA8D6AEB3D6}"/>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4" name="Oval 118">
          <a:extLst>
            <a:ext uri="{FF2B5EF4-FFF2-40B4-BE49-F238E27FC236}">
              <a16:creationId xmlns:a16="http://schemas.microsoft.com/office/drawing/2014/main" id="{26D7DAF1-F46A-4A8D-A9AF-E03A2DA046A6}"/>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5" name="Oval 119">
          <a:extLst>
            <a:ext uri="{FF2B5EF4-FFF2-40B4-BE49-F238E27FC236}">
              <a16:creationId xmlns:a16="http://schemas.microsoft.com/office/drawing/2014/main" id="{D9CCC340-D035-4582-9CFD-D13CA4967CC3}"/>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6" name="Oval 120">
          <a:extLst>
            <a:ext uri="{FF2B5EF4-FFF2-40B4-BE49-F238E27FC236}">
              <a16:creationId xmlns:a16="http://schemas.microsoft.com/office/drawing/2014/main" id="{F87340ED-FE59-4999-82C6-2FE4A186D910}"/>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7" name="Oval 121">
          <a:extLst>
            <a:ext uri="{FF2B5EF4-FFF2-40B4-BE49-F238E27FC236}">
              <a16:creationId xmlns:a16="http://schemas.microsoft.com/office/drawing/2014/main" id="{59C2A334-3127-41E0-9553-C5D710846100}"/>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8" name="Oval 122">
          <a:extLst>
            <a:ext uri="{FF2B5EF4-FFF2-40B4-BE49-F238E27FC236}">
              <a16:creationId xmlns:a16="http://schemas.microsoft.com/office/drawing/2014/main" id="{572B4676-132A-4A05-ADEF-13A75374FA96}"/>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19" name="Oval 123">
          <a:extLst>
            <a:ext uri="{FF2B5EF4-FFF2-40B4-BE49-F238E27FC236}">
              <a16:creationId xmlns:a16="http://schemas.microsoft.com/office/drawing/2014/main" id="{A504F3FC-E759-41E9-B038-980CCC95492A}"/>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0" name="Oval 124">
          <a:extLst>
            <a:ext uri="{FF2B5EF4-FFF2-40B4-BE49-F238E27FC236}">
              <a16:creationId xmlns:a16="http://schemas.microsoft.com/office/drawing/2014/main" id="{AD026536-A4E7-41BA-BE5C-3B883F81E44F}"/>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1" name="Oval 125">
          <a:extLst>
            <a:ext uri="{FF2B5EF4-FFF2-40B4-BE49-F238E27FC236}">
              <a16:creationId xmlns:a16="http://schemas.microsoft.com/office/drawing/2014/main" id="{E004F6DF-190E-48C7-A16A-813287FD98BC}"/>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2" name="Oval 126">
          <a:extLst>
            <a:ext uri="{FF2B5EF4-FFF2-40B4-BE49-F238E27FC236}">
              <a16:creationId xmlns:a16="http://schemas.microsoft.com/office/drawing/2014/main" id="{C3F1BE59-8D95-4304-9EC3-39813861DA01}"/>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3" name="Line 127">
          <a:extLst>
            <a:ext uri="{FF2B5EF4-FFF2-40B4-BE49-F238E27FC236}">
              <a16:creationId xmlns:a16="http://schemas.microsoft.com/office/drawing/2014/main" id="{D8F2FBDD-227E-4F7D-88B1-570769F7EFD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4" name="Line 128">
          <a:extLst>
            <a:ext uri="{FF2B5EF4-FFF2-40B4-BE49-F238E27FC236}">
              <a16:creationId xmlns:a16="http://schemas.microsoft.com/office/drawing/2014/main" id="{412A7A54-FDC2-425E-85D9-ACC439C9D20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5" name="Line 129">
          <a:extLst>
            <a:ext uri="{FF2B5EF4-FFF2-40B4-BE49-F238E27FC236}">
              <a16:creationId xmlns:a16="http://schemas.microsoft.com/office/drawing/2014/main" id="{27C53106-2D9A-40A2-8E9A-6D0F0C571A9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6" name="Line 130">
          <a:extLst>
            <a:ext uri="{FF2B5EF4-FFF2-40B4-BE49-F238E27FC236}">
              <a16:creationId xmlns:a16="http://schemas.microsoft.com/office/drawing/2014/main" id="{D2C0C4DC-F496-45F0-8619-416D24D3C3B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7" name="Line 131">
          <a:extLst>
            <a:ext uri="{FF2B5EF4-FFF2-40B4-BE49-F238E27FC236}">
              <a16:creationId xmlns:a16="http://schemas.microsoft.com/office/drawing/2014/main" id="{EE1A0CB3-6710-48AD-9025-83F1AD3369F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8" name="Line 132">
          <a:extLst>
            <a:ext uri="{FF2B5EF4-FFF2-40B4-BE49-F238E27FC236}">
              <a16:creationId xmlns:a16="http://schemas.microsoft.com/office/drawing/2014/main" id="{D7E1589D-A522-4317-BA71-A9A340B83CC3}"/>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29" name="Line 133">
          <a:extLst>
            <a:ext uri="{FF2B5EF4-FFF2-40B4-BE49-F238E27FC236}">
              <a16:creationId xmlns:a16="http://schemas.microsoft.com/office/drawing/2014/main" id="{E08694F6-270A-47FF-BD6A-AEFA2815E0D0}"/>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0" name="Line 134">
          <a:extLst>
            <a:ext uri="{FF2B5EF4-FFF2-40B4-BE49-F238E27FC236}">
              <a16:creationId xmlns:a16="http://schemas.microsoft.com/office/drawing/2014/main" id="{DA1885CC-11AB-4686-BD92-9F6D619FFF0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1" name="Line 135">
          <a:extLst>
            <a:ext uri="{FF2B5EF4-FFF2-40B4-BE49-F238E27FC236}">
              <a16:creationId xmlns:a16="http://schemas.microsoft.com/office/drawing/2014/main" id="{741C0359-466C-47FB-A12E-344ABBCE25CC}"/>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2" name="Line 136">
          <a:extLst>
            <a:ext uri="{FF2B5EF4-FFF2-40B4-BE49-F238E27FC236}">
              <a16:creationId xmlns:a16="http://schemas.microsoft.com/office/drawing/2014/main" id="{A878EF3C-6964-4F87-B44A-E1ACFCC95C88}"/>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3" name="Line 137">
          <a:extLst>
            <a:ext uri="{FF2B5EF4-FFF2-40B4-BE49-F238E27FC236}">
              <a16:creationId xmlns:a16="http://schemas.microsoft.com/office/drawing/2014/main" id="{FF038078-FFB7-4382-90D9-4D8F67EECC2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4" name="Line 138">
          <a:extLst>
            <a:ext uri="{FF2B5EF4-FFF2-40B4-BE49-F238E27FC236}">
              <a16:creationId xmlns:a16="http://schemas.microsoft.com/office/drawing/2014/main" id="{BC733BF6-A5C3-4FD4-BEA0-79AB7698B58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5" name="Line 139">
          <a:extLst>
            <a:ext uri="{FF2B5EF4-FFF2-40B4-BE49-F238E27FC236}">
              <a16:creationId xmlns:a16="http://schemas.microsoft.com/office/drawing/2014/main" id="{929C674C-70BC-4D81-B9E8-E54FD5D8A1DB}"/>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6" name="Line 140">
          <a:extLst>
            <a:ext uri="{FF2B5EF4-FFF2-40B4-BE49-F238E27FC236}">
              <a16:creationId xmlns:a16="http://schemas.microsoft.com/office/drawing/2014/main" id="{9589447A-F7F9-490A-8048-EBF4E2461E3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7" name="Line 141">
          <a:extLst>
            <a:ext uri="{FF2B5EF4-FFF2-40B4-BE49-F238E27FC236}">
              <a16:creationId xmlns:a16="http://schemas.microsoft.com/office/drawing/2014/main" id="{85AE5DA8-F35A-418B-BDCF-F1BCDBDEDE1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8" name="Line 142">
          <a:extLst>
            <a:ext uri="{FF2B5EF4-FFF2-40B4-BE49-F238E27FC236}">
              <a16:creationId xmlns:a16="http://schemas.microsoft.com/office/drawing/2014/main" id="{D262DB9F-1EAF-49D4-BDC3-4694878AA7EB}"/>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39" name="Line 143">
          <a:extLst>
            <a:ext uri="{FF2B5EF4-FFF2-40B4-BE49-F238E27FC236}">
              <a16:creationId xmlns:a16="http://schemas.microsoft.com/office/drawing/2014/main" id="{7A6843BC-919D-44DB-908C-1B7AF10C656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0" name="Line 144">
          <a:extLst>
            <a:ext uri="{FF2B5EF4-FFF2-40B4-BE49-F238E27FC236}">
              <a16:creationId xmlns:a16="http://schemas.microsoft.com/office/drawing/2014/main" id="{1E757766-5FFF-4010-B791-CF72274A055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1" name="Line 145">
          <a:extLst>
            <a:ext uri="{FF2B5EF4-FFF2-40B4-BE49-F238E27FC236}">
              <a16:creationId xmlns:a16="http://schemas.microsoft.com/office/drawing/2014/main" id="{AEED12DC-CBDD-418D-A4E9-F688634B65B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2" name="Line 146">
          <a:extLst>
            <a:ext uri="{FF2B5EF4-FFF2-40B4-BE49-F238E27FC236}">
              <a16:creationId xmlns:a16="http://schemas.microsoft.com/office/drawing/2014/main" id="{FEB40463-54E4-4B07-9856-61A0FB07339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3" name="Line 147">
          <a:extLst>
            <a:ext uri="{FF2B5EF4-FFF2-40B4-BE49-F238E27FC236}">
              <a16:creationId xmlns:a16="http://schemas.microsoft.com/office/drawing/2014/main" id="{DDE3E99E-9A16-415D-9511-A88FC4822E1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4" name="Line 148">
          <a:extLst>
            <a:ext uri="{FF2B5EF4-FFF2-40B4-BE49-F238E27FC236}">
              <a16:creationId xmlns:a16="http://schemas.microsoft.com/office/drawing/2014/main" id="{83598352-118C-4DE8-BAFD-05C1C1A00E7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5" name="Line 149">
          <a:extLst>
            <a:ext uri="{FF2B5EF4-FFF2-40B4-BE49-F238E27FC236}">
              <a16:creationId xmlns:a16="http://schemas.microsoft.com/office/drawing/2014/main" id="{AC6E76DF-5506-4F05-B446-CD8EF193AC6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6" name="Line 150">
          <a:extLst>
            <a:ext uri="{FF2B5EF4-FFF2-40B4-BE49-F238E27FC236}">
              <a16:creationId xmlns:a16="http://schemas.microsoft.com/office/drawing/2014/main" id="{B6B7D8B5-E999-45B1-B938-8885048D26F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7" name="Line 151">
          <a:extLst>
            <a:ext uri="{FF2B5EF4-FFF2-40B4-BE49-F238E27FC236}">
              <a16:creationId xmlns:a16="http://schemas.microsoft.com/office/drawing/2014/main" id="{A2A71B4F-C336-4EA1-B2E1-D22BE85C81B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8" name="Line 152">
          <a:extLst>
            <a:ext uri="{FF2B5EF4-FFF2-40B4-BE49-F238E27FC236}">
              <a16:creationId xmlns:a16="http://schemas.microsoft.com/office/drawing/2014/main" id="{6401E4FB-C5C3-41CF-9BCF-BFAB2BC77BB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49" name="Line 153">
          <a:extLst>
            <a:ext uri="{FF2B5EF4-FFF2-40B4-BE49-F238E27FC236}">
              <a16:creationId xmlns:a16="http://schemas.microsoft.com/office/drawing/2014/main" id="{E621C508-52E1-40B0-A440-A2CD44B0035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0" name="Line 154">
          <a:extLst>
            <a:ext uri="{FF2B5EF4-FFF2-40B4-BE49-F238E27FC236}">
              <a16:creationId xmlns:a16="http://schemas.microsoft.com/office/drawing/2014/main" id="{1D915DBE-FE13-4ADB-82E0-5595D3204F1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1" name="Line 155">
          <a:extLst>
            <a:ext uri="{FF2B5EF4-FFF2-40B4-BE49-F238E27FC236}">
              <a16:creationId xmlns:a16="http://schemas.microsoft.com/office/drawing/2014/main" id="{2B5BCB36-3B01-4F6E-AD7A-FC9A513968A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2" name="Line 156">
          <a:extLst>
            <a:ext uri="{FF2B5EF4-FFF2-40B4-BE49-F238E27FC236}">
              <a16:creationId xmlns:a16="http://schemas.microsoft.com/office/drawing/2014/main" id="{C3357251-F523-4105-8138-0BE7EBC8C7A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3" name="Line 157">
          <a:extLst>
            <a:ext uri="{FF2B5EF4-FFF2-40B4-BE49-F238E27FC236}">
              <a16:creationId xmlns:a16="http://schemas.microsoft.com/office/drawing/2014/main" id="{226223F1-7B28-461E-8D2E-E06D0D6746C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4" name="Line 158">
          <a:extLst>
            <a:ext uri="{FF2B5EF4-FFF2-40B4-BE49-F238E27FC236}">
              <a16:creationId xmlns:a16="http://schemas.microsoft.com/office/drawing/2014/main" id="{48EB09E8-8439-46D3-885D-BB8EF7DD6C7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5" name="Line 159">
          <a:extLst>
            <a:ext uri="{FF2B5EF4-FFF2-40B4-BE49-F238E27FC236}">
              <a16:creationId xmlns:a16="http://schemas.microsoft.com/office/drawing/2014/main" id="{59D753F7-1F37-47DC-982A-77AE9C1055C7}"/>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6" name="Line 160">
          <a:extLst>
            <a:ext uri="{FF2B5EF4-FFF2-40B4-BE49-F238E27FC236}">
              <a16:creationId xmlns:a16="http://schemas.microsoft.com/office/drawing/2014/main" id="{8CF5D56B-F876-49CC-987B-89DE6375035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7" name="Line 161">
          <a:extLst>
            <a:ext uri="{FF2B5EF4-FFF2-40B4-BE49-F238E27FC236}">
              <a16:creationId xmlns:a16="http://schemas.microsoft.com/office/drawing/2014/main" id="{29A8CBC0-7E57-4476-9EB6-6A4BA493C8F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8" name="Line 162">
          <a:extLst>
            <a:ext uri="{FF2B5EF4-FFF2-40B4-BE49-F238E27FC236}">
              <a16:creationId xmlns:a16="http://schemas.microsoft.com/office/drawing/2014/main" id="{35E66759-80A8-428D-8754-7BF909D755E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59" name="Line 163">
          <a:extLst>
            <a:ext uri="{FF2B5EF4-FFF2-40B4-BE49-F238E27FC236}">
              <a16:creationId xmlns:a16="http://schemas.microsoft.com/office/drawing/2014/main" id="{0C99685D-67FC-4C12-AE9A-1E546119F73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0" name="Line 164">
          <a:extLst>
            <a:ext uri="{FF2B5EF4-FFF2-40B4-BE49-F238E27FC236}">
              <a16:creationId xmlns:a16="http://schemas.microsoft.com/office/drawing/2014/main" id="{DD24F2E1-43DD-4884-AE5F-000E022AA2B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1" name="Line 165">
          <a:extLst>
            <a:ext uri="{FF2B5EF4-FFF2-40B4-BE49-F238E27FC236}">
              <a16:creationId xmlns:a16="http://schemas.microsoft.com/office/drawing/2014/main" id="{B3EDEB7B-9E5B-4A6E-B836-49A22C08C94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2" name="Line 166">
          <a:extLst>
            <a:ext uri="{FF2B5EF4-FFF2-40B4-BE49-F238E27FC236}">
              <a16:creationId xmlns:a16="http://schemas.microsoft.com/office/drawing/2014/main" id="{ACF82ED7-876F-48A7-B105-A88583F0B34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3" name="Line 167">
          <a:extLst>
            <a:ext uri="{FF2B5EF4-FFF2-40B4-BE49-F238E27FC236}">
              <a16:creationId xmlns:a16="http://schemas.microsoft.com/office/drawing/2014/main" id="{949062CC-400F-4A6B-A615-DD45322F7ED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4" name="Line 168">
          <a:extLst>
            <a:ext uri="{FF2B5EF4-FFF2-40B4-BE49-F238E27FC236}">
              <a16:creationId xmlns:a16="http://schemas.microsoft.com/office/drawing/2014/main" id="{0B14B218-6229-44C9-B667-8CBB24510314}"/>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5" name="Line 169">
          <a:extLst>
            <a:ext uri="{FF2B5EF4-FFF2-40B4-BE49-F238E27FC236}">
              <a16:creationId xmlns:a16="http://schemas.microsoft.com/office/drawing/2014/main" id="{2EC9DC88-FBF0-4802-B630-E2CFF8AF7B9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6" name="Line 170">
          <a:extLst>
            <a:ext uri="{FF2B5EF4-FFF2-40B4-BE49-F238E27FC236}">
              <a16:creationId xmlns:a16="http://schemas.microsoft.com/office/drawing/2014/main" id="{2C2AA078-2A50-48E3-AA5B-784DA2D2FD97}"/>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7" name="Line 171">
          <a:extLst>
            <a:ext uri="{FF2B5EF4-FFF2-40B4-BE49-F238E27FC236}">
              <a16:creationId xmlns:a16="http://schemas.microsoft.com/office/drawing/2014/main" id="{5042ED19-A63A-44E5-85FF-81839EA00A7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8" name="Line 172">
          <a:extLst>
            <a:ext uri="{FF2B5EF4-FFF2-40B4-BE49-F238E27FC236}">
              <a16:creationId xmlns:a16="http://schemas.microsoft.com/office/drawing/2014/main" id="{FE3868DF-C3A0-4BFA-9B23-48EF3CDEB8D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69" name="Line 173">
          <a:extLst>
            <a:ext uri="{FF2B5EF4-FFF2-40B4-BE49-F238E27FC236}">
              <a16:creationId xmlns:a16="http://schemas.microsoft.com/office/drawing/2014/main" id="{1AEA318F-090D-4B25-831C-C2E09BC2627B}"/>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0" name="Line 174">
          <a:extLst>
            <a:ext uri="{FF2B5EF4-FFF2-40B4-BE49-F238E27FC236}">
              <a16:creationId xmlns:a16="http://schemas.microsoft.com/office/drawing/2014/main" id="{9649881E-D001-4850-995E-12B52A5B27C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1" name="Line 175">
          <a:extLst>
            <a:ext uri="{FF2B5EF4-FFF2-40B4-BE49-F238E27FC236}">
              <a16:creationId xmlns:a16="http://schemas.microsoft.com/office/drawing/2014/main" id="{BCEE47A1-9FAC-476A-B518-9D7B2F514EE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2" name="Line 176">
          <a:extLst>
            <a:ext uri="{FF2B5EF4-FFF2-40B4-BE49-F238E27FC236}">
              <a16:creationId xmlns:a16="http://schemas.microsoft.com/office/drawing/2014/main" id="{A67764F9-3053-4A6F-9B2A-86424E64802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3" name="Line 177">
          <a:extLst>
            <a:ext uri="{FF2B5EF4-FFF2-40B4-BE49-F238E27FC236}">
              <a16:creationId xmlns:a16="http://schemas.microsoft.com/office/drawing/2014/main" id="{7A8EDA47-54C6-4CC7-9702-952FC8A3E35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4" name="Line 178">
          <a:extLst>
            <a:ext uri="{FF2B5EF4-FFF2-40B4-BE49-F238E27FC236}">
              <a16:creationId xmlns:a16="http://schemas.microsoft.com/office/drawing/2014/main" id="{0B4BB6F5-B0F5-4972-96E4-AD3E1455889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5" name="Line 179">
          <a:extLst>
            <a:ext uri="{FF2B5EF4-FFF2-40B4-BE49-F238E27FC236}">
              <a16:creationId xmlns:a16="http://schemas.microsoft.com/office/drawing/2014/main" id="{7C36A15B-2B81-42D2-9AC7-4EAA042C46F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6" name="Line 180">
          <a:extLst>
            <a:ext uri="{FF2B5EF4-FFF2-40B4-BE49-F238E27FC236}">
              <a16:creationId xmlns:a16="http://schemas.microsoft.com/office/drawing/2014/main" id="{FDBAD594-AE4E-4364-9651-12EA6D50745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7" name="Line 181">
          <a:extLst>
            <a:ext uri="{FF2B5EF4-FFF2-40B4-BE49-F238E27FC236}">
              <a16:creationId xmlns:a16="http://schemas.microsoft.com/office/drawing/2014/main" id="{CF121FA8-B3E7-46DE-AC24-EE74BDDB992A}"/>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8" name="Line 182">
          <a:extLst>
            <a:ext uri="{FF2B5EF4-FFF2-40B4-BE49-F238E27FC236}">
              <a16:creationId xmlns:a16="http://schemas.microsoft.com/office/drawing/2014/main" id="{E1564090-100A-4B41-988A-E15B6838D6D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79" name="Line 183">
          <a:extLst>
            <a:ext uri="{FF2B5EF4-FFF2-40B4-BE49-F238E27FC236}">
              <a16:creationId xmlns:a16="http://schemas.microsoft.com/office/drawing/2014/main" id="{0195600F-5A22-4D1F-8317-64B0998519D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0" name="Line 184">
          <a:extLst>
            <a:ext uri="{FF2B5EF4-FFF2-40B4-BE49-F238E27FC236}">
              <a16:creationId xmlns:a16="http://schemas.microsoft.com/office/drawing/2014/main" id="{975C7168-6BC1-42DF-8A9C-31892B73A30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1" name="Line 185">
          <a:extLst>
            <a:ext uri="{FF2B5EF4-FFF2-40B4-BE49-F238E27FC236}">
              <a16:creationId xmlns:a16="http://schemas.microsoft.com/office/drawing/2014/main" id="{62A16EF8-8507-45D0-B2A6-5653177AAF3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2" name="Line 186">
          <a:extLst>
            <a:ext uri="{FF2B5EF4-FFF2-40B4-BE49-F238E27FC236}">
              <a16:creationId xmlns:a16="http://schemas.microsoft.com/office/drawing/2014/main" id="{8AD2360C-4D9B-4E22-BA1B-95057F31BDB4}"/>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3" name="Line 187">
          <a:extLst>
            <a:ext uri="{FF2B5EF4-FFF2-40B4-BE49-F238E27FC236}">
              <a16:creationId xmlns:a16="http://schemas.microsoft.com/office/drawing/2014/main" id="{33FDA047-32DD-4A2A-A9EF-5804A00E34B4}"/>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4" name="Line 188">
          <a:extLst>
            <a:ext uri="{FF2B5EF4-FFF2-40B4-BE49-F238E27FC236}">
              <a16:creationId xmlns:a16="http://schemas.microsoft.com/office/drawing/2014/main" id="{F7D98883-53ED-415F-9EE7-D6F0A0679212}"/>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5" name="Line 189">
          <a:extLst>
            <a:ext uri="{FF2B5EF4-FFF2-40B4-BE49-F238E27FC236}">
              <a16:creationId xmlns:a16="http://schemas.microsoft.com/office/drawing/2014/main" id="{32FEE941-0E56-4BBF-B820-3B2F45F2B44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6" name="Line 190">
          <a:extLst>
            <a:ext uri="{FF2B5EF4-FFF2-40B4-BE49-F238E27FC236}">
              <a16:creationId xmlns:a16="http://schemas.microsoft.com/office/drawing/2014/main" id="{AC8CF07C-D1C2-4B2C-BCD9-89439723F53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7" name="Line 191">
          <a:extLst>
            <a:ext uri="{FF2B5EF4-FFF2-40B4-BE49-F238E27FC236}">
              <a16:creationId xmlns:a16="http://schemas.microsoft.com/office/drawing/2014/main" id="{79190BE3-5FB4-4758-9F9E-A2E6BEC655D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8" name="Line 192">
          <a:extLst>
            <a:ext uri="{FF2B5EF4-FFF2-40B4-BE49-F238E27FC236}">
              <a16:creationId xmlns:a16="http://schemas.microsoft.com/office/drawing/2014/main" id="{BF25E2CA-7833-4351-A7FB-23BDBB814FDF}"/>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89" name="Line 193">
          <a:extLst>
            <a:ext uri="{FF2B5EF4-FFF2-40B4-BE49-F238E27FC236}">
              <a16:creationId xmlns:a16="http://schemas.microsoft.com/office/drawing/2014/main" id="{08AD06C7-B7C2-4362-B250-1C93955848E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0" name="Line 194">
          <a:extLst>
            <a:ext uri="{FF2B5EF4-FFF2-40B4-BE49-F238E27FC236}">
              <a16:creationId xmlns:a16="http://schemas.microsoft.com/office/drawing/2014/main" id="{D992192E-AF64-4CB1-882A-C8C1EB1A5C0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1" name="Line 195">
          <a:extLst>
            <a:ext uri="{FF2B5EF4-FFF2-40B4-BE49-F238E27FC236}">
              <a16:creationId xmlns:a16="http://schemas.microsoft.com/office/drawing/2014/main" id="{DD46297E-9743-457B-964A-A4F858DAA90D}"/>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2" name="Line 196">
          <a:extLst>
            <a:ext uri="{FF2B5EF4-FFF2-40B4-BE49-F238E27FC236}">
              <a16:creationId xmlns:a16="http://schemas.microsoft.com/office/drawing/2014/main" id="{C91321C2-9155-4354-A168-2F5E160A3840}"/>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3" name="Line 197">
          <a:extLst>
            <a:ext uri="{FF2B5EF4-FFF2-40B4-BE49-F238E27FC236}">
              <a16:creationId xmlns:a16="http://schemas.microsoft.com/office/drawing/2014/main" id="{62675C66-6B12-4013-9CC7-86CB67EFE09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4" name="Line 198">
          <a:extLst>
            <a:ext uri="{FF2B5EF4-FFF2-40B4-BE49-F238E27FC236}">
              <a16:creationId xmlns:a16="http://schemas.microsoft.com/office/drawing/2014/main" id="{7034DED9-E042-45B4-9B4A-1EEBD86E038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5" name="Line 199">
          <a:extLst>
            <a:ext uri="{FF2B5EF4-FFF2-40B4-BE49-F238E27FC236}">
              <a16:creationId xmlns:a16="http://schemas.microsoft.com/office/drawing/2014/main" id="{AA675739-9D15-45B9-A8C2-87D2F542486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6" name="Line 200">
          <a:extLst>
            <a:ext uri="{FF2B5EF4-FFF2-40B4-BE49-F238E27FC236}">
              <a16:creationId xmlns:a16="http://schemas.microsoft.com/office/drawing/2014/main" id="{B86E5DB9-0052-44DD-9FFC-B9779AC9B6E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7" name="Line 201">
          <a:extLst>
            <a:ext uri="{FF2B5EF4-FFF2-40B4-BE49-F238E27FC236}">
              <a16:creationId xmlns:a16="http://schemas.microsoft.com/office/drawing/2014/main" id="{C5C5564A-1B92-4083-A125-416F06FE064E}"/>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8" name="Line 202">
          <a:extLst>
            <a:ext uri="{FF2B5EF4-FFF2-40B4-BE49-F238E27FC236}">
              <a16:creationId xmlns:a16="http://schemas.microsoft.com/office/drawing/2014/main" id="{2843005C-CD7D-4533-A99F-00448F488075}"/>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699" name="Line 203">
          <a:extLst>
            <a:ext uri="{FF2B5EF4-FFF2-40B4-BE49-F238E27FC236}">
              <a16:creationId xmlns:a16="http://schemas.microsoft.com/office/drawing/2014/main" id="{FF6BE492-3CDC-41A0-B237-0E3558570C7B}"/>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0" name="Line 204">
          <a:extLst>
            <a:ext uri="{FF2B5EF4-FFF2-40B4-BE49-F238E27FC236}">
              <a16:creationId xmlns:a16="http://schemas.microsoft.com/office/drawing/2014/main" id="{E9C51CF2-574B-404F-A1B9-F2B453EECDF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1" name="Line 205">
          <a:extLst>
            <a:ext uri="{FF2B5EF4-FFF2-40B4-BE49-F238E27FC236}">
              <a16:creationId xmlns:a16="http://schemas.microsoft.com/office/drawing/2014/main" id="{CE496542-11A9-4FEE-94BC-23FE2F8390F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2" name="Line 206">
          <a:extLst>
            <a:ext uri="{FF2B5EF4-FFF2-40B4-BE49-F238E27FC236}">
              <a16:creationId xmlns:a16="http://schemas.microsoft.com/office/drawing/2014/main" id="{CAB3C5D2-86D8-482B-9A9A-9F63E7424EE3}"/>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3" name="Line 207">
          <a:extLst>
            <a:ext uri="{FF2B5EF4-FFF2-40B4-BE49-F238E27FC236}">
              <a16:creationId xmlns:a16="http://schemas.microsoft.com/office/drawing/2014/main" id="{2CE36DBD-3D0F-4A45-9B6B-E25883679F0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4" name="Line 208">
          <a:extLst>
            <a:ext uri="{FF2B5EF4-FFF2-40B4-BE49-F238E27FC236}">
              <a16:creationId xmlns:a16="http://schemas.microsoft.com/office/drawing/2014/main" id="{E3303F1F-44B0-4A8E-825F-283ED2FC5BA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5" name="Line 209">
          <a:extLst>
            <a:ext uri="{FF2B5EF4-FFF2-40B4-BE49-F238E27FC236}">
              <a16:creationId xmlns:a16="http://schemas.microsoft.com/office/drawing/2014/main" id="{86655E62-28B7-4190-B5A0-E447645997D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6" name="Line 210">
          <a:extLst>
            <a:ext uri="{FF2B5EF4-FFF2-40B4-BE49-F238E27FC236}">
              <a16:creationId xmlns:a16="http://schemas.microsoft.com/office/drawing/2014/main" id="{70811962-DE3B-438A-A3DC-A78AB20B086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7" name="Line 211">
          <a:extLst>
            <a:ext uri="{FF2B5EF4-FFF2-40B4-BE49-F238E27FC236}">
              <a16:creationId xmlns:a16="http://schemas.microsoft.com/office/drawing/2014/main" id="{8DB14ADE-3EC5-49C5-9DF4-BC5EA0F04341}"/>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8" name="Line 212">
          <a:extLst>
            <a:ext uri="{FF2B5EF4-FFF2-40B4-BE49-F238E27FC236}">
              <a16:creationId xmlns:a16="http://schemas.microsoft.com/office/drawing/2014/main" id="{8BB114B2-0C01-4B0D-B09A-EDDB3DAF1BEB}"/>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09" name="Line 213">
          <a:extLst>
            <a:ext uri="{FF2B5EF4-FFF2-40B4-BE49-F238E27FC236}">
              <a16:creationId xmlns:a16="http://schemas.microsoft.com/office/drawing/2014/main" id="{7FD4CA78-B734-482A-B04A-3E40DD4760E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0" name="Line 214">
          <a:extLst>
            <a:ext uri="{FF2B5EF4-FFF2-40B4-BE49-F238E27FC236}">
              <a16:creationId xmlns:a16="http://schemas.microsoft.com/office/drawing/2014/main" id="{4416C9DE-74BD-4F10-AEEF-54C137102937}"/>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1" name="Line 215">
          <a:extLst>
            <a:ext uri="{FF2B5EF4-FFF2-40B4-BE49-F238E27FC236}">
              <a16:creationId xmlns:a16="http://schemas.microsoft.com/office/drawing/2014/main" id="{C572159E-810B-4D0C-B9F6-FA53B118E4B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2" name="Line 216">
          <a:extLst>
            <a:ext uri="{FF2B5EF4-FFF2-40B4-BE49-F238E27FC236}">
              <a16:creationId xmlns:a16="http://schemas.microsoft.com/office/drawing/2014/main" id="{A43C06B1-D971-4724-9DAD-0A455D7DDA4E}"/>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3" name="Line 217">
          <a:extLst>
            <a:ext uri="{FF2B5EF4-FFF2-40B4-BE49-F238E27FC236}">
              <a16:creationId xmlns:a16="http://schemas.microsoft.com/office/drawing/2014/main" id="{4BFAC3BE-95B5-4FC3-9778-D4E5D8251C78}"/>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4" name="Line 218">
          <a:extLst>
            <a:ext uri="{FF2B5EF4-FFF2-40B4-BE49-F238E27FC236}">
              <a16:creationId xmlns:a16="http://schemas.microsoft.com/office/drawing/2014/main" id="{0E3C0EAF-FC1D-40AB-B2D8-E046DE0F72EC}"/>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5" name="Line 219">
          <a:extLst>
            <a:ext uri="{FF2B5EF4-FFF2-40B4-BE49-F238E27FC236}">
              <a16:creationId xmlns:a16="http://schemas.microsoft.com/office/drawing/2014/main" id="{A3709D04-28E3-41F3-8F20-0F45D883E04F}"/>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6" name="Line 220">
          <a:extLst>
            <a:ext uri="{FF2B5EF4-FFF2-40B4-BE49-F238E27FC236}">
              <a16:creationId xmlns:a16="http://schemas.microsoft.com/office/drawing/2014/main" id="{25CCCB2A-9B5C-4882-9107-29A2BFE8839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7" name="Line 221">
          <a:extLst>
            <a:ext uri="{FF2B5EF4-FFF2-40B4-BE49-F238E27FC236}">
              <a16:creationId xmlns:a16="http://schemas.microsoft.com/office/drawing/2014/main" id="{4308FB84-0199-4C8F-AE77-594AE0D71359}"/>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8" name="Line 222">
          <a:extLst>
            <a:ext uri="{FF2B5EF4-FFF2-40B4-BE49-F238E27FC236}">
              <a16:creationId xmlns:a16="http://schemas.microsoft.com/office/drawing/2014/main" id="{3EDFBA69-362C-4773-A7AE-DB38A857887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19" name="Line 223">
          <a:extLst>
            <a:ext uri="{FF2B5EF4-FFF2-40B4-BE49-F238E27FC236}">
              <a16:creationId xmlns:a16="http://schemas.microsoft.com/office/drawing/2014/main" id="{98EEDEFD-AA10-4DAA-A3B8-5F39ED97E42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0" name="Line 224">
          <a:extLst>
            <a:ext uri="{FF2B5EF4-FFF2-40B4-BE49-F238E27FC236}">
              <a16:creationId xmlns:a16="http://schemas.microsoft.com/office/drawing/2014/main" id="{1B15D7F4-8C34-41F4-AD8D-5C9AA9040F6A}"/>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1" name="Line 225">
          <a:extLst>
            <a:ext uri="{FF2B5EF4-FFF2-40B4-BE49-F238E27FC236}">
              <a16:creationId xmlns:a16="http://schemas.microsoft.com/office/drawing/2014/main" id="{CA67B95C-4A4C-41BE-BD81-46EE30857C41}"/>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2" name="Line 226">
          <a:extLst>
            <a:ext uri="{FF2B5EF4-FFF2-40B4-BE49-F238E27FC236}">
              <a16:creationId xmlns:a16="http://schemas.microsoft.com/office/drawing/2014/main" id="{5442E99C-B90A-4B47-B879-77AB7011C0D5}"/>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3" name="Line 227">
          <a:extLst>
            <a:ext uri="{FF2B5EF4-FFF2-40B4-BE49-F238E27FC236}">
              <a16:creationId xmlns:a16="http://schemas.microsoft.com/office/drawing/2014/main" id="{72760249-A309-4F1E-87B5-CD075116FE3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4" name="Line 228">
          <a:extLst>
            <a:ext uri="{FF2B5EF4-FFF2-40B4-BE49-F238E27FC236}">
              <a16:creationId xmlns:a16="http://schemas.microsoft.com/office/drawing/2014/main" id="{85435983-CC29-4F71-9A2A-949480E2620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5" name="Line 229">
          <a:extLst>
            <a:ext uri="{FF2B5EF4-FFF2-40B4-BE49-F238E27FC236}">
              <a16:creationId xmlns:a16="http://schemas.microsoft.com/office/drawing/2014/main" id="{92DC1259-536A-4922-8419-0F7D420FE512}"/>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6" name="Line 230">
          <a:extLst>
            <a:ext uri="{FF2B5EF4-FFF2-40B4-BE49-F238E27FC236}">
              <a16:creationId xmlns:a16="http://schemas.microsoft.com/office/drawing/2014/main" id="{4E3DCEC7-3AF5-49E6-9532-795808C303CC}"/>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7" name="Line 231">
          <a:extLst>
            <a:ext uri="{FF2B5EF4-FFF2-40B4-BE49-F238E27FC236}">
              <a16:creationId xmlns:a16="http://schemas.microsoft.com/office/drawing/2014/main" id="{902EFEC9-9FA4-41B6-9A75-95DEC445CC36}"/>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8" name="Line 232">
          <a:extLst>
            <a:ext uri="{FF2B5EF4-FFF2-40B4-BE49-F238E27FC236}">
              <a16:creationId xmlns:a16="http://schemas.microsoft.com/office/drawing/2014/main" id="{2799FC82-56EC-4E9D-A6B3-49A4F422D226}"/>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29" name="Line 233">
          <a:extLst>
            <a:ext uri="{FF2B5EF4-FFF2-40B4-BE49-F238E27FC236}">
              <a16:creationId xmlns:a16="http://schemas.microsoft.com/office/drawing/2014/main" id="{C5F57DA8-1CC2-4885-A46D-EBEF606382D9}"/>
            </a:ext>
          </a:extLst>
        </xdr:cNvPr>
        <xdr:cNvSpPr>
          <a:spLocks noChangeShapeType="1"/>
        </xdr:cNvSpPr>
      </xdr:nvSpPr>
      <xdr:spPr bwMode="auto">
        <a:xfrm>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0" name="Line 234">
          <a:extLst>
            <a:ext uri="{FF2B5EF4-FFF2-40B4-BE49-F238E27FC236}">
              <a16:creationId xmlns:a16="http://schemas.microsoft.com/office/drawing/2014/main" id="{20DA5313-BB41-4E22-9D0E-E24B7B584184}"/>
            </a:ext>
          </a:extLst>
        </xdr:cNvPr>
        <xdr:cNvSpPr>
          <a:spLocks noChangeShapeType="1"/>
        </xdr:cNvSpPr>
      </xdr:nvSpPr>
      <xdr:spPr bwMode="auto">
        <a:xfrm flipH="1">
          <a:off x="17533620" y="171450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1" name="Oval 235">
          <a:extLst>
            <a:ext uri="{FF2B5EF4-FFF2-40B4-BE49-F238E27FC236}">
              <a16:creationId xmlns:a16="http://schemas.microsoft.com/office/drawing/2014/main" id="{432BCD53-1ACA-4323-80B4-6983123EE301}"/>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2" name="Oval 236">
          <a:extLst>
            <a:ext uri="{FF2B5EF4-FFF2-40B4-BE49-F238E27FC236}">
              <a16:creationId xmlns:a16="http://schemas.microsoft.com/office/drawing/2014/main" id="{A43DC4BF-956C-4592-8EE8-22F183627462}"/>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3" name="Oval 237">
          <a:extLst>
            <a:ext uri="{FF2B5EF4-FFF2-40B4-BE49-F238E27FC236}">
              <a16:creationId xmlns:a16="http://schemas.microsoft.com/office/drawing/2014/main" id="{7DF6B641-A064-457E-B678-3C95B480DF5A}"/>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4" name="Oval 238">
          <a:extLst>
            <a:ext uri="{FF2B5EF4-FFF2-40B4-BE49-F238E27FC236}">
              <a16:creationId xmlns:a16="http://schemas.microsoft.com/office/drawing/2014/main" id="{EF0BB57E-E629-4866-98B4-1F42D8D9F014}"/>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5" name="Oval 239">
          <a:extLst>
            <a:ext uri="{FF2B5EF4-FFF2-40B4-BE49-F238E27FC236}">
              <a16:creationId xmlns:a16="http://schemas.microsoft.com/office/drawing/2014/main" id="{DA89D7AD-5D64-4043-8330-1598EA16DF09}"/>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6" name="Oval 240">
          <a:extLst>
            <a:ext uri="{FF2B5EF4-FFF2-40B4-BE49-F238E27FC236}">
              <a16:creationId xmlns:a16="http://schemas.microsoft.com/office/drawing/2014/main" id="{4B473385-336D-4026-954F-19D5AEBA5C2E}"/>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7" name="Oval 241">
          <a:extLst>
            <a:ext uri="{FF2B5EF4-FFF2-40B4-BE49-F238E27FC236}">
              <a16:creationId xmlns:a16="http://schemas.microsoft.com/office/drawing/2014/main" id="{C36FF8FC-606B-461C-87D2-28C852E8A0C9}"/>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8" name="Oval 242">
          <a:extLst>
            <a:ext uri="{FF2B5EF4-FFF2-40B4-BE49-F238E27FC236}">
              <a16:creationId xmlns:a16="http://schemas.microsoft.com/office/drawing/2014/main" id="{A0155492-F24D-4ED8-8C84-016D7550375A}"/>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39" name="Oval 243">
          <a:extLst>
            <a:ext uri="{FF2B5EF4-FFF2-40B4-BE49-F238E27FC236}">
              <a16:creationId xmlns:a16="http://schemas.microsoft.com/office/drawing/2014/main" id="{1FE8B79C-436F-4798-8030-C5ED545CE6A2}"/>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40" name="Oval 244">
          <a:extLst>
            <a:ext uri="{FF2B5EF4-FFF2-40B4-BE49-F238E27FC236}">
              <a16:creationId xmlns:a16="http://schemas.microsoft.com/office/drawing/2014/main" id="{8101DB65-D9C9-4F03-8566-E3C29A111761}"/>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41" name="Oval 245">
          <a:extLst>
            <a:ext uri="{FF2B5EF4-FFF2-40B4-BE49-F238E27FC236}">
              <a16:creationId xmlns:a16="http://schemas.microsoft.com/office/drawing/2014/main" id="{4F6D6EDC-428F-492D-85AA-C03F809D5ECE}"/>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29</xdr:col>
      <xdr:colOff>0</xdr:colOff>
      <xdr:row>46</xdr:row>
      <xdr:rowOff>0</xdr:rowOff>
    </xdr:from>
    <xdr:to>
      <xdr:col>29</xdr:col>
      <xdr:colOff>0</xdr:colOff>
      <xdr:row>46</xdr:row>
      <xdr:rowOff>0</xdr:rowOff>
    </xdr:to>
    <xdr:sp macro="" textlink="">
      <xdr:nvSpPr>
        <xdr:cNvPr id="742" name="Oval 246">
          <a:extLst>
            <a:ext uri="{FF2B5EF4-FFF2-40B4-BE49-F238E27FC236}">
              <a16:creationId xmlns:a16="http://schemas.microsoft.com/office/drawing/2014/main" id="{D4D275C8-10B4-4751-9486-3A12C1138572}"/>
            </a:ext>
          </a:extLst>
        </xdr:cNvPr>
        <xdr:cNvSpPr>
          <a:spLocks noChangeArrowheads="1"/>
        </xdr:cNvSpPr>
      </xdr:nvSpPr>
      <xdr:spPr bwMode="auto">
        <a:xfrm>
          <a:off x="17533620" y="171450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30</xdr:col>
      <xdr:colOff>674915</xdr:colOff>
      <xdr:row>0</xdr:row>
      <xdr:rowOff>192133</xdr:rowOff>
    </xdr:from>
    <xdr:to>
      <xdr:col>34</xdr:col>
      <xdr:colOff>220966</xdr:colOff>
      <xdr:row>5</xdr:row>
      <xdr:rowOff>81232</xdr:rowOff>
    </xdr:to>
    <xdr:sp macro="" textlink="">
      <xdr:nvSpPr>
        <xdr:cNvPr id="743" name="テキスト ボックス 742">
          <a:extLst>
            <a:ext uri="{FF2B5EF4-FFF2-40B4-BE49-F238E27FC236}">
              <a16:creationId xmlns:a16="http://schemas.microsoft.com/office/drawing/2014/main" id="{C14F3F00-7DB1-4F45-B029-F24C262AE8E5}"/>
            </a:ext>
          </a:extLst>
        </xdr:cNvPr>
        <xdr:cNvSpPr txBox="1"/>
      </xdr:nvSpPr>
      <xdr:spPr>
        <a:xfrm>
          <a:off x="18277115" y="192133"/>
          <a:ext cx="3668471" cy="189315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二重枠白抜きのセル：手入力で記入してください。</a:t>
          </a:r>
          <a:endParaRPr kumimoji="1" lang="en-US" altLang="ja-JP" sz="14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0</xdr:colOff>
      <xdr:row>2</xdr:row>
      <xdr:rowOff>0</xdr:rowOff>
    </xdr:from>
    <xdr:to>
      <xdr:col>21</xdr:col>
      <xdr:colOff>233388</xdr:colOff>
      <xdr:row>4</xdr:row>
      <xdr:rowOff>300249</xdr:rowOff>
    </xdr:to>
    <xdr:sp macro="" textlink="">
      <xdr:nvSpPr>
        <xdr:cNvPr id="2" name="テキスト ボックス 1">
          <a:extLst>
            <a:ext uri="{FF2B5EF4-FFF2-40B4-BE49-F238E27FC236}">
              <a16:creationId xmlns:a16="http://schemas.microsoft.com/office/drawing/2014/main" id="{34A8B4C0-9DEF-427B-8017-A8B000EB8BA1}"/>
            </a:ext>
          </a:extLst>
        </xdr:cNvPr>
        <xdr:cNvSpPr txBox="1"/>
      </xdr:nvSpPr>
      <xdr:spPr>
        <a:xfrm>
          <a:off x="11625385" y="512885"/>
          <a:ext cx="3970118" cy="95967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二重枠白抜きのセル：手入力で記入してください。</a:t>
          </a:r>
          <a:endParaRPr kumimoji="1" lang="en-US" altLang="ja-JP" sz="12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7620</xdr:colOff>
      <xdr:row>23</xdr:row>
      <xdr:rowOff>0</xdr:rowOff>
    </xdr:from>
    <xdr:to>
      <xdr:col>9</xdr:col>
      <xdr:colOff>0</xdr:colOff>
      <xdr:row>34</xdr:row>
      <xdr:rowOff>7620</xdr:rowOff>
    </xdr:to>
    <xdr:sp macro="" textlink="">
      <xdr:nvSpPr>
        <xdr:cNvPr id="2" name="Line 1">
          <a:extLst>
            <a:ext uri="{FF2B5EF4-FFF2-40B4-BE49-F238E27FC236}">
              <a16:creationId xmlns:a16="http://schemas.microsoft.com/office/drawing/2014/main" id="{646C98D9-0494-4126-94F4-91BBE7F3957A}"/>
            </a:ext>
          </a:extLst>
        </xdr:cNvPr>
        <xdr:cNvSpPr>
          <a:spLocks noChangeShapeType="1"/>
        </xdr:cNvSpPr>
      </xdr:nvSpPr>
      <xdr:spPr bwMode="auto">
        <a:xfrm flipV="1">
          <a:off x="4846320" y="4122420"/>
          <a:ext cx="762000" cy="210312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xdr:colOff>
      <xdr:row>7</xdr:row>
      <xdr:rowOff>0</xdr:rowOff>
    </xdr:from>
    <xdr:to>
      <xdr:col>15</xdr:col>
      <xdr:colOff>0</xdr:colOff>
      <xdr:row>22</xdr:row>
      <xdr:rowOff>0</xdr:rowOff>
    </xdr:to>
    <xdr:sp macro="" textlink="">
      <xdr:nvSpPr>
        <xdr:cNvPr id="3" name="Line 4">
          <a:extLst>
            <a:ext uri="{FF2B5EF4-FFF2-40B4-BE49-F238E27FC236}">
              <a16:creationId xmlns:a16="http://schemas.microsoft.com/office/drawing/2014/main" id="{109D5ECB-69B6-4272-B7C3-E14F4AB779A8}"/>
            </a:ext>
          </a:extLst>
        </xdr:cNvPr>
        <xdr:cNvSpPr>
          <a:spLocks noChangeShapeType="1"/>
        </xdr:cNvSpPr>
      </xdr:nvSpPr>
      <xdr:spPr bwMode="auto">
        <a:xfrm flipH="1">
          <a:off x="8900160" y="1257300"/>
          <a:ext cx="762000" cy="26289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7620</xdr:colOff>
      <xdr:row>7</xdr:row>
      <xdr:rowOff>0</xdr:rowOff>
    </xdr:from>
    <xdr:to>
      <xdr:col>12</xdr:col>
      <xdr:colOff>0</xdr:colOff>
      <xdr:row>22</xdr:row>
      <xdr:rowOff>0</xdr:rowOff>
    </xdr:to>
    <xdr:sp macro="" textlink="">
      <xdr:nvSpPr>
        <xdr:cNvPr id="4" name="Line 5">
          <a:extLst>
            <a:ext uri="{FF2B5EF4-FFF2-40B4-BE49-F238E27FC236}">
              <a16:creationId xmlns:a16="http://schemas.microsoft.com/office/drawing/2014/main" id="{97D3C54B-903A-4BE0-86AC-90C08C7720FB}"/>
            </a:ext>
          </a:extLst>
        </xdr:cNvPr>
        <xdr:cNvSpPr>
          <a:spLocks noChangeShapeType="1"/>
        </xdr:cNvSpPr>
      </xdr:nvSpPr>
      <xdr:spPr bwMode="auto">
        <a:xfrm flipH="1">
          <a:off x="6873240" y="1257300"/>
          <a:ext cx="762000" cy="26289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0</xdr:colOff>
      <xdr:row>7</xdr:row>
      <xdr:rowOff>9525</xdr:rowOff>
    </xdr:from>
    <xdr:to>
      <xdr:col>9</xdr:col>
      <xdr:colOff>0</xdr:colOff>
      <xdr:row>22</xdr:row>
      <xdr:rowOff>9525</xdr:rowOff>
    </xdr:to>
    <xdr:sp macro="" textlink="">
      <xdr:nvSpPr>
        <xdr:cNvPr id="5" name="Line 6">
          <a:extLst>
            <a:ext uri="{FF2B5EF4-FFF2-40B4-BE49-F238E27FC236}">
              <a16:creationId xmlns:a16="http://schemas.microsoft.com/office/drawing/2014/main" id="{23550754-DCC4-4474-B64E-39874E3FA9E0}"/>
            </a:ext>
          </a:extLst>
        </xdr:cNvPr>
        <xdr:cNvSpPr>
          <a:spLocks noChangeShapeType="1"/>
        </xdr:cNvSpPr>
      </xdr:nvSpPr>
      <xdr:spPr bwMode="auto">
        <a:xfrm flipH="1">
          <a:off x="4838700" y="1266825"/>
          <a:ext cx="769620" cy="26289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-227566</xdr:colOff>
      <xdr:row>22</xdr:row>
      <xdr:rowOff>123825</xdr:rowOff>
    </xdr:from>
    <xdr:to>
      <xdr:col>0</xdr:col>
      <xdr:colOff>-227566</xdr:colOff>
      <xdr:row>40</xdr:row>
      <xdr:rowOff>0</xdr:rowOff>
    </xdr:to>
    <xdr:sp macro="" textlink="">
      <xdr:nvSpPr>
        <xdr:cNvPr id="6" name="Line 10">
          <a:extLst>
            <a:ext uri="{FF2B5EF4-FFF2-40B4-BE49-F238E27FC236}">
              <a16:creationId xmlns:a16="http://schemas.microsoft.com/office/drawing/2014/main" id="{A3B968E3-6EE2-4546-9725-511038AC93EC}"/>
            </a:ext>
          </a:extLst>
        </xdr:cNvPr>
        <xdr:cNvSpPr>
          <a:spLocks noChangeShapeType="1"/>
        </xdr:cNvSpPr>
      </xdr:nvSpPr>
      <xdr:spPr bwMode="auto">
        <a:xfrm flipV="1">
          <a:off x="-227566" y="4010025"/>
          <a:ext cx="0" cy="367093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lg" len="lg"/>
        </a:ln>
        <a:extLst>
          <a:ext uri="{909E8E84-426E-40DD-AFC4-6F175D3DCCD1}">
            <a14:hiddenFill xmlns:a14="http://schemas.microsoft.com/office/drawing/2010/main">
              <a:noFill/>
            </a14:hiddenFill>
          </a:ext>
        </a:extLst>
      </xdr:spPr>
    </xdr:sp>
    <xdr:clientData/>
  </xdr:twoCellAnchor>
  <xdr:twoCellAnchor>
    <xdr:from>
      <xdr:col>15</xdr:col>
      <xdr:colOff>417467</xdr:colOff>
      <xdr:row>1</xdr:row>
      <xdr:rowOff>135890</xdr:rowOff>
    </xdr:from>
    <xdr:to>
      <xdr:col>21</xdr:col>
      <xdr:colOff>51130</xdr:colOff>
      <xdr:row>9</xdr:row>
      <xdr:rowOff>7881</xdr:rowOff>
    </xdr:to>
    <xdr:sp macro="" textlink="">
      <xdr:nvSpPr>
        <xdr:cNvPr id="7" name="テキスト ボックス 6">
          <a:extLst>
            <a:ext uri="{FF2B5EF4-FFF2-40B4-BE49-F238E27FC236}">
              <a16:creationId xmlns:a16="http://schemas.microsoft.com/office/drawing/2014/main" id="{460CE5F1-0B11-44E9-8736-F4D24975BCA6}"/>
            </a:ext>
          </a:extLst>
        </xdr:cNvPr>
        <xdr:cNvSpPr txBox="1"/>
      </xdr:nvSpPr>
      <xdr:spPr>
        <a:xfrm>
          <a:off x="10191931" y="283301"/>
          <a:ext cx="3375628" cy="132341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twoCellAnchor>
    <xdr:from>
      <xdr:col>10</xdr:col>
      <xdr:colOff>838200</xdr:colOff>
      <xdr:row>23</xdr:row>
      <xdr:rowOff>0</xdr:rowOff>
    </xdr:from>
    <xdr:to>
      <xdr:col>12</xdr:col>
      <xdr:colOff>0</xdr:colOff>
      <xdr:row>34</xdr:row>
      <xdr:rowOff>7620</xdr:rowOff>
    </xdr:to>
    <xdr:sp macro="" textlink="">
      <xdr:nvSpPr>
        <xdr:cNvPr id="8" name="Line 1">
          <a:extLst>
            <a:ext uri="{FF2B5EF4-FFF2-40B4-BE49-F238E27FC236}">
              <a16:creationId xmlns:a16="http://schemas.microsoft.com/office/drawing/2014/main" id="{0346659D-A69F-448D-A4C4-134C83C6C7FE}"/>
            </a:ext>
          </a:extLst>
        </xdr:cNvPr>
        <xdr:cNvSpPr>
          <a:spLocks noChangeShapeType="1"/>
        </xdr:cNvSpPr>
      </xdr:nvSpPr>
      <xdr:spPr bwMode="auto">
        <a:xfrm flipV="1">
          <a:off x="6850380" y="4122420"/>
          <a:ext cx="784860" cy="210312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xdr:colOff>
      <xdr:row>23</xdr:row>
      <xdr:rowOff>0</xdr:rowOff>
    </xdr:from>
    <xdr:to>
      <xdr:col>15</xdr:col>
      <xdr:colOff>0</xdr:colOff>
      <xdr:row>34</xdr:row>
      <xdr:rowOff>0</xdr:rowOff>
    </xdr:to>
    <xdr:sp macro="" textlink="">
      <xdr:nvSpPr>
        <xdr:cNvPr id="9" name="Line 1">
          <a:extLst>
            <a:ext uri="{FF2B5EF4-FFF2-40B4-BE49-F238E27FC236}">
              <a16:creationId xmlns:a16="http://schemas.microsoft.com/office/drawing/2014/main" id="{70F5C6AB-A261-4713-9880-DB5588B9C51D}"/>
            </a:ext>
          </a:extLst>
        </xdr:cNvPr>
        <xdr:cNvSpPr>
          <a:spLocks noChangeShapeType="1"/>
        </xdr:cNvSpPr>
      </xdr:nvSpPr>
      <xdr:spPr bwMode="auto">
        <a:xfrm flipV="1">
          <a:off x="8900160" y="4122420"/>
          <a:ext cx="762000" cy="209550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333375</xdr:colOff>
      <xdr:row>12</xdr:row>
      <xdr:rowOff>0</xdr:rowOff>
    </xdr:from>
    <xdr:to>
      <xdr:col>19</xdr:col>
      <xdr:colOff>56092</xdr:colOff>
      <xdr:row>14</xdr:row>
      <xdr:rowOff>82551</xdr:rowOff>
    </xdr:to>
    <xdr:sp macro="" textlink="">
      <xdr:nvSpPr>
        <xdr:cNvPr id="10" name="角丸四角形 10">
          <a:extLst>
            <a:ext uri="{FF2B5EF4-FFF2-40B4-BE49-F238E27FC236}">
              <a16:creationId xmlns:a16="http://schemas.microsoft.com/office/drawing/2014/main" id="{79AC2561-3AB7-47DE-9ED6-5E066B5F0744}"/>
            </a:ext>
          </a:extLst>
        </xdr:cNvPr>
        <xdr:cNvSpPr/>
      </xdr:nvSpPr>
      <xdr:spPr>
        <a:xfrm>
          <a:off x="9995535" y="2133600"/>
          <a:ext cx="2191597" cy="433071"/>
        </a:xfrm>
        <a:prstGeom prst="roundRect">
          <a:avLst/>
        </a:prstGeom>
        <a:solidFill>
          <a:schemeClr val="accent5">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単年度事業の場合は不要</a:t>
          </a:r>
          <a:endParaRPr kumimoji="1" lang="en-US" altLang="ja-JP" sz="1100" b="1">
            <a:solidFill>
              <a:sysClr val="windowText" lastClr="000000"/>
            </a:solidFill>
          </a:endParaRPr>
        </a:p>
      </xdr:txBody>
    </xdr:sp>
    <xdr:clientData/>
  </xdr:twoCellAnchor>
  <xdr:twoCellAnchor>
    <xdr:from>
      <xdr:col>8</xdr:col>
      <xdr:colOff>0</xdr:colOff>
      <xdr:row>35</xdr:row>
      <xdr:rowOff>11429</xdr:rowOff>
    </xdr:from>
    <xdr:to>
      <xdr:col>8</xdr:col>
      <xdr:colOff>762000</xdr:colOff>
      <xdr:row>37</xdr:row>
      <xdr:rowOff>285749</xdr:rowOff>
    </xdr:to>
    <xdr:sp macro="" textlink="">
      <xdr:nvSpPr>
        <xdr:cNvPr id="11" name="Line 1">
          <a:extLst>
            <a:ext uri="{FF2B5EF4-FFF2-40B4-BE49-F238E27FC236}">
              <a16:creationId xmlns:a16="http://schemas.microsoft.com/office/drawing/2014/main" id="{E430FC9F-B38F-4903-8F85-2C21EB8D4401}"/>
            </a:ext>
          </a:extLst>
        </xdr:cNvPr>
        <xdr:cNvSpPr>
          <a:spLocks noChangeShapeType="1"/>
        </xdr:cNvSpPr>
      </xdr:nvSpPr>
      <xdr:spPr bwMode="auto">
        <a:xfrm flipV="1">
          <a:off x="4838700" y="6473189"/>
          <a:ext cx="762000" cy="92964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35</xdr:row>
      <xdr:rowOff>0</xdr:rowOff>
    </xdr:from>
    <xdr:to>
      <xdr:col>11</xdr:col>
      <xdr:colOff>762000</xdr:colOff>
      <xdr:row>37</xdr:row>
      <xdr:rowOff>276225</xdr:rowOff>
    </xdr:to>
    <xdr:sp macro="" textlink="">
      <xdr:nvSpPr>
        <xdr:cNvPr id="12" name="Line 1">
          <a:extLst>
            <a:ext uri="{FF2B5EF4-FFF2-40B4-BE49-F238E27FC236}">
              <a16:creationId xmlns:a16="http://schemas.microsoft.com/office/drawing/2014/main" id="{87A45AF6-6EE5-4C4B-95D1-B7972BBC30D3}"/>
            </a:ext>
          </a:extLst>
        </xdr:cNvPr>
        <xdr:cNvSpPr>
          <a:spLocks noChangeShapeType="1"/>
        </xdr:cNvSpPr>
      </xdr:nvSpPr>
      <xdr:spPr bwMode="auto">
        <a:xfrm flipV="1">
          <a:off x="6865620" y="6461760"/>
          <a:ext cx="762000" cy="93154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35</xdr:row>
      <xdr:rowOff>0</xdr:rowOff>
    </xdr:from>
    <xdr:to>
      <xdr:col>14</xdr:col>
      <xdr:colOff>762000</xdr:colOff>
      <xdr:row>37</xdr:row>
      <xdr:rowOff>276225</xdr:rowOff>
    </xdr:to>
    <xdr:sp macro="" textlink="">
      <xdr:nvSpPr>
        <xdr:cNvPr id="13" name="Line 1">
          <a:extLst>
            <a:ext uri="{FF2B5EF4-FFF2-40B4-BE49-F238E27FC236}">
              <a16:creationId xmlns:a16="http://schemas.microsoft.com/office/drawing/2014/main" id="{32FB6B14-931F-4610-97F8-CE226904DF02}"/>
            </a:ext>
          </a:extLst>
        </xdr:cNvPr>
        <xdr:cNvSpPr>
          <a:spLocks noChangeShapeType="1"/>
        </xdr:cNvSpPr>
      </xdr:nvSpPr>
      <xdr:spPr bwMode="auto">
        <a:xfrm flipV="1">
          <a:off x="8892540" y="6461760"/>
          <a:ext cx="762000" cy="93154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323850</xdr:colOff>
      <xdr:row>0</xdr:row>
      <xdr:rowOff>295275</xdr:rowOff>
    </xdr:from>
    <xdr:to>
      <xdr:col>6</xdr:col>
      <xdr:colOff>609600</xdr:colOff>
      <xdr:row>2</xdr:row>
      <xdr:rowOff>114300</xdr:rowOff>
    </xdr:to>
    <xdr:sp macro="" textlink="">
      <xdr:nvSpPr>
        <xdr:cNvPr id="3079" name="AutoShape 7">
          <a:extLst>
            <a:ext uri="{FF2B5EF4-FFF2-40B4-BE49-F238E27FC236}">
              <a16:creationId xmlns:a16="http://schemas.microsoft.com/office/drawing/2014/main" id="{00000000-0008-0000-0000-0000070C0000}"/>
            </a:ext>
          </a:extLst>
        </xdr:cNvPr>
        <xdr:cNvSpPr>
          <a:spLocks noChangeArrowheads="1"/>
        </xdr:cNvSpPr>
      </xdr:nvSpPr>
      <xdr:spPr bwMode="auto">
        <a:xfrm>
          <a:off x="3952875" y="295275"/>
          <a:ext cx="2524125" cy="447675"/>
        </a:xfrm>
        <a:prstGeom prst="roundRect">
          <a:avLst>
            <a:gd name="adj" fmla="val 16667"/>
          </a:avLst>
        </a:prstGeom>
        <a:noFill/>
        <a:ln>
          <a:noFill/>
        </a:ln>
        <a:extLst>
          <a:ext uri="{909E8E84-426E-40DD-AFC4-6F175D3DCCD1}">
            <a14:hiddenFill xmlns:a14="http://schemas.microsoft.com/office/drawing/2010/main">
              <a:solidFill>
                <a:srgbClr xmlns:mc="http://schemas.openxmlformats.org/markup-compatibility/2006" val="FFCC00" mc:Ignorable="a14" a14:legacySpreadsheetColorIndex="51"/>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round/>
              <a:headEnd/>
              <a:tailEnd/>
            </a14:hiddenLine>
          </a:ext>
        </a:extLst>
      </xdr:spPr>
      <xdr:txBody>
        <a:bodyPr vertOverflow="clip" wrap="square" lIns="18288" tIns="0" rIns="0" bIns="0" anchor="ctr" upright="1"/>
        <a:lstStyle/>
        <a:p>
          <a:endParaRPr lang="ja-JP"/>
        </a:p>
      </xdr:txBody>
    </xdr:sp>
    <xdr:clientData/>
  </xdr:twoCellAnchor>
  <xdr:twoCellAnchor>
    <xdr:from>
      <xdr:col>12</xdr:col>
      <xdr:colOff>280758</xdr:colOff>
      <xdr:row>1</xdr:row>
      <xdr:rowOff>1994</xdr:rowOff>
    </xdr:from>
    <xdr:to>
      <xdr:col>18</xdr:col>
      <xdr:colOff>224138</xdr:colOff>
      <xdr:row>8</xdr:row>
      <xdr:rowOff>115248</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0869014" y="555773"/>
          <a:ext cx="3664775" cy="197395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en-US" altLang="ja-JP" sz="1400" b="1">
            <a:solidFill>
              <a:srgbClr val="FF0000"/>
            </a:solidFill>
          </a:endParaRPr>
        </a:p>
        <a:p>
          <a:endParaRPr kumimoji="1" lang="en-US" altLang="ja-JP" sz="1400" b="1">
            <a:solidFill>
              <a:srgbClr val="FF0000"/>
            </a:solidFill>
          </a:endParaRPr>
        </a:p>
        <a:p>
          <a:endParaRPr kumimoji="1" lang="en-US" altLang="ja-JP" sz="1400" b="1">
            <a:solidFill>
              <a:srgbClr val="FF0000"/>
            </a:solidFill>
          </a:endParaRPr>
        </a:p>
      </xdr:txBody>
    </xdr:sp>
    <xdr:clientData/>
  </xdr:twoCellAnchor>
  <xdr:twoCellAnchor>
    <xdr:from>
      <xdr:col>10</xdr:col>
      <xdr:colOff>254000</xdr:colOff>
      <xdr:row>18</xdr:row>
      <xdr:rowOff>222250</xdr:rowOff>
    </xdr:from>
    <xdr:to>
      <xdr:col>15</xdr:col>
      <xdr:colOff>365125</xdr:colOff>
      <xdr:row>23</xdr:row>
      <xdr:rowOff>190500</xdr:rowOff>
    </xdr:to>
    <xdr:sp macro="" textlink="">
      <xdr:nvSpPr>
        <xdr:cNvPr id="4" name="AutoShape 5">
          <a:extLst>
            <a:ext uri="{FF2B5EF4-FFF2-40B4-BE49-F238E27FC236}">
              <a16:creationId xmlns:a16="http://schemas.microsoft.com/office/drawing/2014/main" id="{00000000-0008-0000-0000-000004000000}"/>
            </a:ext>
          </a:extLst>
        </xdr:cNvPr>
        <xdr:cNvSpPr>
          <a:spLocks noChangeArrowheads="1"/>
        </xdr:cNvSpPr>
      </xdr:nvSpPr>
      <xdr:spPr bwMode="auto">
        <a:xfrm>
          <a:off x="10636250" y="5222875"/>
          <a:ext cx="3524250" cy="1238250"/>
        </a:xfrm>
        <a:prstGeom prst="roundRect">
          <a:avLst>
            <a:gd name="adj"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vertOverflow="clip" wrap="square" lIns="36576" tIns="18288" rIns="36000" bIns="18288" anchor="ctr" upright="1"/>
        <a:lstStyle/>
        <a:p>
          <a:pPr algn="l" rtl="0">
            <a:lnSpc>
              <a:spcPts val="1100"/>
            </a:lnSpc>
            <a:defRPr sz="1000"/>
          </a:pPr>
          <a:r>
            <a:rPr lang="ja-JP" altLang="en-US" sz="900" b="0" i="0" u="none" strike="noStrike" baseline="0">
              <a:solidFill>
                <a:srgbClr val="000000"/>
              </a:solidFill>
              <a:latin typeface="HG丸ｺﾞｼｯｸM-PRO"/>
              <a:ea typeface="HG丸ｺﾞｼｯｸM-PRO"/>
            </a:rPr>
            <a:t>エクセルで乗除の計算式を入れた場合、端数処理の関係で、合計に１円程度のズレが生じることがあります。この表の作成にあたっては、提出前に必ず</a:t>
          </a:r>
          <a:r>
            <a:rPr lang="ja-JP" altLang="en-US" sz="900" b="1" i="0" u="sng" strike="noStrike" baseline="0">
              <a:solidFill>
                <a:srgbClr val="000000"/>
              </a:solidFill>
              <a:latin typeface="HG丸ｺﾞｼｯｸM-PRO"/>
              <a:ea typeface="HG丸ｺﾞｼｯｸM-PRO"/>
            </a:rPr>
            <a:t>電卓により手計算で検算をし</a:t>
          </a:r>
          <a:r>
            <a:rPr lang="ja-JP" altLang="en-US" sz="900" b="0" i="0" u="none" strike="noStrike" baseline="0">
              <a:solidFill>
                <a:srgbClr val="000000"/>
              </a:solidFill>
              <a:latin typeface="HG丸ｺﾞｼｯｸM-PRO"/>
              <a:ea typeface="HG丸ｺﾞｼｯｸM-PRO"/>
            </a:rPr>
            <a:t>、縦横の数値の合計が一致していること確認してください。（端数が出る場合は、対象外経費で調整をしてください。）</a:t>
          </a:r>
        </a:p>
      </xdr:txBody>
    </xdr:sp>
    <xdr:clientData/>
  </xdr:twoCellAnchor>
  <xdr:twoCellAnchor>
    <xdr:from>
      <xdr:col>2</xdr:col>
      <xdr:colOff>1515138</xdr:colOff>
      <xdr:row>0</xdr:row>
      <xdr:rowOff>177209</xdr:rowOff>
    </xdr:from>
    <xdr:to>
      <xdr:col>4</xdr:col>
      <xdr:colOff>1063255</xdr:colOff>
      <xdr:row>2</xdr:row>
      <xdr:rowOff>48880</xdr:rowOff>
    </xdr:to>
    <xdr:sp macro="" textlink="">
      <xdr:nvSpPr>
        <xdr:cNvPr id="2" name="AutoShape 2">
          <a:extLst>
            <a:ext uri="{FF2B5EF4-FFF2-40B4-BE49-F238E27FC236}">
              <a16:creationId xmlns:a16="http://schemas.microsoft.com/office/drawing/2014/main" id="{307D6CEA-F535-673E-D6CD-728A7928453D}"/>
            </a:ext>
          </a:extLst>
        </xdr:cNvPr>
        <xdr:cNvSpPr>
          <a:spLocks noChangeArrowheads="1"/>
        </xdr:cNvSpPr>
      </xdr:nvSpPr>
      <xdr:spPr bwMode="auto">
        <a:xfrm>
          <a:off x="2099929" y="177209"/>
          <a:ext cx="2223977" cy="748857"/>
        </a:xfrm>
        <a:prstGeom prst="wedgeRoundRectCallout">
          <a:avLst>
            <a:gd name="adj1" fmla="val -46836"/>
            <a:gd name="adj2" fmla="val 108189"/>
            <a:gd name="adj3" fmla="val 16667"/>
          </a:avLst>
        </a:prstGeom>
        <a:ln>
          <a:headEnd/>
          <a:tailEnd/>
        </a:ln>
      </xdr:spPr>
      <xdr:style>
        <a:lnRef idx="1">
          <a:schemeClr val="accent5"/>
        </a:lnRef>
        <a:fillRef idx="2">
          <a:schemeClr val="accent5"/>
        </a:fillRef>
        <a:effectRef idx="1">
          <a:schemeClr val="accent5"/>
        </a:effectRef>
        <a:fontRef idx="minor">
          <a:schemeClr val="dk1"/>
        </a:fontRef>
      </xdr:style>
      <xdr:txBody>
        <a:bodyPr wrap="square" lIns="74295" tIns="8890" rIns="74295" bIns="8890" anchor="ctr" upright="1">
          <a:noAutofit/>
        </a:bodyPr>
        <a:lstStyle/>
        <a:p>
          <a:pPr algn="just" fontAlgn="base"/>
          <a:r>
            <a:rPr lang="ja-JP" altLang="ja-JP" sz="1100" b="0" i="0" baseline="0">
              <a:solidFill>
                <a:schemeClr val="dk1"/>
              </a:solidFill>
              <a:effectLst/>
              <a:latin typeface="+mn-lt"/>
              <a:ea typeface="+mn-ea"/>
              <a:cs typeface="+mn-cs"/>
            </a:rPr>
            <a:t>工事請負契約書の内訳書の項目と一致（記載の項目はあくまでも例示です。</a:t>
          </a:r>
          <a:r>
            <a:rPr lang="ja-JP" altLang="en-US" sz="1100" b="0" i="0" baseline="0">
              <a:solidFill>
                <a:schemeClr val="dk1"/>
              </a:solidFill>
              <a:effectLst/>
              <a:latin typeface="+mn-lt"/>
              <a:ea typeface="+mn-ea"/>
              <a:cs typeface="+mn-cs"/>
            </a:rPr>
            <a:t>）</a:t>
          </a:r>
          <a:endParaRPr lang="ja-JP" sz="1200" kern="100">
            <a:effectLst/>
            <a:ea typeface="ＭＳ 明朝" panose="02020609040205080304" pitchFamily="17" charset="-128"/>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27</xdr:col>
      <xdr:colOff>459777</xdr:colOff>
      <xdr:row>1</xdr:row>
      <xdr:rowOff>110778</xdr:rowOff>
    </xdr:from>
    <xdr:to>
      <xdr:col>34</xdr:col>
      <xdr:colOff>92210</xdr:colOff>
      <xdr:row>5</xdr:row>
      <xdr:rowOff>133190</xdr:rowOff>
    </xdr:to>
    <xdr:sp macro="" textlink="">
      <xdr:nvSpPr>
        <xdr:cNvPr id="2" name="テキスト ボックス 1">
          <a:extLst>
            <a:ext uri="{FF2B5EF4-FFF2-40B4-BE49-F238E27FC236}">
              <a16:creationId xmlns:a16="http://schemas.microsoft.com/office/drawing/2014/main" id="{72A2466F-48E6-4CF4-B0E9-C53EE57F49D9}"/>
            </a:ext>
          </a:extLst>
        </xdr:cNvPr>
        <xdr:cNvSpPr txBox="1"/>
      </xdr:nvSpPr>
      <xdr:spPr>
        <a:xfrm>
          <a:off x="17376177" y="354618"/>
          <a:ext cx="3952973" cy="95967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0</xdr:col>
      <xdr:colOff>166519</xdr:colOff>
      <xdr:row>35</xdr:row>
      <xdr:rowOff>116541</xdr:rowOff>
    </xdr:from>
    <xdr:to>
      <xdr:col>6</xdr:col>
      <xdr:colOff>304775</xdr:colOff>
      <xdr:row>41</xdr:row>
      <xdr:rowOff>0</xdr:rowOff>
    </xdr:to>
    <xdr:sp macro="" textlink="">
      <xdr:nvSpPr>
        <xdr:cNvPr id="3" name="正方形/長方形 2">
          <a:extLst>
            <a:ext uri="{FF2B5EF4-FFF2-40B4-BE49-F238E27FC236}">
              <a16:creationId xmlns:a16="http://schemas.microsoft.com/office/drawing/2014/main" id="{1DF2EB96-BDEA-41CA-B992-0B578B56CBFA}"/>
            </a:ext>
          </a:extLst>
        </xdr:cNvPr>
        <xdr:cNvSpPr/>
      </xdr:nvSpPr>
      <xdr:spPr>
        <a:xfrm>
          <a:off x="166519" y="6921201"/>
          <a:ext cx="2683336" cy="797859"/>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73623</xdr:colOff>
      <xdr:row>7</xdr:row>
      <xdr:rowOff>17930</xdr:rowOff>
    </xdr:from>
    <xdr:to>
      <xdr:col>1</xdr:col>
      <xdr:colOff>146238</xdr:colOff>
      <xdr:row>13</xdr:row>
      <xdr:rowOff>125001</xdr:rowOff>
    </xdr:to>
    <xdr:sp macro="" textlink="">
      <xdr:nvSpPr>
        <xdr:cNvPr id="4" name="左中かっこ 3">
          <a:extLst>
            <a:ext uri="{FF2B5EF4-FFF2-40B4-BE49-F238E27FC236}">
              <a16:creationId xmlns:a16="http://schemas.microsoft.com/office/drawing/2014/main" id="{C0FF630A-02A6-4AF4-B1B9-A139853CD25D}"/>
            </a:ext>
          </a:extLst>
        </xdr:cNvPr>
        <xdr:cNvSpPr/>
      </xdr:nvSpPr>
      <xdr:spPr>
        <a:xfrm>
          <a:off x="302223" y="1580030"/>
          <a:ext cx="72615" cy="1250071"/>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27</xdr:col>
      <xdr:colOff>459777</xdr:colOff>
      <xdr:row>1</xdr:row>
      <xdr:rowOff>110778</xdr:rowOff>
    </xdr:from>
    <xdr:to>
      <xdr:col>34</xdr:col>
      <xdr:colOff>92210</xdr:colOff>
      <xdr:row>5</xdr:row>
      <xdr:rowOff>133190</xdr:rowOff>
    </xdr:to>
    <xdr:sp macro="" textlink="">
      <xdr:nvSpPr>
        <xdr:cNvPr id="2" name="テキスト ボックス 1">
          <a:extLst>
            <a:ext uri="{FF2B5EF4-FFF2-40B4-BE49-F238E27FC236}">
              <a16:creationId xmlns:a16="http://schemas.microsoft.com/office/drawing/2014/main" id="{0A68DD53-2AA7-41A7-B049-1763E9A1D10B}"/>
            </a:ext>
          </a:extLst>
        </xdr:cNvPr>
        <xdr:cNvSpPr txBox="1"/>
      </xdr:nvSpPr>
      <xdr:spPr>
        <a:xfrm>
          <a:off x="17239017" y="354618"/>
          <a:ext cx="3952973" cy="95967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285538</xdr:colOff>
      <xdr:row>28</xdr:row>
      <xdr:rowOff>142663</xdr:rowOff>
    </xdr:from>
    <xdr:to>
      <xdr:col>14</xdr:col>
      <xdr:colOff>287868</xdr:colOff>
      <xdr:row>30</xdr:row>
      <xdr:rowOff>121919</xdr:rowOff>
    </xdr:to>
    <xdr:sp macro="" textlink="">
      <xdr:nvSpPr>
        <xdr:cNvPr id="2" name="角丸四角形吹き出し 1">
          <a:extLst>
            <a:ext uri="{FF2B5EF4-FFF2-40B4-BE49-F238E27FC236}">
              <a16:creationId xmlns:a16="http://schemas.microsoft.com/office/drawing/2014/main" id="{8E6B5C8B-6BAF-455D-9A70-A5C8DC6D824C}"/>
            </a:ext>
          </a:extLst>
        </xdr:cNvPr>
        <xdr:cNvSpPr/>
      </xdr:nvSpPr>
      <xdr:spPr>
        <a:xfrm>
          <a:off x="5661448" y="5131858"/>
          <a:ext cx="1194860" cy="468841"/>
        </a:xfrm>
        <a:prstGeom prst="wedgeRoundRectCallout">
          <a:avLst>
            <a:gd name="adj1" fmla="val -157439"/>
            <a:gd name="adj2" fmla="val -95046"/>
            <a:gd name="adj3" fmla="val 16667"/>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lnSpc>
              <a:spcPts val="1000"/>
            </a:lnSpc>
          </a:pPr>
          <a:r>
            <a:rPr kumimoji="1" lang="ja-JP" altLang="en-US" sz="900">
              <a:solidFill>
                <a:schemeClr val="tx1">
                  <a:lumMod val="95000"/>
                  <a:lumOff val="5000"/>
                </a:schemeClr>
              </a:solidFill>
            </a:rPr>
            <a:t>部門別面積表から転記する。</a:t>
          </a:r>
        </a:p>
      </xdr:txBody>
    </xdr:sp>
    <xdr:clientData/>
  </xdr:twoCellAnchor>
  <xdr:twoCellAnchor>
    <xdr:from>
      <xdr:col>5</xdr:col>
      <xdr:colOff>152683</xdr:colOff>
      <xdr:row>40</xdr:row>
      <xdr:rowOff>4162</xdr:rowOff>
    </xdr:from>
    <xdr:to>
      <xdr:col>10</xdr:col>
      <xdr:colOff>25026</xdr:colOff>
      <xdr:row>42</xdr:row>
      <xdr:rowOff>110987</xdr:rowOff>
    </xdr:to>
    <xdr:sp macro="" textlink="">
      <xdr:nvSpPr>
        <xdr:cNvPr id="3" name="角丸四角形吹き出し 2">
          <a:extLst>
            <a:ext uri="{FF2B5EF4-FFF2-40B4-BE49-F238E27FC236}">
              <a16:creationId xmlns:a16="http://schemas.microsoft.com/office/drawing/2014/main" id="{D63EEB04-8195-455D-92A7-75494F66B258}"/>
            </a:ext>
          </a:extLst>
        </xdr:cNvPr>
        <xdr:cNvSpPr/>
      </xdr:nvSpPr>
      <xdr:spPr>
        <a:xfrm>
          <a:off x="1743358" y="7235542"/>
          <a:ext cx="2611733" cy="447820"/>
        </a:xfrm>
        <a:prstGeom prst="wedgeRoundRectCallout">
          <a:avLst>
            <a:gd name="adj1" fmla="val -61063"/>
            <a:gd name="adj2" fmla="val 87175"/>
            <a:gd name="adj3" fmla="val 16667"/>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lnSpc>
              <a:spcPts val="900"/>
            </a:lnSpc>
          </a:pPr>
          <a:r>
            <a:rPr kumimoji="1" lang="ja-JP" altLang="en-US" sz="800">
              <a:solidFill>
                <a:schemeClr val="tx1">
                  <a:lumMod val="95000"/>
                  <a:lumOff val="5000"/>
                </a:schemeClr>
              </a:solidFill>
            </a:rPr>
            <a:t>「土地及び土地の上に存する権利の評価明細書」左下部の「自用地</a:t>
          </a:r>
          <a:r>
            <a:rPr kumimoji="1" lang="en-US" altLang="ja-JP" sz="800">
              <a:solidFill>
                <a:schemeClr val="tx1">
                  <a:lumMod val="95000"/>
                  <a:lumOff val="5000"/>
                </a:schemeClr>
              </a:solidFill>
            </a:rPr>
            <a:t>1</a:t>
          </a:r>
          <a:r>
            <a:rPr kumimoji="1" lang="ja-JP" altLang="en-US" sz="800">
              <a:solidFill>
                <a:schemeClr val="tx1">
                  <a:lumMod val="95000"/>
                  <a:lumOff val="5000"/>
                </a:schemeClr>
              </a:solidFill>
            </a:rPr>
            <a:t>平米メートル当たりの価額」を記載する。</a:t>
          </a:r>
        </a:p>
      </xdr:txBody>
    </xdr:sp>
    <xdr:clientData/>
  </xdr:twoCellAnchor>
  <xdr:twoCellAnchor>
    <xdr:from>
      <xdr:col>4</xdr:col>
      <xdr:colOff>283988</xdr:colOff>
      <xdr:row>47</xdr:row>
      <xdr:rowOff>16580</xdr:rowOff>
    </xdr:from>
    <xdr:to>
      <xdr:col>8</xdr:col>
      <xdr:colOff>144767</xdr:colOff>
      <xdr:row>49</xdr:row>
      <xdr:rowOff>162986</xdr:rowOff>
    </xdr:to>
    <xdr:sp macro="" textlink="">
      <xdr:nvSpPr>
        <xdr:cNvPr id="4" name="角丸四角形吹き出し 4">
          <a:extLst>
            <a:ext uri="{FF2B5EF4-FFF2-40B4-BE49-F238E27FC236}">
              <a16:creationId xmlns:a16="http://schemas.microsoft.com/office/drawing/2014/main" id="{4D1BB7E9-2CC0-4003-9CE1-C07D33900F50}"/>
            </a:ext>
          </a:extLst>
        </xdr:cNvPr>
        <xdr:cNvSpPr/>
      </xdr:nvSpPr>
      <xdr:spPr>
        <a:xfrm>
          <a:off x="1278398" y="8526215"/>
          <a:ext cx="2160114" cy="487401"/>
        </a:xfrm>
        <a:prstGeom prst="wedgeRoundRectCallout">
          <a:avLst>
            <a:gd name="adj1" fmla="val 72139"/>
            <a:gd name="adj2" fmla="val -99058"/>
            <a:gd name="adj3" fmla="val 16667"/>
          </a:avLst>
        </a:prstGeom>
        <a:ln/>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lnSpc>
              <a:spcPts val="900"/>
            </a:lnSpc>
          </a:pPr>
          <a:r>
            <a:rPr kumimoji="1" lang="ja-JP" altLang="en-US" sz="800">
              <a:solidFill>
                <a:schemeClr val="tx1">
                  <a:lumMod val="95000"/>
                  <a:lumOff val="5000"/>
                </a:schemeClr>
              </a:solidFill>
            </a:rPr>
            <a:t>整備予定地によって交付基準が</a:t>
          </a:r>
          <a:r>
            <a:rPr kumimoji="1" lang="en-US" altLang="ja-JP" sz="800">
              <a:solidFill>
                <a:schemeClr val="tx1">
                  <a:lumMod val="95000"/>
                  <a:lumOff val="5000"/>
                </a:schemeClr>
              </a:solidFill>
              <a:latin typeface="ＭＳ Ｐゴシック" panose="020B0600070205080204" pitchFamily="50" charset="-128"/>
              <a:ea typeface="ＭＳ Ｐゴシック" panose="020B0600070205080204" pitchFamily="50" charset="-128"/>
            </a:rPr>
            <a:t>1/2</a:t>
          </a:r>
          <a:r>
            <a:rPr kumimoji="1" lang="ja-JP" altLang="en-US" sz="800">
              <a:solidFill>
                <a:schemeClr val="tx1">
                  <a:lumMod val="95000"/>
                  <a:lumOff val="5000"/>
                </a:schemeClr>
              </a:solidFill>
              <a:latin typeface="ＭＳ Ｐゴシック" panose="020B0600070205080204" pitchFamily="50" charset="-128"/>
              <a:ea typeface="ＭＳ Ｐゴシック" panose="020B0600070205080204" pitchFamily="50" charset="-128"/>
            </a:rPr>
            <a:t>、</a:t>
          </a:r>
          <a:r>
            <a:rPr kumimoji="1" lang="en-US" altLang="ja-JP" sz="800">
              <a:solidFill>
                <a:schemeClr val="tx1">
                  <a:lumMod val="95000"/>
                  <a:lumOff val="5000"/>
                </a:schemeClr>
              </a:solidFill>
              <a:latin typeface="ＭＳ Ｐゴシック" panose="020B0600070205080204" pitchFamily="50" charset="-128"/>
              <a:ea typeface="ＭＳ Ｐゴシック" panose="020B0600070205080204" pitchFamily="50" charset="-128"/>
            </a:rPr>
            <a:t>2/3</a:t>
          </a:r>
          <a:r>
            <a:rPr kumimoji="1" lang="ja-JP" altLang="en-US" sz="800">
              <a:solidFill>
                <a:schemeClr val="tx1">
                  <a:lumMod val="95000"/>
                  <a:lumOff val="5000"/>
                </a:schemeClr>
              </a:solidFill>
              <a:latin typeface="ＭＳ Ｐゴシック" panose="020B0600070205080204" pitchFamily="50" charset="-128"/>
              <a:ea typeface="ＭＳ Ｐゴシック" panose="020B0600070205080204" pitchFamily="50" charset="-128"/>
            </a:rPr>
            <a:t>又は</a:t>
          </a:r>
          <a:r>
            <a:rPr kumimoji="1" lang="en-US" altLang="ja-JP" sz="800">
              <a:solidFill>
                <a:schemeClr val="tx1">
                  <a:lumMod val="95000"/>
                  <a:lumOff val="5000"/>
                </a:schemeClr>
              </a:solidFill>
              <a:latin typeface="ＭＳ Ｐゴシック" panose="020B0600070205080204" pitchFamily="50" charset="-128"/>
              <a:ea typeface="ＭＳ Ｐゴシック" panose="020B0600070205080204" pitchFamily="50" charset="-128"/>
            </a:rPr>
            <a:t>3/4</a:t>
          </a:r>
          <a:r>
            <a:rPr kumimoji="1" lang="ja-JP" altLang="en-US" sz="800">
              <a:solidFill>
                <a:schemeClr val="tx1">
                  <a:lumMod val="95000"/>
                  <a:lumOff val="5000"/>
                </a:schemeClr>
              </a:solidFill>
              <a:latin typeface="ＭＳ Ｐゴシック" panose="020B0600070205080204" pitchFamily="50" charset="-128"/>
              <a:ea typeface="ＭＳ Ｐゴシック" panose="020B0600070205080204" pitchFamily="50" charset="-128"/>
            </a:rPr>
            <a:t>となる。必ず整備予定地の区市町村に適用される交付基準</a:t>
          </a:r>
          <a:r>
            <a:rPr kumimoji="1" lang="ja-JP" altLang="en-US" sz="800">
              <a:solidFill>
                <a:schemeClr val="tx1">
                  <a:lumMod val="95000"/>
                  <a:lumOff val="5000"/>
                </a:schemeClr>
              </a:solidFill>
            </a:rPr>
            <a:t>を確認すること。</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91440</xdr:colOff>
      <xdr:row>46</xdr:row>
      <xdr:rowOff>7620</xdr:rowOff>
    </xdr:from>
    <xdr:to>
      <xdr:col>10</xdr:col>
      <xdr:colOff>114300</xdr:colOff>
      <xdr:row>51</xdr:row>
      <xdr:rowOff>7620</xdr:rowOff>
    </xdr:to>
    <xdr:sp macro="" textlink="">
      <xdr:nvSpPr>
        <xdr:cNvPr id="2" name="AutoShape 2">
          <a:extLst>
            <a:ext uri="{FF2B5EF4-FFF2-40B4-BE49-F238E27FC236}">
              <a16:creationId xmlns:a16="http://schemas.microsoft.com/office/drawing/2014/main" id="{2921406F-174A-4E50-A601-DF0CA7E15842}"/>
            </a:ext>
          </a:extLst>
        </xdr:cNvPr>
        <xdr:cNvSpPr>
          <a:spLocks/>
        </xdr:cNvSpPr>
      </xdr:nvSpPr>
      <xdr:spPr bwMode="auto">
        <a:xfrm>
          <a:off x="6191250" y="8239125"/>
          <a:ext cx="19050" cy="857250"/>
        </a:xfrm>
        <a:prstGeom prst="rightBracket">
          <a:avLst>
            <a:gd name="adj" fmla="val 12375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243840</xdr:colOff>
      <xdr:row>1</xdr:row>
      <xdr:rowOff>46990</xdr:rowOff>
    </xdr:from>
    <xdr:to>
      <xdr:col>19</xdr:col>
      <xdr:colOff>92984</xdr:colOff>
      <xdr:row>6</xdr:row>
      <xdr:rowOff>115078</xdr:rowOff>
    </xdr:to>
    <xdr:sp macro="" textlink="">
      <xdr:nvSpPr>
        <xdr:cNvPr id="3" name="テキスト ボックス 2">
          <a:extLst>
            <a:ext uri="{FF2B5EF4-FFF2-40B4-BE49-F238E27FC236}">
              <a16:creationId xmlns:a16="http://schemas.microsoft.com/office/drawing/2014/main" id="{DB5AF309-9FE7-4548-8E35-11ED7388A8BB}"/>
            </a:ext>
          </a:extLst>
        </xdr:cNvPr>
        <xdr:cNvSpPr txBox="1"/>
      </xdr:nvSpPr>
      <xdr:spPr>
        <a:xfrm>
          <a:off x="6953250" y="220345"/>
          <a:ext cx="4725944" cy="923433"/>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500"/>
            </a:lnSpc>
          </a:pPr>
          <a:r>
            <a:rPr kumimoji="1" lang="en-US" altLang="ja-JP" sz="1200" b="1">
              <a:solidFill>
                <a:srgbClr val="FF0000"/>
              </a:solidFill>
            </a:rPr>
            <a:t>【</a:t>
          </a:r>
          <a:r>
            <a:rPr kumimoji="1" lang="ja-JP" altLang="en-US" sz="1200" b="1">
              <a:solidFill>
                <a:srgbClr val="FF0000"/>
              </a:solidFill>
            </a:rPr>
            <a:t>注意事項</a:t>
          </a:r>
          <a:r>
            <a:rPr kumimoji="1" lang="en-US" altLang="ja-JP" sz="1200" b="1">
              <a:solidFill>
                <a:srgbClr val="FF0000"/>
              </a:solidFill>
            </a:rPr>
            <a:t>】</a:t>
          </a:r>
        </a:p>
        <a:p>
          <a:pPr>
            <a:lnSpc>
              <a:spcPts val="1500"/>
            </a:lnSpc>
          </a:pPr>
          <a:r>
            <a:rPr kumimoji="1" lang="ja-JP" altLang="en-US" sz="1200" b="1">
              <a:solidFill>
                <a:srgbClr val="FF0000"/>
              </a:solidFill>
            </a:rPr>
            <a:t>オレンジ色のセル：自動計算</a:t>
          </a:r>
          <a:endParaRPr kumimoji="1" lang="en-US" altLang="ja-JP" sz="1200" b="1">
            <a:solidFill>
              <a:srgbClr val="FF0000"/>
            </a:solidFill>
          </a:endParaRPr>
        </a:p>
        <a:p>
          <a:r>
            <a:rPr kumimoji="1" lang="ja-JP" altLang="en-US" sz="1200" b="1">
              <a:solidFill>
                <a:srgbClr val="FF0000"/>
              </a:solidFill>
            </a:rPr>
            <a:t>グレー色のセル：他のシートから自動転記</a:t>
          </a:r>
          <a:endParaRPr kumimoji="1" lang="en-US" altLang="ja-JP" sz="1200" b="1">
            <a:solidFill>
              <a:srgbClr val="FF0000"/>
            </a:solidFill>
          </a:endParaRPr>
        </a:p>
        <a:p>
          <a:r>
            <a:rPr kumimoji="1" lang="ja-JP" altLang="en-US" sz="1200" b="1">
              <a:solidFill>
                <a:srgbClr val="FF0000"/>
              </a:solidFill>
            </a:rPr>
            <a:t>白抜きのセル：手入力で記入してください。</a:t>
          </a:r>
          <a:endParaRPr kumimoji="1" lang="en-US" altLang="ja-JP" sz="1200" b="1">
            <a:solidFill>
              <a:srgbClr val="FF0000"/>
            </a:solidFill>
          </a:endParaRPr>
        </a:p>
      </xdr:txBody>
    </xdr:sp>
    <xdr:clientData/>
  </xdr:twoCellAnchor>
  <xdr:twoCellAnchor>
    <xdr:from>
      <xdr:col>10</xdr:col>
      <xdr:colOff>91440</xdr:colOff>
      <xdr:row>46</xdr:row>
      <xdr:rowOff>7620</xdr:rowOff>
    </xdr:from>
    <xdr:to>
      <xdr:col>10</xdr:col>
      <xdr:colOff>114300</xdr:colOff>
      <xdr:row>51</xdr:row>
      <xdr:rowOff>7620</xdr:rowOff>
    </xdr:to>
    <xdr:sp macro="" textlink="">
      <xdr:nvSpPr>
        <xdr:cNvPr id="4" name="AutoShape 2">
          <a:extLst>
            <a:ext uri="{FF2B5EF4-FFF2-40B4-BE49-F238E27FC236}">
              <a16:creationId xmlns:a16="http://schemas.microsoft.com/office/drawing/2014/main" id="{FB22A723-518C-4C92-899D-9CFFC0CE8046}"/>
            </a:ext>
          </a:extLst>
        </xdr:cNvPr>
        <xdr:cNvSpPr>
          <a:spLocks/>
        </xdr:cNvSpPr>
      </xdr:nvSpPr>
      <xdr:spPr bwMode="auto">
        <a:xfrm>
          <a:off x="6191250" y="8239125"/>
          <a:ext cx="19050" cy="857250"/>
        </a:xfrm>
        <a:prstGeom prst="rightBracket">
          <a:avLst>
            <a:gd name="adj" fmla="val 12375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10</xdr:col>
      <xdr:colOff>91440</xdr:colOff>
      <xdr:row>46</xdr:row>
      <xdr:rowOff>7620</xdr:rowOff>
    </xdr:from>
    <xdr:to>
      <xdr:col>10</xdr:col>
      <xdr:colOff>114300</xdr:colOff>
      <xdr:row>51</xdr:row>
      <xdr:rowOff>7620</xdr:rowOff>
    </xdr:to>
    <xdr:sp macro="" textlink="">
      <xdr:nvSpPr>
        <xdr:cNvPr id="5" name="AutoShape 2">
          <a:extLst>
            <a:ext uri="{FF2B5EF4-FFF2-40B4-BE49-F238E27FC236}">
              <a16:creationId xmlns:a16="http://schemas.microsoft.com/office/drawing/2014/main" id="{E74DA877-BE32-4F35-A300-17044CB7CAD3}"/>
            </a:ext>
          </a:extLst>
        </xdr:cNvPr>
        <xdr:cNvSpPr>
          <a:spLocks/>
        </xdr:cNvSpPr>
      </xdr:nvSpPr>
      <xdr:spPr bwMode="auto">
        <a:xfrm>
          <a:off x="6191250" y="8239125"/>
          <a:ext cx="19050" cy="857250"/>
        </a:xfrm>
        <a:prstGeom prst="rightBracket">
          <a:avLst>
            <a:gd name="adj" fmla="val 12375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217169</xdr:colOff>
      <xdr:row>1</xdr:row>
      <xdr:rowOff>1456</xdr:rowOff>
    </xdr:from>
    <xdr:to>
      <xdr:col>19</xdr:col>
      <xdr:colOff>153190</xdr:colOff>
      <xdr:row>7</xdr:row>
      <xdr:rowOff>90392</xdr:rowOff>
    </xdr:to>
    <xdr:sp macro="" textlink="">
      <xdr:nvSpPr>
        <xdr:cNvPr id="2" name="テキスト ボックス 1">
          <a:extLst>
            <a:ext uri="{FF2B5EF4-FFF2-40B4-BE49-F238E27FC236}">
              <a16:creationId xmlns:a16="http://schemas.microsoft.com/office/drawing/2014/main" id="{68338EBE-288D-45B0-B6B7-147E8798D45B}"/>
            </a:ext>
          </a:extLst>
        </xdr:cNvPr>
        <xdr:cNvSpPr txBox="1"/>
      </xdr:nvSpPr>
      <xdr:spPr>
        <a:xfrm>
          <a:off x="7528559" y="172906"/>
          <a:ext cx="4207031" cy="112144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solidFill>
                <a:srgbClr val="FF0000"/>
              </a:solidFill>
            </a:rPr>
            <a:t>【</a:t>
          </a:r>
          <a:r>
            <a:rPr kumimoji="1" lang="ja-JP" altLang="en-US" sz="1400" b="1">
              <a:solidFill>
                <a:srgbClr val="FF0000"/>
              </a:solidFill>
            </a:rPr>
            <a:t>注意事項</a:t>
          </a:r>
          <a:r>
            <a:rPr kumimoji="1" lang="en-US" altLang="ja-JP" sz="1400" b="1">
              <a:solidFill>
                <a:srgbClr val="FF0000"/>
              </a:solidFill>
            </a:rPr>
            <a:t>】</a:t>
          </a:r>
        </a:p>
        <a:p>
          <a:r>
            <a:rPr kumimoji="1" lang="ja-JP" altLang="en-US" sz="1400" b="1">
              <a:solidFill>
                <a:srgbClr val="FF0000"/>
              </a:solidFill>
            </a:rPr>
            <a:t>オレンジ色のセル：自動計算</a:t>
          </a:r>
          <a:endParaRPr kumimoji="1" lang="en-US" altLang="ja-JP" sz="1400" b="1">
            <a:solidFill>
              <a:srgbClr val="FF0000"/>
            </a:solidFill>
          </a:endParaRPr>
        </a:p>
        <a:p>
          <a:r>
            <a:rPr kumimoji="1" lang="ja-JP" altLang="en-US" sz="1400" b="1">
              <a:solidFill>
                <a:srgbClr val="FF0000"/>
              </a:solidFill>
            </a:rPr>
            <a:t>グレー色のセル：他のシートから自動転記</a:t>
          </a:r>
          <a:endParaRPr kumimoji="1" lang="en-US" altLang="ja-JP" sz="1400" b="1">
            <a:solidFill>
              <a:srgbClr val="FF0000"/>
            </a:solidFill>
          </a:endParaRPr>
        </a:p>
        <a:p>
          <a:r>
            <a:rPr kumimoji="1" lang="ja-JP" altLang="en-US" sz="1400" b="1">
              <a:solidFill>
                <a:srgbClr val="FF0000"/>
              </a:solidFill>
            </a:rPr>
            <a:t>白抜きのセル：手入力で記入してください。</a:t>
          </a:r>
          <a:endParaRPr kumimoji="1" lang="en-US" altLang="ja-JP" sz="1400" b="1">
            <a:solidFill>
              <a:srgbClr val="FF0000"/>
            </a:solidFill>
          </a:endParaRPr>
        </a:p>
        <a:p>
          <a:endParaRPr kumimoji="1" lang="ja-JP" altLang="en-US" sz="1400" b="1">
            <a:solidFill>
              <a:srgbClr val="FF0000"/>
            </a:solidFill>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EFD8C-0CAE-440C-A641-EF91E04EB6F9}">
  <dimension ref="A2:N116"/>
  <sheetViews>
    <sheetView tabSelected="1" view="pageBreakPreview" zoomScale="88" zoomScaleNormal="73" zoomScaleSheetLayoutView="88" workbookViewId="0"/>
  </sheetViews>
  <sheetFormatPr defaultRowHeight="13.2"/>
  <cols>
    <col min="1" max="1" width="4" style="879" customWidth="1"/>
    <col min="2" max="2" width="7.21875" style="84" customWidth="1"/>
    <col min="3" max="3" width="54" customWidth="1"/>
    <col min="4" max="4" width="3.88671875" customWidth="1"/>
    <col min="5" max="5" width="9.77734375" customWidth="1"/>
    <col min="6" max="6" width="7.6640625" style="84" customWidth="1"/>
    <col min="7" max="7" width="44.21875" customWidth="1"/>
    <col min="8" max="8" width="5.33203125" style="721" customWidth="1"/>
    <col min="9" max="9" width="31.77734375" style="721" customWidth="1"/>
    <col min="257" max="257" width="4" customWidth="1"/>
    <col min="258" max="258" width="7.21875" customWidth="1"/>
    <col min="259" max="259" width="54" customWidth="1"/>
    <col min="260" max="260" width="3.88671875" customWidth="1"/>
    <col min="261" max="261" width="9.77734375" customWidth="1"/>
    <col min="262" max="262" width="7.6640625" customWidth="1"/>
    <col min="263" max="263" width="44.21875" customWidth="1"/>
    <col min="264" max="264" width="5.33203125" customWidth="1"/>
    <col min="265" max="265" width="31.77734375" customWidth="1"/>
    <col min="513" max="513" width="4" customWidth="1"/>
    <col min="514" max="514" width="7.21875" customWidth="1"/>
    <col min="515" max="515" width="54" customWidth="1"/>
    <col min="516" max="516" width="3.88671875" customWidth="1"/>
    <col min="517" max="517" width="9.77734375" customWidth="1"/>
    <col min="518" max="518" width="7.6640625" customWidth="1"/>
    <col min="519" max="519" width="44.21875" customWidth="1"/>
    <col min="520" max="520" width="5.33203125" customWidth="1"/>
    <col min="521" max="521" width="31.77734375" customWidth="1"/>
    <col min="769" max="769" width="4" customWidth="1"/>
    <col min="770" max="770" width="7.21875" customWidth="1"/>
    <col min="771" max="771" width="54" customWidth="1"/>
    <col min="772" max="772" width="3.88671875" customWidth="1"/>
    <col min="773" max="773" width="9.77734375" customWidth="1"/>
    <col min="774" max="774" width="7.6640625" customWidth="1"/>
    <col min="775" max="775" width="44.21875" customWidth="1"/>
    <col min="776" max="776" width="5.33203125" customWidth="1"/>
    <col min="777" max="777" width="31.77734375" customWidth="1"/>
    <col min="1025" max="1025" width="4" customWidth="1"/>
    <col min="1026" max="1026" width="7.21875" customWidth="1"/>
    <col min="1027" max="1027" width="54" customWidth="1"/>
    <col min="1028" max="1028" width="3.88671875" customWidth="1"/>
    <col min="1029" max="1029" width="9.77734375" customWidth="1"/>
    <col min="1030" max="1030" width="7.6640625" customWidth="1"/>
    <col min="1031" max="1031" width="44.21875" customWidth="1"/>
    <col min="1032" max="1032" width="5.33203125" customWidth="1"/>
    <col min="1033" max="1033" width="31.77734375" customWidth="1"/>
    <col min="1281" max="1281" width="4" customWidth="1"/>
    <col min="1282" max="1282" width="7.21875" customWidth="1"/>
    <col min="1283" max="1283" width="54" customWidth="1"/>
    <col min="1284" max="1284" width="3.88671875" customWidth="1"/>
    <col min="1285" max="1285" width="9.77734375" customWidth="1"/>
    <col min="1286" max="1286" width="7.6640625" customWidth="1"/>
    <col min="1287" max="1287" width="44.21875" customWidth="1"/>
    <col min="1288" max="1288" width="5.33203125" customWidth="1"/>
    <col min="1289" max="1289" width="31.77734375" customWidth="1"/>
    <col min="1537" max="1537" width="4" customWidth="1"/>
    <col min="1538" max="1538" width="7.21875" customWidth="1"/>
    <col min="1539" max="1539" width="54" customWidth="1"/>
    <col min="1540" max="1540" width="3.88671875" customWidth="1"/>
    <col min="1541" max="1541" width="9.77734375" customWidth="1"/>
    <col min="1542" max="1542" width="7.6640625" customWidth="1"/>
    <col min="1543" max="1543" width="44.21875" customWidth="1"/>
    <col min="1544" max="1544" width="5.33203125" customWidth="1"/>
    <col min="1545" max="1545" width="31.77734375" customWidth="1"/>
    <col min="1793" max="1793" width="4" customWidth="1"/>
    <col min="1794" max="1794" width="7.21875" customWidth="1"/>
    <col min="1795" max="1795" width="54" customWidth="1"/>
    <col min="1796" max="1796" width="3.88671875" customWidth="1"/>
    <col min="1797" max="1797" width="9.77734375" customWidth="1"/>
    <col min="1798" max="1798" width="7.6640625" customWidth="1"/>
    <col min="1799" max="1799" width="44.21875" customWidth="1"/>
    <col min="1800" max="1800" width="5.33203125" customWidth="1"/>
    <col min="1801" max="1801" width="31.77734375" customWidth="1"/>
    <col min="2049" max="2049" width="4" customWidth="1"/>
    <col min="2050" max="2050" width="7.21875" customWidth="1"/>
    <col min="2051" max="2051" width="54" customWidth="1"/>
    <col min="2052" max="2052" width="3.88671875" customWidth="1"/>
    <col min="2053" max="2053" width="9.77734375" customWidth="1"/>
    <col min="2054" max="2054" width="7.6640625" customWidth="1"/>
    <col min="2055" max="2055" width="44.21875" customWidth="1"/>
    <col min="2056" max="2056" width="5.33203125" customWidth="1"/>
    <col min="2057" max="2057" width="31.77734375" customWidth="1"/>
    <col min="2305" max="2305" width="4" customWidth="1"/>
    <col min="2306" max="2306" width="7.21875" customWidth="1"/>
    <col min="2307" max="2307" width="54" customWidth="1"/>
    <col min="2308" max="2308" width="3.88671875" customWidth="1"/>
    <col min="2309" max="2309" width="9.77734375" customWidth="1"/>
    <col min="2310" max="2310" width="7.6640625" customWidth="1"/>
    <col min="2311" max="2311" width="44.21875" customWidth="1"/>
    <col min="2312" max="2312" width="5.33203125" customWidth="1"/>
    <col min="2313" max="2313" width="31.77734375" customWidth="1"/>
    <col min="2561" max="2561" width="4" customWidth="1"/>
    <col min="2562" max="2562" width="7.21875" customWidth="1"/>
    <col min="2563" max="2563" width="54" customWidth="1"/>
    <col min="2564" max="2564" width="3.88671875" customWidth="1"/>
    <col min="2565" max="2565" width="9.77734375" customWidth="1"/>
    <col min="2566" max="2566" width="7.6640625" customWidth="1"/>
    <col min="2567" max="2567" width="44.21875" customWidth="1"/>
    <col min="2568" max="2568" width="5.33203125" customWidth="1"/>
    <col min="2569" max="2569" width="31.77734375" customWidth="1"/>
    <col min="2817" max="2817" width="4" customWidth="1"/>
    <col min="2818" max="2818" width="7.21875" customWidth="1"/>
    <col min="2819" max="2819" width="54" customWidth="1"/>
    <col min="2820" max="2820" width="3.88671875" customWidth="1"/>
    <col min="2821" max="2821" width="9.77734375" customWidth="1"/>
    <col min="2822" max="2822" width="7.6640625" customWidth="1"/>
    <col min="2823" max="2823" width="44.21875" customWidth="1"/>
    <col min="2824" max="2824" width="5.33203125" customWidth="1"/>
    <col min="2825" max="2825" width="31.77734375" customWidth="1"/>
    <col min="3073" max="3073" width="4" customWidth="1"/>
    <col min="3074" max="3074" width="7.21875" customWidth="1"/>
    <col min="3075" max="3075" width="54" customWidth="1"/>
    <col min="3076" max="3076" width="3.88671875" customWidth="1"/>
    <col min="3077" max="3077" width="9.77734375" customWidth="1"/>
    <col min="3078" max="3078" width="7.6640625" customWidth="1"/>
    <col min="3079" max="3079" width="44.21875" customWidth="1"/>
    <col min="3080" max="3080" width="5.33203125" customWidth="1"/>
    <col min="3081" max="3081" width="31.77734375" customWidth="1"/>
    <col min="3329" max="3329" width="4" customWidth="1"/>
    <col min="3330" max="3330" width="7.21875" customWidth="1"/>
    <col min="3331" max="3331" width="54" customWidth="1"/>
    <col min="3332" max="3332" width="3.88671875" customWidth="1"/>
    <col min="3333" max="3333" width="9.77734375" customWidth="1"/>
    <col min="3334" max="3334" width="7.6640625" customWidth="1"/>
    <col min="3335" max="3335" width="44.21875" customWidth="1"/>
    <col min="3336" max="3336" width="5.33203125" customWidth="1"/>
    <col min="3337" max="3337" width="31.77734375" customWidth="1"/>
    <col min="3585" max="3585" width="4" customWidth="1"/>
    <col min="3586" max="3586" width="7.21875" customWidth="1"/>
    <col min="3587" max="3587" width="54" customWidth="1"/>
    <col min="3588" max="3588" width="3.88671875" customWidth="1"/>
    <col min="3589" max="3589" width="9.77734375" customWidth="1"/>
    <col min="3590" max="3590" width="7.6640625" customWidth="1"/>
    <col min="3591" max="3591" width="44.21875" customWidth="1"/>
    <col min="3592" max="3592" width="5.33203125" customWidth="1"/>
    <col min="3593" max="3593" width="31.77734375" customWidth="1"/>
    <col min="3841" max="3841" width="4" customWidth="1"/>
    <col min="3842" max="3842" width="7.21875" customWidth="1"/>
    <col min="3843" max="3843" width="54" customWidth="1"/>
    <col min="3844" max="3844" width="3.88671875" customWidth="1"/>
    <col min="3845" max="3845" width="9.77734375" customWidth="1"/>
    <col min="3846" max="3846" width="7.6640625" customWidth="1"/>
    <col min="3847" max="3847" width="44.21875" customWidth="1"/>
    <col min="3848" max="3848" width="5.33203125" customWidth="1"/>
    <col min="3849" max="3849" width="31.77734375" customWidth="1"/>
    <col min="4097" max="4097" width="4" customWidth="1"/>
    <col min="4098" max="4098" width="7.21875" customWidth="1"/>
    <col min="4099" max="4099" width="54" customWidth="1"/>
    <col min="4100" max="4100" width="3.88671875" customWidth="1"/>
    <col min="4101" max="4101" width="9.77734375" customWidth="1"/>
    <col min="4102" max="4102" width="7.6640625" customWidth="1"/>
    <col min="4103" max="4103" width="44.21875" customWidth="1"/>
    <col min="4104" max="4104" width="5.33203125" customWidth="1"/>
    <col min="4105" max="4105" width="31.77734375" customWidth="1"/>
    <col min="4353" max="4353" width="4" customWidth="1"/>
    <col min="4354" max="4354" width="7.21875" customWidth="1"/>
    <col min="4355" max="4355" width="54" customWidth="1"/>
    <col min="4356" max="4356" width="3.88671875" customWidth="1"/>
    <col min="4357" max="4357" width="9.77734375" customWidth="1"/>
    <col min="4358" max="4358" width="7.6640625" customWidth="1"/>
    <col min="4359" max="4359" width="44.21875" customWidth="1"/>
    <col min="4360" max="4360" width="5.33203125" customWidth="1"/>
    <col min="4361" max="4361" width="31.77734375" customWidth="1"/>
    <col min="4609" max="4609" width="4" customWidth="1"/>
    <col min="4610" max="4610" width="7.21875" customWidth="1"/>
    <col min="4611" max="4611" width="54" customWidth="1"/>
    <col min="4612" max="4612" width="3.88671875" customWidth="1"/>
    <col min="4613" max="4613" width="9.77734375" customWidth="1"/>
    <col min="4614" max="4614" width="7.6640625" customWidth="1"/>
    <col min="4615" max="4615" width="44.21875" customWidth="1"/>
    <col min="4616" max="4616" width="5.33203125" customWidth="1"/>
    <col min="4617" max="4617" width="31.77734375" customWidth="1"/>
    <col min="4865" max="4865" width="4" customWidth="1"/>
    <col min="4866" max="4866" width="7.21875" customWidth="1"/>
    <col min="4867" max="4867" width="54" customWidth="1"/>
    <col min="4868" max="4868" width="3.88671875" customWidth="1"/>
    <col min="4869" max="4869" width="9.77734375" customWidth="1"/>
    <col min="4870" max="4870" width="7.6640625" customWidth="1"/>
    <col min="4871" max="4871" width="44.21875" customWidth="1"/>
    <col min="4872" max="4872" width="5.33203125" customWidth="1"/>
    <col min="4873" max="4873" width="31.77734375" customWidth="1"/>
    <col min="5121" max="5121" width="4" customWidth="1"/>
    <col min="5122" max="5122" width="7.21875" customWidth="1"/>
    <col min="5123" max="5123" width="54" customWidth="1"/>
    <col min="5124" max="5124" width="3.88671875" customWidth="1"/>
    <col min="5125" max="5125" width="9.77734375" customWidth="1"/>
    <col min="5126" max="5126" width="7.6640625" customWidth="1"/>
    <col min="5127" max="5127" width="44.21875" customWidth="1"/>
    <col min="5128" max="5128" width="5.33203125" customWidth="1"/>
    <col min="5129" max="5129" width="31.77734375" customWidth="1"/>
    <col min="5377" max="5377" width="4" customWidth="1"/>
    <col min="5378" max="5378" width="7.21875" customWidth="1"/>
    <col min="5379" max="5379" width="54" customWidth="1"/>
    <col min="5380" max="5380" width="3.88671875" customWidth="1"/>
    <col min="5381" max="5381" width="9.77734375" customWidth="1"/>
    <col min="5382" max="5382" width="7.6640625" customWidth="1"/>
    <col min="5383" max="5383" width="44.21875" customWidth="1"/>
    <col min="5384" max="5384" width="5.33203125" customWidth="1"/>
    <col min="5385" max="5385" width="31.77734375" customWidth="1"/>
    <col min="5633" max="5633" width="4" customWidth="1"/>
    <col min="5634" max="5634" width="7.21875" customWidth="1"/>
    <col min="5635" max="5635" width="54" customWidth="1"/>
    <col min="5636" max="5636" width="3.88671875" customWidth="1"/>
    <col min="5637" max="5637" width="9.77734375" customWidth="1"/>
    <col min="5638" max="5638" width="7.6640625" customWidth="1"/>
    <col min="5639" max="5639" width="44.21875" customWidth="1"/>
    <col min="5640" max="5640" width="5.33203125" customWidth="1"/>
    <col min="5641" max="5641" width="31.77734375" customWidth="1"/>
    <col min="5889" max="5889" width="4" customWidth="1"/>
    <col min="5890" max="5890" width="7.21875" customWidth="1"/>
    <col min="5891" max="5891" width="54" customWidth="1"/>
    <col min="5892" max="5892" width="3.88671875" customWidth="1"/>
    <col min="5893" max="5893" width="9.77734375" customWidth="1"/>
    <col min="5894" max="5894" width="7.6640625" customWidth="1"/>
    <col min="5895" max="5895" width="44.21875" customWidth="1"/>
    <col min="5896" max="5896" width="5.33203125" customWidth="1"/>
    <col min="5897" max="5897" width="31.77734375" customWidth="1"/>
    <col min="6145" max="6145" width="4" customWidth="1"/>
    <col min="6146" max="6146" width="7.21875" customWidth="1"/>
    <col min="6147" max="6147" width="54" customWidth="1"/>
    <col min="6148" max="6148" width="3.88671875" customWidth="1"/>
    <col min="6149" max="6149" width="9.77734375" customWidth="1"/>
    <col min="6150" max="6150" width="7.6640625" customWidth="1"/>
    <col min="6151" max="6151" width="44.21875" customWidth="1"/>
    <col min="6152" max="6152" width="5.33203125" customWidth="1"/>
    <col min="6153" max="6153" width="31.77734375" customWidth="1"/>
    <col min="6401" max="6401" width="4" customWidth="1"/>
    <col min="6402" max="6402" width="7.21875" customWidth="1"/>
    <col min="6403" max="6403" width="54" customWidth="1"/>
    <col min="6404" max="6404" width="3.88671875" customWidth="1"/>
    <col min="6405" max="6405" width="9.77734375" customWidth="1"/>
    <col min="6406" max="6406" width="7.6640625" customWidth="1"/>
    <col min="6407" max="6407" width="44.21875" customWidth="1"/>
    <col min="6408" max="6408" width="5.33203125" customWidth="1"/>
    <col min="6409" max="6409" width="31.77734375" customWidth="1"/>
    <col min="6657" max="6657" width="4" customWidth="1"/>
    <col min="6658" max="6658" width="7.21875" customWidth="1"/>
    <col min="6659" max="6659" width="54" customWidth="1"/>
    <col min="6660" max="6660" width="3.88671875" customWidth="1"/>
    <col min="6661" max="6661" width="9.77734375" customWidth="1"/>
    <col min="6662" max="6662" width="7.6640625" customWidth="1"/>
    <col min="6663" max="6663" width="44.21875" customWidth="1"/>
    <col min="6664" max="6664" width="5.33203125" customWidth="1"/>
    <col min="6665" max="6665" width="31.77734375" customWidth="1"/>
    <col min="6913" max="6913" width="4" customWidth="1"/>
    <col min="6914" max="6914" width="7.21875" customWidth="1"/>
    <col min="6915" max="6915" width="54" customWidth="1"/>
    <col min="6916" max="6916" width="3.88671875" customWidth="1"/>
    <col min="6917" max="6917" width="9.77734375" customWidth="1"/>
    <col min="6918" max="6918" width="7.6640625" customWidth="1"/>
    <col min="6919" max="6919" width="44.21875" customWidth="1"/>
    <col min="6920" max="6920" width="5.33203125" customWidth="1"/>
    <col min="6921" max="6921" width="31.77734375" customWidth="1"/>
    <col min="7169" max="7169" width="4" customWidth="1"/>
    <col min="7170" max="7170" width="7.21875" customWidth="1"/>
    <col min="7171" max="7171" width="54" customWidth="1"/>
    <col min="7172" max="7172" width="3.88671875" customWidth="1"/>
    <col min="7173" max="7173" width="9.77734375" customWidth="1"/>
    <col min="7174" max="7174" width="7.6640625" customWidth="1"/>
    <col min="7175" max="7175" width="44.21875" customWidth="1"/>
    <col min="7176" max="7176" width="5.33203125" customWidth="1"/>
    <col min="7177" max="7177" width="31.77734375" customWidth="1"/>
    <col min="7425" max="7425" width="4" customWidth="1"/>
    <col min="7426" max="7426" width="7.21875" customWidth="1"/>
    <col min="7427" max="7427" width="54" customWidth="1"/>
    <col min="7428" max="7428" width="3.88671875" customWidth="1"/>
    <col min="7429" max="7429" width="9.77734375" customWidth="1"/>
    <col min="7430" max="7430" width="7.6640625" customWidth="1"/>
    <col min="7431" max="7431" width="44.21875" customWidth="1"/>
    <col min="7432" max="7432" width="5.33203125" customWidth="1"/>
    <col min="7433" max="7433" width="31.77734375" customWidth="1"/>
    <col min="7681" max="7681" width="4" customWidth="1"/>
    <col min="7682" max="7682" width="7.21875" customWidth="1"/>
    <col min="7683" max="7683" width="54" customWidth="1"/>
    <col min="7684" max="7684" width="3.88671875" customWidth="1"/>
    <col min="7685" max="7685" width="9.77734375" customWidth="1"/>
    <col min="7686" max="7686" width="7.6640625" customWidth="1"/>
    <col min="7687" max="7687" width="44.21875" customWidth="1"/>
    <col min="7688" max="7688" width="5.33203125" customWidth="1"/>
    <col min="7689" max="7689" width="31.77734375" customWidth="1"/>
    <col min="7937" max="7937" width="4" customWidth="1"/>
    <col min="7938" max="7938" width="7.21875" customWidth="1"/>
    <col min="7939" max="7939" width="54" customWidth="1"/>
    <col min="7940" max="7940" width="3.88671875" customWidth="1"/>
    <col min="7941" max="7941" width="9.77734375" customWidth="1"/>
    <col min="7942" max="7942" width="7.6640625" customWidth="1"/>
    <col min="7943" max="7943" width="44.21875" customWidth="1"/>
    <col min="7944" max="7944" width="5.33203125" customWidth="1"/>
    <col min="7945" max="7945" width="31.77734375" customWidth="1"/>
    <col min="8193" max="8193" width="4" customWidth="1"/>
    <col min="8194" max="8194" width="7.21875" customWidth="1"/>
    <col min="8195" max="8195" width="54" customWidth="1"/>
    <col min="8196" max="8196" width="3.88671875" customWidth="1"/>
    <col min="8197" max="8197" width="9.77734375" customWidth="1"/>
    <col min="8198" max="8198" width="7.6640625" customWidth="1"/>
    <col min="8199" max="8199" width="44.21875" customWidth="1"/>
    <col min="8200" max="8200" width="5.33203125" customWidth="1"/>
    <col min="8201" max="8201" width="31.77734375" customWidth="1"/>
    <col min="8449" max="8449" width="4" customWidth="1"/>
    <col min="8450" max="8450" width="7.21875" customWidth="1"/>
    <col min="8451" max="8451" width="54" customWidth="1"/>
    <col min="8452" max="8452" width="3.88671875" customWidth="1"/>
    <col min="8453" max="8453" width="9.77734375" customWidth="1"/>
    <col min="8454" max="8454" width="7.6640625" customWidth="1"/>
    <col min="8455" max="8455" width="44.21875" customWidth="1"/>
    <col min="8456" max="8456" width="5.33203125" customWidth="1"/>
    <col min="8457" max="8457" width="31.77734375" customWidth="1"/>
    <col min="8705" max="8705" width="4" customWidth="1"/>
    <col min="8706" max="8706" width="7.21875" customWidth="1"/>
    <col min="8707" max="8707" width="54" customWidth="1"/>
    <col min="8708" max="8708" width="3.88671875" customWidth="1"/>
    <col min="8709" max="8709" width="9.77734375" customWidth="1"/>
    <col min="8710" max="8710" width="7.6640625" customWidth="1"/>
    <col min="8711" max="8711" width="44.21875" customWidth="1"/>
    <col min="8712" max="8712" width="5.33203125" customWidth="1"/>
    <col min="8713" max="8713" width="31.77734375" customWidth="1"/>
    <col min="8961" max="8961" width="4" customWidth="1"/>
    <col min="8962" max="8962" width="7.21875" customWidth="1"/>
    <col min="8963" max="8963" width="54" customWidth="1"/>
    <col min="8964" max="8964" width="3.88671875" customWidth="1"/>
    <col min="8965" max="8965" width="9.77734375" customWidth="1"/>
    <col min="8966" max="8966" width="7.6640625" customWidth="1"/>
    <col min="8967" max="8967" width="44.21875" customWidth="1"/>
    <col min="8968" max="8968" width="5.33203125" customWidth="1"/>
    <col min="8969" max="8969" width="31.77734375" customWidth="1"/>
    <col min="9217" max="9217" width="4" customWidth="1"/>
    <col min="9218" max="9218" width="7.21875" customWidth="1"/>
    <col min="9219" max="9219" width="54" customWidth="1"/>
    <col min="9220" max="9220" width="3.88671875" customWidth="1"/>
    <col min="9221" max="9221" width="9.77734375" customWidth="1"/>
    <col min="9222" max="9222" width="7.6640625" customWidth="1"/>
    <col min="9223" max="9223" width="44.21875" customWidth="1"/>
    <col min="9224" max="9224" width="5.33203125" customWidth="1"/>
    <col min="9225" max="9225" width="31.77734375" customWidth="1"/>
    <col min="9473" max="9473" width="4" customWidth="1"/>
    <col min="9474" max="9474" width="7.21875" customWidth="1"/>
    <col min="9475" max="9475" width="54" customWidth="1"/>
    <col min="9476" max="9476" width="3.88671875" customWidth="1"/>
    <col min="9477" max="9477" width="9.77734375" customWidth="1"/>
    <col min="9478" max="9478" width="7.6640625" customWidth="1"/>
    <col min="9479" max="9479" width="44.21875" customWidth="1"/>
    <col min="9480" max="9480" width="5.33203125" customWidth="1"/>
    <col min="9481" max="9481" width="31.77734375" customWidth="1"/>
    <col min="9729" max="9729" width="4" customWidth="1"/>
    <col min="9730" max="9730" width="7.21875" customWidth="1"/>
    <col min="9731" max="9731" width="54" customWidth="1"/>
    <col min="9732" max="9732" width="3.88671875" customWidth="1"/>
    <col min="9733" max="9733" width="9.77734375" customWidth="1"/>
    <col min="9734" max="9734" width="7.6640625" customWidth="1"/>
    <col min="9735" max="9735" width="44.21875" customWidth="1"/>
    <col min="9736" max="9736" width="5.33203125" customWidth="1"/>
    <col min="9737" max="9737" width="31.77734375" customWidth="1"/>
    <col min="9985" max="9985" width="4" customWidth="1"/>
    <col min="9986" max="9986" width="7.21875" customWidth="1"/>
    <col min="9987" max="9987" width="54" customWidth="1"/>
    <col min="9988" max="9988" width="3.88671875" customWidth="1"/>
    <col min="9989" max="9989" width="9.77734375" customWidth="1"/>
    <col min="9990" max="9990" width="7.6640625" customWidth="1"/>
    <col min="9991" max="9991" width="44.21875" customWidth="1"/>
    <col min="9992" max="9992" width="5.33203125" customWidth="1"/>
    <col min="9993" max="9993" width="31.77734375" customWidth="1"/>
    <col min="10241" max="10241" width="4" customWidth="1"/>
    <col min="10242" max="10242" width="7.21875" customWidth="1"/>
    <col min="10243" max="10243" width="54" customWidth="1"/>
    <col min="10244" max="10244" width="3.88671875" customWidth="1"/>
    <col min="10245" max="10245" width="9.77734375" customWidth="1"/>
    <col min="10246" max="10246" width="7.6640625" customWidth="1"/>
    <col min="10247" max="10247" width="44.21875" customWidth="1"/>
    <col min="10248" max="10248" width="5.33203125" customWidth="1"/>
    <col min="10249" max="10249" width="31.77734375" customWidth="1"/>
    <col min="10497" max="10497" width="4" customWidth="1"/>
    <col min="10498" max="10498" width="7.21875" customWidth="1"/>
    <col min="10499" max="10499" width="54" customWidth="1"/>
    <col min="10500" max="10500" width="3.88671875" customWidth="1"/>
    <col min="10501" max="10501" width="9.77734375" customWidth="1"/>
    <col min="10502" max="10502" width="7.6640625" customWidth="1"/>
    <col min="10503" max="10503" width="44.21875" customWidth="1"/>
    <col min="10504" max="10504" width="5.33203125" customWidth="1"/>
    <col min="10505" max="10505" width="31.77734375" customWidth="1"/>
    <col min="10753" max="10753" width="4" customWidth="1"/>
    <col min="10754" max="10754" width="7.21875" customWidth="1"/>
    <col min="10755" max="10755" width="54" customWidth="1"/>
    <col min="10756" max="10756" width="3.88671875" customWidth="1"/>
    <col min="10757" max="10757" width="9.77734375" customWidth="1"/>
    <col min="10758" max="10758" width="7.6640625" customWidth="1"/>
    <col min="10759" max="10759" width="44.21875" customWidth="1"/>
    <col min="10760" max="10760" width="5.33203125" customWidth="1"/>
    <col min="10761" max="10761" width="31.77734375" customWidth="1"/>
    <col min="11009" max="11009" width="4" customWidth="1"/>
    <col min="11010" max="11010" width="7.21875" customWidth="1"/>
    <col min="11011" max="11011" width="54" customWidth="1"/>
    <col min="11012" max="11012" width="3.88671875" customWidth="1"/>
    <col min="11013" max="11013" width="9.77734375" customWidth="1"/>
    <col min="11014" max="11014" width="7.6640625" customWidth="1"/>
    <col min="11015" max="11015" width="44.21875" customWidth="1"/>
    <col min="11016" max="11016" width="5.33203125" customWidth="1"/>
    <col min="11017" max="11017" width="31.77734375" customWidth="1"/>
    <col min="11265" max="11265" width="4" customWidth="1"/>
    <col min="11266" max="11266" width="7.21875" customWidth="1"/>
    <col min="11267" max="11267" width="54" customWidth="1"/>
    <col min="11268" max="11268" width="3.88671875" customWidth="1"/>
    <col min="11269" max="11269" width="9.77734375" customWidth="1"/>
    <col min="11270" max="11270" width="7.6640625" customWidth="1"/>
    <col min="11271" max="11271" width="44.21875" customWidth="1"/>
    <col min="11272" max="11272" width="5.33203125" customWidth="1"/>
    <col min="11273" max="11273" width="31.77734375" customWidth="1"/>
    <col min="11521" max="11521" width="4" customWidth="1"/>
    <col min="11522" max="11522" width="7.21875" customWidth="1"/>
    <col min="11523" max="11523" width="54" customWidth="1"/>
    <col min="11524" max="11524" width="3.88671875" customWidth="1"/>
    <col min="11525" max="11525" width="9.77734375" customWidth="1"/>
    <col min="11526" max="11526" width="7.6640625" customWidth="1"/>
    <col min="11527" max="11527" width="44.21875" customWidth="1"/>
    <col min="11528" max="11528" width="5.33203125" customWidth="1"/>
    <col min="11529" max="11529" width="31.77734375" customWidth="1"/>
    <col min="11777" max="11777" width="4" customWidth="1"/>
    <col min="11778" max="11778" width="7.21875" customWidth="1"/>
    <col min="11779" max="11779" width="54" customWidth="1"/>
    <col min="11780" max="11780" width="3.88671875" customWidth="1"/>
    <col min="11781" max="11781" width="9.77734375" customWidth="1"/>
    <col min="11782" max="11782" width="7.6640625" customWidth="1"/>
    <col min="11783" max="11783" width="44.21875" customWidth="1"/>
    <col min="11784" max="11784" width="5.33203125" customWidth="1"/>
    <col min="11785" max="11785" width="31.77734375" customWidth="1"/>
    <col min="12033" max="12033" width="4" customWidth="1"/>
    <col min="12034" max="12034" width="7.21875" customWidth="1"/>
    <col min="12035" max="12035" width="54" customWidth="1"/>
    <col min="12036" max="12036" width="3.88671875" customWidth="1"/>
    <col min="12037" max="12037" width="9.77734375" customWidth="1"/>
    <col min="12038" max="12038" width="7.6640625" customWidth="1"/>
    <col min="12039" max="12039" width="44.21875" customWidth="1"/>
    <col min="12040" max="12040" width="5.33203125" customWidth="1"/>
    <col min="12041" max="12041" width="31.77734375" customWidth="1"/>
    <col min="12289" max="12289" width="4" customWidth="1"/>
    <col min="12290" max="12290" width="7.21875" customWidth="1"/>
    <col min="12291" max="12291" width="54" customWidth="1"/>
    <col min="12292" max="12292" width="3.88671875" customWidth="1"/>
    <col min="12293" max="12293" width="9.77734375" customWidth="1"/>
    <col min="12294" max="12294" width="7.6640625" customWidth="1"/>
    <col min="12295" max="12295" width="44.21875" customWidth="1"/>
    <col min="12296" max="12296" width="5.33203125" customWidth="1"/>
    <col min="12297" max="12297" width="31.77734375" customWidth="1"/>
    <col min="12545" max="12545" width="4" customWidth="1"/>
    <col min="12546" max="12546" width="7.21875" customWidth="1"/>
    <col min="12547" max="12547" width="54" customWidth="1"/>
    <col min="12548" max="12548" width="3.88671875" customWidth="1"/>
    <col min="12549" max="12549" width="9.77734375" customWidth="1"/>
    <col min="12550" max="12550" width="7.6640625" customWidth="1"/>
    <col min="12551" max="12551" width="44.21875" customWidth="1"/>
    <col min="12552" max="12552" width="5.33203125" customWidth="1"/>
    <col min="12553" max="12553" width="31.77734375" customWidth="1"/>
    <col min="12801" max="12801" width="4" customWidth="1"/>
    <col min="12802" max="12802" width="7.21875" customWidth="1"/>
    <col min="12803" max="12803" width="54" customWidth="1"/>
    <col min="12804" max="12804" width="3.88671875" customWidth="1"/>
    <col min="12805" max="12805" width="9.77734375" customWidth="1"/>
    <col min="12806" max="12806" width="7.6640625" customWidth="1"/>
    <col min="12807" max="12807" width="44.21875" customWidth="1"/>
    <col min="12808" max="12808" width="5.33203125" customWidth="1"/>
    <col min="12809" max="12809" width="31.77734375" customWidth="1"/>
    <col min="13057" max="13057" width="4" customWidth="1"/>
    <col min="13058" max="13058" width="7.21875" customWidth="1"/>
    <col min="13059" max="13059" width="54" customWidth="1"/>
    <col min="13060" max="13060" width="3.88671875" customWidth="1"/>
    <col min="13061" max="13061" width="9.77734375" customWidth="1"/>
    <col min="13062" max="13062" width="7.6640625" customWidth="1"/>
    <col min="13063" max="13063" width="44.21875" customWidth="1"/>
    <col min="13064" max="13064" width="5.33203125" customWidth="1"/>
    <col min="13065" max="13065" width="31.77734375" customWidth="1"/>
    <col min="13313" max="13313" width="4" customWidth="1"/>
    <col min="13314" max="13314" width="7.21875" customWidth="1"/>
    <col min="13315" max="13315" width="54" customWidth="1"/>
    <col min="13316" max="13316" width="3.88671875" customWidth="1"/>
    <col min="13317" max="13317" width="9.77734375" customWidth="1"/>
    <col min="13318" max="13318" width="7.6640625" customWidth="1"/>
    <col min="13319" max="13319" width="44.21875" customWidth="1"/>
    <col min="13320" max="13320" width="5.33203125" customWidth="1"/>
    <col min="13321" max="13321" width="31.77734375" customWidth="1"/>
    <col min="13569" max="13569" width="4" customWidth="1"/>
    <col min="13570" max="13570" width="7.21875" customWidth="1"/>
    <col min="13571" max="13571" width="54" customWidth="1"/>
    <col min="13572" max="13572" width="3.88671875" customWidth="1"/>
    <col min="13573" max="13573" width="9.77734375" customWidth="1"/>
    <col min="13574" max="13574" width="7.6640625" customWidth="1"/>
    <col min="13575" max="13575" width="44.21875" customWidth="1"/>
    <col min="13576" max="13576" width="5.33203125" customWidth="1"/>
    <col min="13577" max="13577" width="31.77734375" customWidth="1"/>
    <col min="13825" max="13825" width="4" customWidth="1"/>
    <col min="13826" max="13826" width="7.21875" customWidth="1"/>
    <col min="13827" max="13827" width="54" customWidth="1"/>
    <col min="13828" max="13828" width="3.88671875" customWidth="1"/>
    <col min="13829" max="13829" width="9.77734375" customWidth="1"/>
    <col min="13830" max="13830" width="7.6640625" customWidth="1"/>
    <col min="13831" max="13831" width="44.21875" customWidth="1"/>
    <col min="13832" max="13832" width="5.33203125" customWidth="1"/>
    <col min="13833" max="13833" width="31.77734375" customWidth="1"/>
    <col min="14081" max="14081" width="4" customWidth="1"/>
    <col min="14082" max="14082" width="7.21875" customWidth="1"/>
    <col min="14083" max="14083" width="54" customWidth="1"/>
    <col min="14084" max="14084" width="3.88671875" customWidth="1"/>
    <col min="14085" max="14085" width="9.77734375" customWidth="1"/>
    <col min="14086" max="14086" width="7.6640625" customWidth="1"/>
    <col min="14087" max="14087" width="44.21875" customWidth="1"/>
    <col min="14088" max="14088" width="5.33203125" customWidth="1"/>
    <col min="14089" max="14089" width="31.77734375" customWidth="1"/>
    <col min="14337" max="14337" width="4" customWidth="1"/>
    <col min="14338" max="14338" width="7.21875" customWidth="1"/>
    <col min="14339" max="14339" width="54" customWidth="1"/>
    <col min="14340" max="14340" width="3.88671875" customWidth="1"/>
    <col min="14341" max="14341" width="9.77734375" customWidth="1"/>
    <col min="14342" max="14342" width="7.6640625" customWidth="1"/>
    <col min="14343" max="14343" width="44.21875" customWidth="1"/>
    <col min="14344" max="14344" width="5.33203125" customWidth="1"/>
    <col min="14345" max="14345" width="31.77734375" customWidth="1"/>
    <col min="14593" max="14593" width="4" customWidth="1"/>
    <col min="14594" max="14594" width="7.21875" customWidth="1"/>
    <col min="14595" max="14595" width="54" customWidth="1"/>
    <col min="14596" max="14596" width="3.88671875" customWidth="1"/>
    <col min="14597" max="14597" width="9.77734375" customWidth="1"/>
    <col min="14598" max="14598" width="7.6640625" customWidth="1"/>
    <col min="14599" max="14599" width="44.21875" customWidth="1"/>
    <col min="14600" max="14600" width="5.33203125" customWidth="1"/>
    <col min="14601" max="14601" width="31.77734375" customWidth="1"/>
    <col min="14849" max="14849" width="4" customWidth="1"/>
    <col min="14850" max="14850" width="7.21875" customWidth="1"/>
    <col min="14851" max="14851" width="54" customWidth="1"/>
    <col min="14852" max="14852" width="3.88671875" customWidth="1"/>
    <col min="14853" max="14853" width="9.77734375" customWidth="1"/>
    <col min="14854" max="14854" width="7.6640625" customWidth="1"/>
    <col min="14855" max="14855" width="44.21875" customWidth="1"/>
    <col min="14856" max="14856" width="5.33203125" customWidth="1"/>
    <col min="14857" max="14857" width="31.77734375" customWidth="1"/>
    <col min="15105" max="15105" width="4" customWidth="1"/>
    <col min="15106" max="15106" width="7.21875" customWidth="1"/>
    <col min="15107" max="15107" width="54" customWidth="1"/>
    <col min="15108" max="15108" width="3.88671875" customWidth="1"/>
    <col min="15109" max="15109" width="9.77734375" customWidth="1"/>
    <col min="15110" max="15110" width="7.6640625" customWidth="1"/>
    <col min="15111" max="15111" width="44.21875" customWidth="1"/>
    <col min="15112" max="15112" width="5.33203125" customWidth="1"/>
    <col min="15113" max="15113" width="31.77734375" customWidth="1"/>
    <col min="15361" max="15361" width="4" customWidth="1"/>
    <col min="15362" max="15362" width="7.21875" customWidth="1"/>
    <col min="15363" max="15363" width="54" customWidth="1"/>
    <col min="15364" max="15364" width="3.88671875" customWidth="1"/>
    <col min="15365" max="15365" width="9.77734375" customWidth="1"/>
    <col min="15366" max="15366" width="7.6640625" customWidth="1"/>
    <col min="15367" max="15367" width="44.21875" customWidth="1"/>
    <col min="15368" max="15368" width="5.33203125" customWidth="1"/>
    <col min="15369" max="15369" width="31.77734375" customWidth="1"/>
    <col min="15617" max="15617" width="4" customWidth="1"/>
    <col min="15618" max="15618" width="7.21875" customWidth="1"/>
    <col min="15619" max="15619" width="54" customWidth="1"/>
    <col min="15620" max="15620" width="3.88671875" customWidth="1"/>
    <col min="15621" max="15621" width="9.77734375" customWidth="1"/>
    <col min="15622" max="15622" width="7.6640625" customWidth="1"/>
    <col min="15623" max="15623" width="44.21875" customWidth="1"/>
    <col min="15624" max="15624" width="5.33203125" customWidth="1"/>
    <col min="15625" max="15625" width="31.77734375" customWidth="1"/>
    <col min="15873" max="15873" width="4" customWidth="1"/>
    <col min="15874" max="15874" width="7.21875" customWidth="1"/>
    <col min="15875" max="15875" width="54" customWidth="1"/>
    <col min="15876" max="15876" width="3.88671875" customWidth="1"/>
    <col min="15877" max="15877" width="9.77734375" customWidth="1"/>
    <col min="15878" max="15878" width="7.6640625" customWidth="1"/>
    <col min="15879" max="15879" width="44.21875" customWidth="1"/>
    <col min="15880" max="15880" width="5.33203125" customWidth="1"/>
    <col min="15881" max="15881" width="31.77734375" customWidth="1"/>
    <col min="16129" max="16129" width="4" customWidth="1"/>
    <col min="16130" max="16130" width="7.21875" customWidth="1"/>
    <col min="16131" max="16131" width="54" customWidth="1"/>
    <col min="16132" max="16132" width="3.88671875" customWidth="1"/>
    <col min="16133" max="16133" width="9.77734375" customWidth="1"/>
    <col min="16134" max="16134" width="7.6640625" customWidth="1"/>
    <col min="16135" max="16135" width="44.21875" customWidth="1"/>
    <col min="16136" max="16136" width="5.33203125" customWidth="1"/>
    <col min="16137" max="16137" width="31.77734375" customWidth="1"/>
  </cols>
  <sheetData>
    <row r="2" spans="1:14" ht="21.6" thickBot="1">
      <c r="B2" s="712" t="s">
        <v>540</v>
      </c>
      <c r="C2" s="713"/>
      <c r="D2" s="714"/>
      <c r="E2" s="714"/>
      <c r="F2" s="715"/>
      <c r="G2" s="713"/>
      <c r="H2" s="713"/>
      <c r="I2" s="713"/>
    </row>
    <row r="3" spans="1:14" ht="21.6" thickBot="1">
      <c r="B3" s="84" t="s">
        <v>323</v>
      </c>
      <c r="C3" s="737"/>
      <c r="F3" s="84" t="s">
        <v>324</v>
      </c>
      <c r="G3" s="738"/>
      <c r="H3" s="715"/>
      <c r="I3" s="715"/>
      <c r="N3" t="s">
        <v>325</v>
      </c>
    </row>
    <row r="4" spans="1:14" ht="15" thickBot="1">
      <c r="C4" s="717"/>
      <c r="D4" s="714"/>
      <c r="E4" s="714"/>
      <c r="F4" s="718"/>
      <c r="G4" s="717"/>
      <c r="H4" s="717"/>
      <c r="I4" s="717"/>
    </row>
    <row r="5" spans="1:14" ht="13.8" thickBot="1">
      <c r="A5" s="1364"/>
      <c r="B5" s="1155" t="s">
        <v>326</v>
      </c>
      <c r="C5" s="1156" t="s">
        <v>327</v>
      </c>
      <c r="D5" s="1366" t="s">
        <v>328</v>
      </c>
      <c r="E5" s="1367"/>
      <c r="F5" s="1157" t="s">
        <v>329</v>
      </c>
      <c r="G5" s="1158" t="s">
        <v>330</v>
      </c>
      <c r="H5" s="1159" t="s">
        <v>331</v>
      </c>
      <c r="I5" s="1160" t="s">
        <v>332</v>
      </c>
    </row>
    <row r="6" spans="1:14" ht="27.6" customHeight="1" thickBot="1">
      <c r="A6" s="1365"/>
      <c r="B6" s="1182" t="s">
        <v>333</v>
      </c>
      <c r="C6" s="1183" t="s">
        <v>334</v>
      </c>
      <c r="D6" s="1318">
        <v>1</v>
      </c>
      <c r="E6" s="1318"/>
      <c r="F6" s="1184"/>
      <c r="G6" s="1185" t="s">
        <v>335</v>
      </c>
      <c r="H6" s="1184"/>
      <c r="I6" s="1186"/>
    </row>
    <row r="7" spans="1:14" ht="27.6" customHeight="1">
      <c r="A7" s="1368" t="s">
        <v>541</v>
      </c>
      <c r="B7" s="1187">
        <v>1</v>
      </c>
      <c r="C7" s="1188" t="s">
        <v>339</v>
      </c>
      <c r="D7" s="1319">
        <v>2</v>
      </c>
      <c r="E7" s="1319" t="s">
        <v>673</v>
      </c>
      <c r="F7" s="1189"/>
      <c r="G7" s="1190" t="s">
        <v>542</v>
      </c>
      <c r="H7" s="1189"/>
      <c r="I7" s="1191"/>
    </row>
    <row r="8" spans="1:14" ht="27.6" customHeight="1">
      <c r="A8" s="1368"/>
      <c r="B8" s="1192">
        <v>2</v>
      </c>
      <c r="C8" t="s">
        <v>340</v>
      </c>
      <c r="D8" s="1320">
        <v>1</v>
      </c>
      <c r="E8" s="1320" t="s">
        <v>342</v>
      </c>
      <c r="F8" s="1193"/>
      <c r="G8" s="1194" t="s">
        <v>543</v>
      </c>
      <c r="H8" s="1193"/>
      <c r="I8" s="1195"/>
    </row>
    <row r="9" spans="1:14" ht="27.6" customHeight="1">
      <c r="A9" s="1368"/>
      <c r="B9" s="1192">
        <v>3</v>
      </c>
      <c r="C9" s="1196" t="s">
        <v>336</v>
      </c>
      <c r="D9" s="1321"/>
      <c r="E9" s="1321" t="s">
        <v>337</v>
      </c>
      <c r="F9" s="1193"/>
      <c r="G9" s="1194" t="s">
        <v>338</v>
      </c>
      <c r="H9" s="1193"/>
      <c r="I9" s="1195"/>
    </row>
    <row r="10" spans="1:14" ht="27.6" customHeight="1">
      <c r="A10" s="1368"/>
      <c r="B10" s="1192">
        <v>4</v>
      </c>
      <c r="C10" s="1197" t="s">
        <v>454</v>
      </c>
      <c r="D10" s="1320"/>
      <c r="E10" s="1321"/>
      <c r="F10" s="1193"/>
      <c r="G10" s="1198" t="s">
        <v>455</v>
      </c>
      <c r="H10" s="1193"/>
      <c r="I10" s="1195"/>
    </row>
    <row r="11" spans="1:14" ht="52.2" customHeight="1">
      <c r="A11" s="1368"/>
      <c r="B11" s="1192">
        <v>5</v>
      </c>
      <c r="C11" s="1196" t="s">
        <v>343</v>
      </c>
      <c r="D11" s="1321"/>
      <c r="E11" s="1321"/>
      <c r="F11" s="1193"/>
      <c r="G11" s="1194" t="s">
        <v>344</v>
      </c>
      <c r="H11" s="1193"/>
      <c r="I11" s="1199"/>
    </row>
    <row r="12" spans="1:14" ht="27.6" customHeight="1">
      <c r="A12" s="1368"/>
      <c r="B12" s="1192">
        <v>6</v>
      </c>
      <c r="C12" s="1188" t="s">
        <v>341</v>
      </c>
      <c r="D12" s="1322">
        <v>2</v>
      </c>
      <c r="E12" s="1322" t="s">
        <v>346</v>
      </c>
      <c r="F12" s="1189"/>
      <c r="G12" s="1190" t="s">
        <v>655</v>
      </c>
      <c r="H12" s="1189"/>
      <c r="I12" s="1195"/>
    </row>
    <row r="13" spans="1:14" ht="27.6" customHeight="1">
      <c r="A13" s="1368"/>
      <c r="B13" s="1192">
        <v>7</v>
      </c>
      <c r="C13" s="1188" t="s">
        <v>345</v>
      </c>
      <c r="D13" s="1322">
        <v>2</v>
      </c>
      <c r="E13" s="1322" t="s">
        <v>348</v>
      </c>
      <c r="F13" s="1189"/>
      <c r="G13" s="1200"/>
      <c r="H13" s="1189"/>
      <c r="I13" s="1195"/>
    </row>
    <row r="14" spans="1:14" ht="27.6" customHeight="1">
      <c r="A14" s="1368"/>
      <c r="B14" s="1192">
        <v>8</v>
      </c>
      <c r="C14" s="1196" t="s">
        <v>347</v>
      </c>
      <c r="D14" s="1320">
        <v>2</v>
      </c>
      <c r="E14" s="1320" t="s">
        <v>350</v>
      </c>
      <c r="F14" s="1193"/>
      <c r="G14" s="1201"/>
      <c r="H14" s="1193"/>
      <c r="I14" s="1195"/>
    </row>
    <row r="15" spans="1:14" ht="27.6" customHeight="1">
      <c r="A15" s="1368"/>
      <c r="B15" s="1192">
        <v>9</v>
      </c>
      <c r="C15" s="1188" t="s">
        <v>349</v>
      </c>
      <c r="D15" s="1322">
        <v>2</v>
      </c>
      <c r="E15" s="1322" t="s">
        <v>352</v>
      </c>
      <c r="F15" s="1189"/>
      <c r="G15" s="1190"/>
      <c r="H15" s="1189"/>
      <c r="I15" s="1195"/>
    </row>
    <row r="16" spans="1:14" ht="27.6" customHeight="1">
      <c r="A16" s="1368"/>
      <c r="B16" s="1192">
        <v>10</v>
      </c>
      <c r="C16" s="1196" t="s">
        <v>351</v>
      </c>
      <c r="D16" s="1320">
        <v>3</v>
      </c>
      <c r="E16" s="1320" t="s">
        <v>432</v>
      </c>
      <c r="F16" s="1193"/>
      <c r="G16" s="1194"/>
      <c r="H16" s="1193"/>
      <c r="I16" s="1195"/>
    </row>
    <row r="17" spans="1:9" ht="27.6" customHeight="1" thickBot="1">
      <c r="A17" s="1368"/>
      <c r="B17" s="1192">
        <v>11</v>
      </c>
      <c r="C17" s="803" t="s">
        <v>632</v>
      </c>
      <c r="D17" s="1323">
        <v>2</v>
      </c>
      <c r="E17" s="1323" t="s">
        <v>674</v>
      </c>
      <c r="F17" s="1202"/>
      <c r="G17" s="1203"/>
      <c r="H17" s="1193"/>
      <c r="I17" s="1204"/>
    </row>
    <row r="18" spans="1:9" ht="27.6" customHeight="1">
      <c r="A18" s="1369" t="s">
        <v>544</v>
      </c>
      <c r="B18" s="1362">
        <v>12</v>
      </c>
      <c r="C18" s="1205" t="s">
        <v>659</v>
      </c>
      <c r="D18" s="1324">
        <v>4</v>
      </c>
      <c r="E18" s="1324" t="s">
        <v>675</v>
      </c>
      <c r="F18" s="1206"/>
      <c r="G18" s="1207"/>
      <c r="H18" s="1206"/>
      <c r="I18" s="1208"/>
    </row>
    <row r="19" spans="1:9" ht="27.6" customHeight="1">
      <c r="A19" s="1360"/>
      <c r="B19" s="1363"/>
      <c r="C19" s="1209" t="s">
        <v>353</v>
      </c>
      <c r="D19" s="1325">
        <v>4</v>
      </c>
      <c r="E19" s="1326" t="s">
        <v>676</v>
      </c>
      <c r="F19" s="1210"/>
      <c r="G19" s="1211" t="s">
        <v>545</v>
      </c>
      <c r="H19" s="1210"/>
      <c r="I19" s="1212"/>
    </row>
    <row r="20" spans="1:9" ht="27.6" customHeight="1">
      <c r="A20" s="1360"/>
      <c r="B20" s="1213">
        <v>13</v>
      </c>
      <c r="C20" s="1214" t="s">
        <v>354</v>
      </c>
      <c r="D20" s="1320">
        <v>4</v>
      </c>
      <c r="E20" s="1320" t="s">
        <v>677</v>
      </c>
      <c r="F20" s="1193"/>
      <c r="G20" s="1200" t="s">
        <v>355</v>
      </c>
      <c r="H20" s="1193"/>
      <c r="I20" s="1195"/>
    </row>
    <row r="21" spans="1:9" ht="27.6" customHeight="1">
      <c r="A21" s="1360"/>
      <c r="B21" s="1192">
        <v>14</v>
      </c>
      <c r="C21" s="1215" t="s">
        <v>633</v>
      </c>
      <c r="D21" s="1327">
        <v>4</v>
      </c>
      <c r="E21" s="1327" t="s">
        <v>678</v>
      </c>
      <c r="F21" s="1189"/>
      <c r="G21" s="1200" t="s">
        <v>698</v>
      </c>
      <c r="H21" s="1189"/>
      <c r="I21" s="1191"/>
    </row>
    <row r="22" spans="1:9" ht="27.6" customHeight="1">
      <c r="A22" s="1360"/>
      <c r="B22" s="1213">
        <v>15</v>
      </c>
      <c r="C22" s="1196" t="s">
        <v>356</v>
      </c>
      <c r="D22" s="1320">
        <v>5</v>
      </c>
      <c r="E22" s="1320" t="s">
        <v>679</v>
      </c>
      <c r="F22" s="1193"/>
      <c r="G22" s="1201" t="s">
        <v>546</v>
      </c>
      <c r="H22" s="1193"/>
      <c r="I22" s="1195"/>
    </row>
    <row r="23" spans="1:9" ht="27.6" customHeight="1">
      <c r="A23" s="1360"/>
      <c r="B23" s="1213">
        <v>16</v>
      </c>
      <c r="C23" s="1214" t="s">
        <v>357</v>
      </c>
      <c r="D23" s="1320">
        <v>4</v>
      </c>
      <c r="E23" s="1320" t="s">
        <v>368</v>
      </c>
      <c r="F23" s="1193"/>
      <c r="G23" s="1201"/>
      <c r="H23" s="1193"/>
      <c r="I23" s="1195"/>
    </row>
    <row r="24" spans="1:9" ht="27.6" customHeight="1">
      <c r="A24" s="1360"/>
      <c r="B24" s="1192">
        <v>17</v>
      </c>
      <c r="C24" s="1216" t="s">
        <v>548</v>
      </c>
      <c r="D24" s="1327">
        <v>4</v>
      </c>
      <c r="E24" s="1327" t="s">
        <v>371</v>
      </c>
      <c r="F24" s="1189"/>
      <c r="G24" s="1200"/>
      <c r="H24" s="1189"/>
      <c r="I24" s="1191"/>
    </row>
    <row r="25" spans="1:9" ht="27.6" customHeight="1">
      <c r="A25" s="1360"/>
      <c r="B25" s="1370">
        <v>18</v>
      </c>
      <c r="C25" s="1218" t="s">
        <v>547</v>
      </c>
      <c r="D25" s="1328">
        <v>4</v>
      </c>
      <c r="E25" s="1328" t="s">
        <v>680</v>
      </c>
      <c r="F25" s="1219"/>
      <c r="G25" s="1220"/>
      <c r="H25" s="1219"/>
      <c r="I25" s="1221"/>
    </row>
    <row r="26" spans="1:9" ht="27.6" customHeight="1">
      <c r="A26" s="1360"/>
      <c r="B26" s="1363"/>
      <c r="C26" s="1222" t="s">
        <v>474</v>
      </c>
      <c r="D26" s="1327">
        <v>4</v>
      </c>
      <c r="E26" s="1327" t="s">
        <v>681</v>
      </c>
      <c r="F26" s="1189"/>
      <c r="G26" s="1200"/>
      <c r="H26" s="1189"/>
      <c r="I26" s="1191"/>
    </row>
    <row r="27" spans="1:9" ht="27.6" customHeight="1">
      <c r="A27" s="1360"/>
      <c r="B27" s="1213">
        <v>19</v>
      </c>
      <c r="C27" s="1196" t="s">
        <v>358</v>
      </c>
      <c r="D27" s="1320"/>
      <c r="E27" s="1320"/>
      <c r="F27" s="1193"/>
      <c r="G27" s="1201" t="s">
        <v>359</v>
      </c>
      <c r="H27" s="1193"/>
      <c r="I27" s="1195"/>
    </row>
    <row r="28" spans="1:9" ht="27.6" customHeight="1">
      <c r="A28" s="1360"/>
      <c r="B28" s="1213">
        <v>20</v>
      </c>
      <c r="C28" s="1196" t="s">
        <v>360</v>
      </c>
      <c r="D28" s="1320"/>
      <c r="E28" s="1320"/>
      <c r="F28" s="1193"/>
      <c r="G28" s="1201" t="s">
        <v>361</v>
      </c>
      <c r="H28" s="1193"/>
      <c r="I28" s="1195"/>
    </row>
    <row r="29" spans="1:9" ht="27.6" customHeight="1">
      <c r="A29" s="1360"/>
      <c r="B29" s="1213">
        <v>21</v>
      </c>
      <c r="C29" s="1196" t="s">
        <v>363</v>
      </c>
      <c r="D29" s="1320"/>
      <c r="E29" s="1320"/>
      <c r="F29" s="1193"/>
      <c r="G29" s="1201" t="s">
        <v>364</v>
      </c>
      <c r="H29" s="1193"/>
      <c r="I29" s="1195"/>
    </row>
    <row r="30" spans="1:9" ht="27.6" customHeight="1">
      <c r="A30" s="1360"/>
      <c r="B30" s="1213">
        <v>22</v>
      </c>
      <c r="C30" s="1196" t="s">
        <v>475</v>
      </c>
      <c r="D30" s="1320"/>
      <c r="E30" s="1320"/>
      <c r="F30" s="1193"/>
      <c r="G30" s="1200" t="s">
        <v>375</v>
      </c>
      <c r="H30" s="1193"/>
      <c r="I30" s="1223"/>
    </row>
    <row r="31" spans="1:9" ht="27.6" customHeight="1">
      <c r="A31" s="1360"/>
      <c r="B31" s="1213">
        <v>23</v>
      </c>
      <c r="C31" s="1196" t="s">
        <v>549</v>
      </c>
      <c r="D31" s="1329">
        <v>1</v>
      </c>
      <c r="E31" s="1330" t="s">
        <v>682</v>
      </c>
      <c r="F31" s="1193"/>
      <c r="G31" s="1200"/>
      <c r="H31" s="1193"/>
      <c r="I31" s="1223"/>
    </row>
    <row r="32" spans="1:9" ht="53.4" customHeight="1">
      <c r="A32" s="1360"/>
      <c r="B32" s="1370">
        <v>24</v>
      </c>
      <c r="C32" s="1224" t="s">
        <v>630</v>
      </c>
      <c r="D32" s="1329">
        <v>1</v>
      </c>
      <c r="E32" s="1330" t="s">
        <v>683</v>
      </c>
      <c r="F32" s="1219"/>
      <c r="G32" s="1220" t="s">
        <v>550</v>
      </c>
      <c r="H32" s="1219"/>
      <c r="I32" s="1221"/>
    </row>
    <row r="33" spans="1:9" ht="53.4" customHeight="1">
      <c r="A33" s="1360"/>
      <c r="B33" s="1363"/>
      <c r="C33" s="1225" t="s">
        <v>634</v>
      </c>
      <c r="D33" s="1322"/>
      <c r="E33" s="1322"/>
      <c r="F33" s="1189"/>
      <c r="G33" s="1226" t="s">
        <v>551</v>
      </c>
      <c r="H33" s="1189"/>
      <c r="I33" s="1227"/>
    </row>
    <row r="34" spans="1:9" ht="27.6" customHeight="1">
      <c r="A34" s="1360"/>
      <c r="B34" s="1192">
        <v>25</v>
      </c>
      <c r="C34" s="1188" t="s">
        <v>365</v>
      </c>
      <c r="D34" s="1322"/>
      <c r="E34" s="1322"/>
      <c r="F34" s="1189"/>
      <c r="G34" s="1220" t="s">
        <v>366</v>
      </c>
      <c r="H34" s="1189"/>
      <c r="I34" s="1228"/>
    </row>
    <row r="35" spans="1:9" ht="27.6" customHeight="1">
      <c r="A35" s="1360"/>
      <c r="B35" s="1370">
        <v>26</v>
      </c>
      <c r="C35" t="s">
        <v>367</v>
      </c>
      <c r="D35" s="1329">
        <v>1</v>
      </c>
      <c r="E35" s="1329" t="s">
        <v>387</v>
      </c>
      <c r="F35" s="1229"/>
      <c r="G35" s="1220"/>
      <c r="H35" s="1229"/>
      <c r="I35" s="1221"/>
    </row>
    <row r="36" spans="1:9" ht="27.6" customHeight="1">
      <c r="A36" s="1360"/>
      <c r="B36" s="1363"/>
      <c r="C36" s="1230" t="s">
        <v>665</v>
      </c>
      <c r="D36" s="1325">
        <v>2</v>
      </c>
      <c r="E36" s="1325" t="s">
        <v>432</v>
      </c>
      <c r="F36" s="1210"/>
      <c r="G36" s="1231" t="s">
        <v>369</v>
      </c>
      <c r="H36" s="1210"/>
      <c r="I36" s="1212"/>
    </row>
    <row r="37" spans="1:9" ht="27.6" customHeight="1">
      <c r="A37" s="1360"/>
      <c r="B37" s="1213">
        <v>27</v>
      </c>
      <c r="C37" s="1196" t="s">
        <v>370</v>
      </c>
      <c r="D37" s="1331">
        <v>2</v>
      </c>
      <c r="E37" s="1331" t="s">
        <v>389</v>
      </c>
      <c r="F37" s="1193"/>
      <c r="G37" s="1201" t="s">
        <v>372</v>
      </c>
      <c r="H37" s="1193"/>
      <c r="I37" s="1195"/>
    </row>
    <row r="38" spans="1:9" ht="27.6" customHeight="1">
      <c r="A38" s="1360"/>
      <c r="B38" s="1217">
        <v>28</v>
      </c>
      <c r="C38" t="s">
        <v>373</v>
      </c>
      <c r="D38" s="1320">
        <v>1</v>
      </c>
      <c r="E38" s="1320" t="s">
        <v>391</v>
      </c>
      <c r="F38" s="1193"/>
      <c r="G38" s="1201" t="s">
        <v>552</v>
      </c>
      <c r="H38" s="1193"/>
      <c r="I38" s="1223"/>
    </row>
    <row r="39" spans="1:9" ht="27.6" customHeight="1">
      <c r="A39" s="1360"/>
      <c r="B39" s="1370">
        <v>29</v>
      </c>
      <c r="C39" s="1349" t="s">
        <v>374</v>
      </c>
      <c r="D39" s="1317"/>
      <c r="E39" s="1332"/>
      <c r="F39" s="1219"/>
      <c r="G39" s="1198" t="s">
        <v>375</v>
      </c>
      <c r="H39" s="1219"/>
      <c r="I39" s="1198"/>
    </row>
    <row r="40" spans="1:9" ht="27.6" customHeight="1">
      <c r="A40" s="1360"/>
      <c r="B40" s="1371"/>
      <c r="C40" s="1232" t="s">
        <v>376</v>
      </c>
      <c r="D40" s="1333"/>
      <c r="E40" s="1334"/>
      <c r="F40" s="1202"/>
      <c r="G40" s="1233" t="s">
        <v>375</v>
      </c>
      <c r="H40" s="1202"/>
      <c r="I40" s="1233"/>
    </row>
    <row r="41" spans="1:9" ht="27.6" customHeight="1">
      <c r="A41" s="1360"/>
      <c r="B41" s="1371"/>
      <c r="C41" s="1232" t="s">
        <v>377</v>
      </c>
      <c r="D41" s="1333"/>
      <c r="E41" s="1334"/>
      <c r="F41" s="1234"/>
      <c r="G41" s="1235" t="s">
        <v>375</v>
      </c>
      <c r="H41" s="1234"/>
      <c r="I41" s="1235"/>
    </row>
    <row r="42" spans="1:9" ht="27.6" customHeight="1">
      <c r="A42" s="1360"/>
      <c r="B42" s="1371"/>
      <c r="C42" s="1236" t="s">
        <v>378</v>
      </c>
      <c r="D42" s="1333"/>
      <c r="E42" s="1334"/>
      <c r="F42" s="1234"/>
      <c r="G42" s="1233" t="s">
        <v>375</v>
      </c>
      <c r="H42" s="1234"/>
      <c r="I42" s="1233"/>
    </row>
    <row r="43" spans="1:9" ht="27.6" customHeight="1">
      <c r="A43" s="1360"/>
      <c r="B43" s="1371"/>
      <c r="C43" s="1237" t="s">
        <v>379</v>
      </c>
      <c r="D43" s="1333"/>
      <c r="E43" s="1334"/>
      <c r="F43" s="1238"/>
      <c r="G43" s="1233" t="s">
        <v>699</v>
      </c>
      <c r="H43" s="1238"/>
      <c r="I43" s="1233"/>
    </row>
    <row r="44" spans="1:9" ht="27.6" customHeight="1">
      <c r="A44" s="1360"/>
      <c r="B44" s="1371"/>
      <c r="C44" s="1237" t="s">
        <v>380</v>
      </c>
      <c r="D44" s="1333"/>
      <c r="E44" s="1334"/>
      <c r="F44" s="1238"/>
      <c r="G44" s="1235" t="s">
        <v>381</v>
      </c>
      <c r="H44" s="1238"/>
      <c r="I44" s="1235"/>
    </row>
    <row r="45" spans="1:9" ht="27.6" customHeight="1">
      <c r="A45" s="1360"/>
      <c r="B45" s="1371"/>
      <c r="C45" s="1232" t="s">
        <v>382</v>
      </c>
      <c r="D45" s="1335"/>
      <c r="E45" s="1336"/>
      <c r="F45" s="1202"/>
      <c r="G45" s="1235" t="s">
        <v>381</v>
      </c>
      <c r="H45" s="1202"/>
      <c r="I45" s="1235"/>
    </row>
    <row r="46" spans="1:9" ht="27.6" customHeight="1">
      <c r="A46" s="1360"/>
      <c r="B46" s="1371"/>
      <c r="C46" s="1236" t="s">
        <v>383</v>
      </c>
      <c r="D46" s="1333"/>
      <c r="E46" s="84"/>
      <c r="F46" s="1234"/>
      <c r="G46" s="1226" t="s">
        <v>381</v>
      </c>
      <c r="H46" s="1234"/>
      <c r="I46" s="1226"/>
    </row>
    <row r="47" spans="1:9" ht="27.6" customHeight="1">
      <c r="A47" s="1360"/>
      <c r="B47" s="1363"/>
      <c r="C47" s="1239" t="s">
        <v>384</v>
      </c>
      <c r="D47" s="1337"/>
      <c r="E47" s="1338"/>
      <c r="F47" s="1210"/>
      <c r="G47" s="1211" t="s">
        <v>381</v>
      </c>
      <c r="H47" s="1210"/>
      <c r="I47" s="1211"/>
    </row>
    <row r="48" spans="1:9" ht="27.6" customHeight="1">
      <c r="A48" s="1360"/>
      <c r="B48" s="1370">
        <v>30</v>
      </c>
      <c r="C48" s="1240" t="s">
        <v>385</v>
      </c>
      <c r="D48" s="1339">
        <v>6</v>
      </c>
      <c r="E48" s="1340" t="s">
        <v>684</v>
      </c>
      <c r="F48" s="1219"/>
      <c r="G48" s="1220"/>
      <c r="H48" s="1219"/>
      <c r="I48" s="1220"/>
    </row>
    <row r="49" spans="1:9" ht="27.6" customHeight="1">
      <c r="A49" s="1360"/>
      <c r="B49" s="1371"/>
      <c r="C49" s="1232" t="s">
        <v>386</v>
      </c>
      <c r="D49" s="1341">
        <v>6</v>
      </c>
      <c r="E49" s="1342" t="s">
        <v>685</v>
      </c>
      <c r="F49" s="1238"/>
      <c r="G49" s="1241"/>
      <c r="H49" s="1238"/>
      <c r="I49" s="1241"/>
    </row>
    <row r="50" spans="1:9" ht="27.6" customHeight="1">
      <c r="A50" s="1360"/>
      <c r="B50" s="1371"/>
      <c r="C50" s="1232" t="s">
        <v>388</v>
      </c>
      <c r="D50" s="1341">
        <v>6</v>
      </c>
      <c r="E50" s="1342" t="s">
        <v>686</v>
      </c>
      <c r="F50" s="1238"/>
      <c r="G50" s="1241"/>
      <c r="H50" s="1238"/>
      <c r="I50" s="1241"/>
    </row>
    <row r="51" spans="1:9" ht="27.6" customHeight="1" thickBot="1">
      <c r="A51" s="1361"/>
      <c r="B51" s="1372"/>
      <c r="C51" s="1243" t="s">
        <v>390</v>
      </c>
      <c r="D51" s="1343">
        <v>6</v>
      </c>
      <c r="E51" s="1344" t="s">
        <v>687</v>
      </c>
      <c r="F51" s="1244"/>
      <c r="G51" s="1245"/>
      <c r="H51" s="1244"/>
      <c r="I51" s="1245"/>
    </row>
    <row r="52" spans="1:9" ht="27.6" customHeight="1">
      <c r="A52" s="1359" t="s">
        <v>553</v>
      </c>
      <c r="B52" s="1187">
        <v>31</v>
      </c>
      <c r="C52" s="1246" t="s">
        <v>405</v>
      </c>
      <c r="D52" s="1345">
        <v>2</v>
      </c>
      <c r="E52" s="1345" t="s">
        <v>393</v>
      </c>
      <c r="F52" s="1247"/>
      <c r="G52" s="1248"/>
      <c r="H52" s="1247"/>
      <c r="I52" s="1249"/>
    </row>
    <row r="53" spans="1:9" ht="27.6" customHeight="1">
      <c r="A53" s="1360"/>
      <c r="B53" s="1213">
        <v>32</v>
      </c>
      <c r="C53" s="1250" t="s">
        <v>406</v>
      </c>
      <c r="D53" s="1320"/>
      <c r="E53" s="1320"/>
      <c r="F53" s="1193"/>
      <c r="G53" s="1201"/>
      <c r="H53" s="1193"/>
      <c r="I53" s="1221"/>
    </row>
    <row r="54" spans="1:9" ht="27.6" customHeight="1">
      <c r="A54" s="1360"/>
      <c r="B54" s="1213">
        <v>33</v>
      </c>
      <c r="C54" s="1250" t="s">
        <v>407</v>
      </c>
      <c r="D54" s="1320"/>
      <c r="E54" s="1320"/>
      <c r="F54" s="1193"/>
      <c r="G54" s="1201"/>
      <c r="H54" s="1193"/>
      <c r="I54" s="1221"/>
    </row>
    <row r="55" spans="1:9" ht="27.6" customHeight="1">
      <c r="A55" s="1360"/>
      <c r="B55" s="1213">
        <v>34</v>
      </c>
      <c r="C55" s="1250" t="s">
        <v>408</v>
      </c>
      <c r="D55" s="1320"/>
      <c r="E55" s="1320"/>
      <c r="F55" s="1193"/>
      <c r="G55" s="1201"/>
      <c r="H55" s="1193"/>
      <c r="I55" s="1221"/>
    </row>
    <row r="56" spans="1:9" ht="27.6" customHeight="1">
      <c r="A56" s="1360"/>
      <c r="B56" s="1213">
        <v>35</v>
      </c>
      <c r="C56" s="1250" t="s">
        <v>409</v>
      </c>
      <c r="D56" s="1320"/>
      <c r="E56" s="1320"/>
      <c r="F56" s="1193"/>
      <c r="G56" s="1201"/>
      <c r="H56" s="1193"/>
      <c r="I56" s="1221"/>
    </row>
    <row r="57" spans="1:9" ht="27.6" customHeight="1">
      <c r="A57" s="1360"/>
      <c r="B57" s="1213">
        <v>36</v>
      </c>
      <c r="C57" s="1250" t="s">
        <v>554</v>
      </c>
      <c r="D57" s="1320">
        <v>1</v>
      </c>
      <c r="E57" s="1320" t="s">
        <v>396</v>
      </c>
      <c r="F57" s="1193"/>
      <c r="G57" s="1201"/>
      <c r="H57" s="1193"/>
      <c r="I57" s="1221"/>
    </row>
    <row r="58" spans="1:9" ht="27.6" customHeight="1">
      <c r="A58" s="1360"/>
      <c r="B58" s="1213">
        <v>37</v>
      </c>
      <c r="C58" s="1251" t="s">
        <v>410</v>
      </c>
      <c r="D58" s="1320"/>
      <c r="E58" s="1320"/>
      <c r="F58" s="1193"/>
      <c r="G58" s="1201" t="s">
        <v>555</v>
      </c>
      <c r="H58" s="1193"/>
      <c r="I58" s="1221"/>
    </row>
    <row r="59" spans="1:9" ht="27.6" customHeight="1">
      <c r="A59" s="1360"/>
      <c r="B59" s="1213">
        <v>38</v>
      </c>
      <c r="C59" t="s">
        <v>411</v>
      </c>
      <c r="D59" s="1320">
        <v>1</v>
      </c>
      <c r="E59" s="1320" t="s">
        <v>398</v>
      </c>
      <c r="F59" s="1193"/>
      <c r="G59" s="1201"/>
      <c r="H59" s="1193"/>
      <c r="I59" s="1195"/>
    </row>
    <row r="60" spans="1:9" ht="53.4" customHeight="1">
      <c r="A60" s="1360"/>
      <c r="B60" s="1370">
        <v>39</v>
      </c>
      <c r="C60" s="1252" t="s">
        <v>412</v>
      </c>
      <c r="D60" s="1329">
        <v>2</v>
      </c>
      <c r="E60" s="1329" t="s">
        <v>399</v>
      </c>
      <c r="F60" s="1219"/>
      <c r="G60" s="1220" t="s">
        <v>656</v>
      </c>
      <c r="H60" s="1219"/>
      <c r="I60" s="1220"/>
    </row>
    <row r="61" spans="1:9" ht="27.6" customHeight="1">
      <c r="A61" s="1360"/>
      <c r="B61" s="1371"/>
      <c r="C61" s="803" t="s">
        <v>413</v>
      </c>
      <c r="D61" s="1346">
        <v>2</v>
      </c>
      <c r="E61" s="1346" t="s">
        <v>399</v>
      </c>
      <c r="F61" s="1238"/>
      <c r="G61" s="1241" t="s">
        <v>556</v>
      </c>
      <c r="H61" s="1238"/>
      <c r="I61" s="1241"/>
    </row>
    <row r="62" spans="1:9" ht="27.6" customHeight="1">
      <c r="A62" s="1360"/>
      <c r="B62" s="1363"/>
      <c r="C62" s="1253" t="s">
        <v>414</v>
      </c>
      <c r="D62" s="1322">
        <v>2</v>
      </c>
      <c r="E62" s="1322" t="s">
        <v>399</v>
      </c>
      <c r="F62" s="1189"/>
      <c r="G62" s="1200"/>
      <c r="H62" s="1189"/>
      <c r="I62" s="1200"/>
    </row>
    <row r="63" spans="1:9" ht="27.6" customHeight="1">
      <c r="A63" s="1360"/>
      <c r="B63" s="1217">
        <v>40</v>
      </c>
      <c r="C63" s="1254" t="s">
        <v>415</v>
      </c>
      <c r="D63" s="1332">
        <v>2</v>
      </c>
      <c r="E63" s="1332" t="s">
        <v>400</v>
      </c>
      <c r="F63" s="1193"/>
      <c r="G63" s="1198"/>
      <c r="H63" s="1193"/>
      <c r="I63" s="1223"/>
    </row>
    <row r="64" spans="1:9" ht="27.6" customHeight="1" thickBot="1">
      <c r="A64" s="1361"/>
      <c r="B64" s="1255">
        <v>41</v>
      </c>
      <c r="C64" s="1256" t="s">
        <v>416</v>
      </c>
      <c r="D64" s="1347"/>
      <c r="E64" s="1347"/>
      <c r="F64" s="1257"/>
      <c r="G64" s="1258" t="s">
        <v>375</v>
      </c>
      <c r="H64" s="1257"/>
      <c r="I64" s="1259"/>
    </row>
    <row r="65" spans="1:9" ht="27.6" customHeight="1">
      <c r="A65" s="1359" t="s">
        <v>557</v>
      </c>
      <c r="B65" s="1187">
        <v>42</v>
      </c>
      <c r="C65" s="1260" t="s">
        <v>417</v>
      </c>
      <c r="D65" s="1345"/>
      <c r="E65" s="1345"/>
      <c r="F65" s="1247"/>
      <c r="G65" s="1261" t="s">
        <v>418</v>
      </c>
      <c r="H65" s="1247"/>
      <c r="I65" s="1195"/>
    </row>
    <row r="66" spans="1:9" ht="27.6" customHeight="1">
      <c r="A66" s="1360"/>
      <c r="B66" s="1213">
        <v>43</v>
      </c>
      <c r="C66" s="1196" t="s">
        <v>419</v>
      </c>
      <c r="D66" s="1320"/>
      <c r="E66" s="1320"/>
      <c r="F66" s="1193"/>
      <c r="G66" s="1194"/>
      <c r="H66" s="1193"/>
      <c r="I66" s="1195"/>
    </row>
    <row r="67" spans="1:9" ht="27.6" customHeight="1">
      <c r="A67" s="1360"/>
      <c r="B67" s="1213">
        <v>44</v>
      </c>
      <c r="C67" s="1196" t="s">
        <v>420</v>
      </c>
      <c r="D67" s="1320"/>
      <c r="E67" s="1320"/>
      <c r="F67" s="1193"/>
      <c r="G67" s="1194" t="s">
        <v>671</v>
      </c>
      <c r="H67" s="1193"/>
      <c r="I67" s="1195"/>
    </row>
    <row r="68" spans="1:9" ht="27.6" customHeight="1" thickBot="1">
      <c r="A68" s="1361"/>
      <c r="B68" s="1255">
        <v>45</v>
      </c>
      <c r="C68" s="1262" t="s">
        <v>421</v>
      </c>
      <c r="D68" s="1347">
        <v>1</v>
      </c>
      <c r="E68" s="1347" t="s">
        <v>402</v>
      </c>
      <c r="F68" s="1257"/>
      <c r="G68" s="1263"/>
      <c r="H68" s="1257"/>
      <c r="I68" s="1264"/>
    </row>
    <row r="69" spans="1:9" ht="27.6" customHeight="1">
      <c r="A69" s="1357" t="s">
        <v>558</v>
      </c>
      <c r="B69" s="1192">
        <v>46</v>
      </c>
      <c r="C69" s="1188" t="s">
        <v>401</v>
      </c>
      <c r="D69" s="1322">
        <v>2</v>
      </c>
      <c r="E69" s="1322" t="s">
        <v>403</v>
      </c>
      <c r="F69" s="1189"/>
      <c r="G69" s="1190" t="s">
        <v>704</v>
      </c>
      <c r="H69" s="1189"/>
      <c r="I69" s="1191"/>
    </row>
    <row r="70" spans="1:9" ht="27.6" customHeight="1">
      <c r="A70" s="1357"/>
      <c r="B70" s="1213">
        <v>47</v>
      </c>
      <c r="C70" s="1265" t="s">
        <v>663</v>
      </c>
      <c r="D70" s="1320">
        <v>1</v>
      </c>
      <c r="E70" s="1320" t="s">
        <v>432</v>
      </c>
      <c r="F70" s="1193"/>
      <c r="G70" s="1194"/>
      <c r="H70" s="1193"/>
      <c r="I70" s="1195"/>
    </row>
    <row r="71" spans="1:9" ht="27.6" customHeight="1">
      <c r="A71" s="1357"/>
      <c r="B71" s="1213">
        <v>48</v>
      </c>
      <c r="C71" t="s">
        <v>660</v>
      </c>
      <c r="D71" s="1320">
        <v>1</v>
      </c>
      <c r="E71" s="1320" t="s">
        <v>432</v>
      </c>
      <c r="F71" s="1193"/>
      <c r="G71" s="1194"/>
      <c r="H71" s="1193"/>
      <c r="I71" s="1195"/>
    </row>
    <row r="72" spans="1:9" ht="27.6" customHeight="1">
      <c r="A72" s="1357"/>
      <c r="B72" s="1213">
        <v>49</v>
      </c>
      <c r="C72" s="1196" t="s">
        <v>661</v>
      </c>
      <c r="D72" s="1320"/>
      <c r="E72" s="1320"/>
      <c r="F72" s="1193"/>
      <c r="G72" s="1194"/>
      <c r="H72" s="1193"/>
      <c r="I72" s="1195"/>
    </row>
    <row r="73" spans="1:9" ht="27.6" customHeight="1">
      <c r="A73" s="1357"/>
      <c r="B73" s="1370">
        <v>50</v>
      </c>
      <c r="C73" s="1266" t="s">
        <v>672</v>
      </c>
      <c r="D73" s="1329">
        <v>2</v>
      </c>
      <c r="E73" s="1329" t="s">
        <v>688</v>
      </c>
      <c r="F73" s="1219"/>
      <c r="G73" s="1267"/>
      <c r="H73" s="1219"/>
      <c r="I73" s="1221"/>
    </row>
    <row r="74" spans="1:9" ht="27.6" customHeight="1">
      <c r="A74" s="1357"/>
      <c r="B74" s="1371"/>
      <c r="C74" s="1268" t="s">
        <v>662</v>
      </c>
      <c r="D74" s="1346"/>
      <c r="E74" s="1346"/>
      <c r="F74" s="1238"/>
      <c r="G74" s="1269"/>
      <c r="H74" s="1238"/>
      <c r="I74" s="1270"/>
    </row>
    <row r="75" spans="1:9" ht="27.6" customHeight="1">
      <c r="A75" s="1357"/>
      <c r="B75" s="1363"/>
      <c r="C75" s="803" t="s">
        <v>664</v>
      </c>
      <c r="D75" s="1323">
        <v>1</v>
      </c>
      <c r="E75" s="1323" t="s">
        <v>432</v>
      </c>
      <c r="F75" s="1202"/>
      <c r="G75" s="804"/>
      <c r="H75" s="1202"/>
      <c r="I75" s="1227"/>
    </row>
    <row r="76" spans="1:9" ht="27.6" customHeight="1" thickBot="1">
      <c r="A76" s="1357"/>
      <c r="B76" s="1217">
        <v>51</v>
      </c>
      <c r="C76" s="1254" t="s">
        <v>404</v>
      </c>
      <c r="D76" s="1332">
        <v>1</v>
      </c>
      <c r="E76" s="1332" t="s">
        <v>689</v>
      </c>
      <c r="F76" s="1229"/>
      <c r="G76" s="1271"/>
      <c r="H76" s="1229"/>
      <c r="I76" s="1272"/>
    </row>
    <row r="77" spans="1:9" ht="27.6" customHeight="1">
      <c r="A77" s="1359" t="s">
        <v>559</v>
      </c>
      <c r="B77" s="1187">
        <v>52</v>
      </c>
      <c r="C77" s="1260" t="s">
        <v>422</v>
      </c>
      <c r="D77" s="1345">
        <v>2</v>
      </c>
      <c r="E77" s="1345" t="s">
        <v>690</v>
      </c>
      <c r="F77" s="1247"/>
      <c r="G77" s="1248"/>
      <c r="H77" s="1247"/>
      <c r="I77" s="1191"/>
    </row>
    <row r="78" spans="1:9" ht="27.6" customHeight="1">
      <c r="A78" s="1360"/>
      <c r="B78" s="1213">
        <v>53</v>
      </c>
      <c r="C78" t="s">
        <v>424</v>
      </c>
      <c r="D78" s="1320">
        <v>1</v>
      </c>
      <c r="E78" s="1320" t="s">
        <v>691</v>
      </c>
      <c r="F78" s="1193"/>
      <c r="G78" s="1201"/>
      <c r="H78" s="1193"/>
      <c r="I78" s="1195"/>
    </row>
    <row r="79" spans="1:9" ht="53.4" customHeight="1">
      <c r="A79" s="1360"/>
      <c r="B79" s="1213">
        <v>54</v>
      </c>
      <c r="C79" s="1196" t="s">
        <v>426</v>
      </c>
      <c r="D79" s="1320"/>
      <c r="E79" s="1320"/>
      <c r="F79" s="1193"/>
      <c r="G79" s="1201" t="s">
        <v>560</v>
      </c>
      <c r="H79" s="1193"/>
      <c r="I79" s="1195"/>
    </row>
    <row r="80" spans="1:9" ht="27.6" customHeight="1">
      <c r="A80" s="1360"/>
      <c r="B80" s="1213">
        <v>55</v>
      </c>
      <c r="C80" s="1196" t="s">
        <v>427</v>
      </c>
      <c r="D80" s="1320"/>
      <c r="E80" s="1320"/>
      <c r="F80" s="1193"/>
      <c r="G80" s="1201"/>
      <c r="H80" s="1193"/>
      <c r="I80" s="1195"/>
    </row>
    <row r="81" spans="1:9" ht="27.6" customHeight="1">
      <c r="A81" s="1360"/>
      <c r="B81" s="1213">
        <v>56</v>
      </c>
      <c r="C81" s="1196" t="s">
        <v>428</v>
      </c>
      <c r="D81" s="1320"/>
      <c r="E81" s="1320"/>
      <c r="F81" s="1193"/>
      <c r="G81" s="1201" t="s">
        <v>561</v>
      </c>
      <c r="H81" s="1193"/>
      <c r="I81" s="1195"/>
    </row>
    <row r="82" spans="1:9" ht="27.6" customHeight="1">
      <c r="A82" s="1360"/>
      <c r="B82" s="1213">
        <v>57</v>
      </c>
      <c r="C82" s="1196" t="s">
        <v>429</v>
      </c>
      <c r="D82" s="1320"/>
      <c r="E82" s="1320"/>
      <c r="F82" s="1193"/>
      <c r="G82" s="1201" t="s">
        <v>562</v>
      </c>
      <c r="H82" s="1193"/>
      <c r="I82" s="1195"/>
    </row>
    <row r="83" spans="1:9" ht="53.4" customHeight="1">
      <c r="A83" s="1360"/>
      <c r="B83" s="1213">
        <v>58</v>
      </c>
      <c r="C83" s="1196" t="s">
        <v>707</v>
      </c>
      <c r="D83" s="1320"/>
      <c r="E83" s="1320" t="s">
        <v>430</v>
      </c>
      <c r="F83" s="1193"/>
      <c r="G83" s="1201" t="s">
        <v>563</v>
      </c>
      <c r="H83" s="1193"/>
      <c r="I83" s="1195"/>
    </row>
    <row r="84" spans="1:9" ht="27.6" customHeight="1">
      <c r="A84" s="1360"/>
      <c r="B84" s="1217">
        <v>59</v>
      </c>
      <c r="C84" s="1254" t="s">
        <v>564</v>
      </c>
      <c r="D84" s="1332"/>
      <c r="E84" s="1332"/>
      <c r="F84" s="1229"/>
      <c r="G84" s="1198" t="s">
        <v>565</v>
      </c>
      <c r="H84" s="1229"/>
      <c r="I84" s="1223"/>
    </row>
    <row r="85" spans="1:9" ht="27.6" customHeight="1">
      <c r="A85" s="1360"/>
      <c r="B85" s="1213">
        <v>60</v>
      </c>
      <c r="C85" s="1196" t="s">
        <v>431</v>
      </c>
      <c r="D85" s="1320">
        <v>2</v>
      </c>
      <c r="E85" s="1320" t="s">
        <v>432</v>
      </c>
      <c r="F85" s="1193"/>
      <c r="G85" s="1201"/>
      <c r="H85" s="1193"/>
      <c r="I85" s="1195"/>
    </row>
    <row r="86" spans="1:9" ht="27.6" customHeight="1">
      <c r="A86" s="1360"/>
      <c r="B86" s="1213">
        <v>61</v>
      </c>
      <c r="C86" s="1196" t="s">
        <v>433</v>
      </c>
      <c r="D86" s="1320">
        <v>2</v>
      </c>
      <c r="E86" s="1320" t="s">
        <v>432</v>
      </c>
      <c r="F86" s="1193"/>
      <c r="G86" s="1201" t="s">
        <v>434</v>
      </c>
      <c r="H86" s="1193"/>
      <c r="I86" s="1195"/>
    </row>
    <row r="87" spans="1:9" ht="27.6" customHeight="1">
      <c r="A87" s="1360"/>
      <c r="B87" s="1213">
        <v>62</v>
      </c>
      <c r="C87" s="1196" t="s">
        <v>436</v>
      </c>
      <c r="D87" s="1320"/>
      <c r="E87" s="1320"/>
      <c r="F87" s="1193"/>
      <c r="G87" s="1201" t="s">
        <v>437</v>
      </c>
      <c r="H87" s="1193"/>
      <c r="I87" s="1195"/>
    </row>
    <row r="88" spans="1:9" ht="27.6" customHeight="1">
      <c r="A88" s="1360"/>
      <c r="B88" s="1213">
        <v>63</v>
      </c>
      <c r="C88" s="1254" t="s">
        <v>566</v>
      </c>
      <c r="D88" s="1332"/>
      <c r="E88" s="1332"/>
      <c r="F88" s="1193"/>
      <c r="G88" s="1198"/>
      <c r="H88" s="1193"/>
      <c r="I88" s="1223"/>
    </row>
    <row r="89" spans="1:9" ht="54" customHeight="1">
      <c r="A89" s="1360"/>
      <c r="B89" s="1213">
        <v>64</v>
      </c>
      <c r="C89" s="1254" t="s">
        <v>435</v>
      </c>
      <c r="D89" s="1332"/>
      <c r="E89" s="1332"/>
      <c r="F89" s="1193"/>
      <c r="G89" s="1198" t="s">
        <v>567</v>
      </c>
      <c r="H89" s="1193"/>
      <c r="I89" s="1223"/>
    </row>
    <row r="90" spans="1:9" ht="27.6" customHeight="1">
      <c r="A90" s="1360"/>
      <c r="B90" s="1217">
        <v>65</v>
      </c>
      <c r="C90" s="1273" t="s">
        <v>568</v>
      </c>
      <c r="D90" s="1332">
        <v>4</v>
      </c>
      <c r="E90" s="1332" t="s">
        <v>692</v>
      </c>
      <c r="F90" s="1229"/>
      <c r="G90" s="1198" t="s">
        <v>569</v>
      </c>
      <c r="H90" s="1229"/>
      <c r="I90" s="1223"/>
    </row>
    <row r="91" spans="1:9" ht="27.6" customHeight="1" thickBot="1">
      <c r="A91" s="1361"/>
      <c r="B91" s="1255">
        <v>66</v>
      </c>
      <c r="C91" s="1256" t="s">
        <v>438</v>
      </c>
      <c r="D91" s="1347"/>
      <c r="E91" s="1347"/>
      <c r="F91" s="1257"/>
      <c r="G91" s="1258"/>
      <c r="H91" s="1257"/>
      <c r="I91" s="1204"/>
    </row>
    <row r="92" spans="1:9" ht="27.6" customHeight="1">
      <c r="A92" s="1353" t="s">
        <v>570</v>
      </c>
      <c r="B92" s="1187">
        <v>67</v>
      </c>
      <c r="C92" s="1260" t="s">
        <v>439</v>
      </c>
      <c r="D92" s="1345"/>
      <c r="E92" s="1345"/>
      <c r="F92" s="1247"/>
      <c r="G92" s="1248" t="s">
        <v>440</v>
      </c>
      <c r="H92" s="1247"/>
      <c r="I92" s="1191"/>
    </row>
    <row r="93" spans="1:9" ht="27.6" customHeight="1">
      <c r="A93" s="1354"/>
      <c r="B93" s="1213">
        <v>68</v>
      </c>
      <c r="C93" s="1196" t="s">
        <v>441</v>
      </c>
      <c r="D93" s="1320"/>
      <c r="E93" s="1320"/>
      <c r="F93" s="1193"/>
      <c r="G93" s="1201" t="s">
        <v>440</v>
      </c>
      <c r="H93" s="1193"/>
      <c r="I93" s="1195"/>
    </row>
    <row r="94" spans="1:9" ht="27.6" customHeight="1" thickBot="1">
      <c r="A94" s="1355"/>
      <c r="B94" s="1255">
        <v>69</v>
      </c>
      <c r="C94" s="1274" t="s">
        <v>442</v>
      </c>
      <c r="D94" s="1347"/>
      <c r="E94" s="1347"/>
      <c r="F94" s="1257"/>
      <c r="G94" s="1258"/>
      <c r="H94" s="1257"/>
      <c r="I94" s="1275"/>
    </row>
    <row r="95" spans="1:9" ht="27.6" customHeight="1">
      <c r="A95" s="1356" t="s">
        <v>571</v>
      </c>
      <c r="B95" s="1362">
        <v>70</v>
      </c>
      <c r="C95" s="1276" t="s">
        <v>395</v>
      </c>
      <c r="D95" s="1324">
        <v>4</v>
      </c>
      <c r="E95" s="1324" t="s">
        <v>693</v>
      </c>
      <c r="F95" s="1277"/>
      <c r="G95" s="1278"/>
      <c r="H95" s="1277"/>
      <c r="I95" s="1249"/>
    </row>
    <row r="96" spans="1:9" ht="27.6" customHeight="1">
      <c r="A96" s="1357"/>
      <c r="B96" s="1363"/>
      <c r="C96" s="1279" t="s">
        <v>635</v>
      </c>
      <c r="D96" s="1322">
        <v>4</v>
      </c>
      <c r="E96" s="1322" t="s">
        <v>694</v>
      </c>
      <c r="F96" s="1189"/>
      <c r="G96" s="1200"/>
      <c r="H96" s="1202"/>
      <c r="I96" s="1227"/>
    </row>
    <row r="97" spans="1:9" ht="27.6" customHeight="1">
      <c r="A97" s="1357"/>
      <c r="B97" s="1213">
        <v>71</v>
      </c>
      <c r="C97" s="1216" t="s">
        <v>397</v>
      </c>
      <c r="D97" s="1323">
        <v>4</v>
      </c>
      <c r="E97" s="1323" t="s">
        <v>423</v>
      </c>
      <c r="F97" s="1229"/>
      <c r="G97" s="1271"/>
      <c r="H97" s="1229"/>
      <c r="I97" s="1280"/>
    </row>
    <row r="98" spans="1:9" ht="27.6" customHeight="1">
      <c r="A98" s="1357"/>
      <c r="B98" s="1192">
        <v>72</v>
      </c>
      <c r="C98" s="1196" t="s">
        <v>392</v>
      </c>
      <c r="D98" s="1320">
        <v>2</v>
      </c>
      <c r="E98" s="1320" t="s">
        <v>425</v>
      </c>
      <c r="F98" s="1193"/>
      <c r="G98" s="1194" t="s">
        <v>394</v>
      </c>
      <c r="H98" s="1193"/>
      <c r="I98" s="1191"/>
    </row>
    <row r="99" spans="1:9" ht="27.6" customHeight="1">
      <c r="A99" s="1357"/>
      <c r="B99" s="1192">
        <v>73</v>
      </c>
      <c r="C99" s="1188" t="s">
        <v>572</v>
      </c>
      <c r="D99" s="1322"/>
      <c r="E99" s="1322"/>
      <c r="F99" s="1189"/>
      <c r="G99" s="1190"/>
      <c r="H99" s="1189"/>
      <c r="I99" s="1195"/>
    </row>
    <row r="100" spans="1:9" ht="27.6" customHeight="1">
      <c r="A100" s="1357"/>
      <c r="B100" s="1213">
        <v>74</v>
      </c>
      <c r="C100" s="1196" t="s">
        <v>443</v>
      </c>
      <c r="D100" s="1320"/>
      <c r="E100" s="1320"/>
      <c r="F100" s="1193"/>
      <c r="G100" s="1194" t="s">
        <v>359</v>
      </c>
      <c r="H100" s="1193"/>
      <c r="I100" s="1195"/>
    </row>
    <row r="101" spans="1:9" ht="27.6" customHeight="1">
      <c r="A101" s="1357"/>
      <c r="B101" s="1217">
        <v>75</v>
      </c>
      <c r="C101" s="1254" t="s">
        <v>444</v>
      </c>
      <c r="D101" s="1320"/>
      <c r="E101" s="1320"/>
      <c r="F101" s="1193"/>
      <c r="G101" s="1194" t="s">
        <v>445</v>
      </c>
      <c r="H101" s="1193"/>
      <c r="I101" s="1223"/>
    </row>
    <row r="102" spans="1:9" ht="27.6" customHeight="1">
      <c r="A102" s="1357"/>
      <c r="B102" s="1213">
        <v>76</v>
      </c>
      <c r="C102" s="1196" t="s">
        <v>446</v>
      </c>
      <c r="D102" s="1320"/>
      <c r="E102" s="1320"/>
      <c r="F102" s="1193"/>
      <c r="G102" s="1194" t="s">
        <v>447</v>
      </c>
      <c r="H102" s="1193"/>
      <c r="I102" s="1195"/>
    </row>
    <row r="103" spans="1:9" ht="27.6" customHeight="1">
      <c r="A103" s="1357"/>
      <c r="B103" s="1217">
        <v>77</v>
      </c>
      <c r="C103" s="1254" t="s">
        <v>448</v>
      </c>
      <c r="D103" s="1332">
        <v>8</v>
      </c>
      <c r="E103" s="1332" t="s">
        <v>432</v>
      </c>
      <c r="F103" s="1229"/>
      <c r="G103" s="1271" t="s">
        <v>449</v>
      </c>
      <c r="H103" s="1229"/>
      <c r="I103" s="1280"/>
    </row>
    <row r="104" spans="1:9" ht="27.6" customHeight="1" thickBot="1">
      <c r="A104" s="1358"/>
      <c r="B104" s="1213">
        <v>78</v>
      </c>
      <c r="C104" s="1196" t="s">
        <v>362</v>
      </c>
      <c r="D104" s="1320"/>
      <c r="E104" s="1320"/>
      <c r="F104" s="1193"/>
      <c r="G104" s="1201" t="s">
        <v>359</v>
      </c>
      <c r="H104" s="1193"/>
      <c r="I104" s="1204"/>
    </row>
    <row r="105" spans="1:9" ht="27.6" customHeight="1">
      <c r="A105" s="1353" t="s">
        <v>573</v>
      </c>
      <c r="B105" s="1187">
        <v>79</v>
      </c>
      <c r="C105" s="1260" t="s">
        <v>657</v>
      </c>
      <c r="D105" s="1345">
        <v>2</v>
      </c>
      <c r="E105" s="1345" t="s">
        <v>695</v>
      </c>
      <c r="F105" s="1247"/>
      <c r="G105" s="1248" t="s">
        <v>574</v>
      </c>
      <c r="H105" s="1247"/>
      <c r="I105" s="1191"/>
    </row>
    <row r="106" spans="1:9" ht="27.6" customHeight="1" thickBot="1">
      <c r="A106" s="1355"/>
      <c r="B106" s="1255">
        <v>80</v>
      </c>
      <c r="C106" s="1256" t="s">
        <v>658</v>
      </c>
      <c r="D106" s="1347">
        <v>2</v>
      </c>
      <c r="E106" s="1347" t="s">
        <v>696</v>
      </c>
      <c r="F106" s="1257"/>
      <c r="G106" s="1258" t="s">
        <v>575</v>
      </c>
      <c r="H106" s="1257"/>
      <c r="I106" s="1204"/>
    </row>
    <row r="107" spans="1:9" ht="27.6" customHeight="1">
      <c r="A107" s="1359" t="s">
        <v>576</v>
      </c>
      <c r="B107" s="1187">
        <v>81</v>
      </c>
      <c r="C107" s="1260" t="s">
        <v>450</v>
      </c>
      <c r="D107" s="1345"/>
      <c r="E107" s="1345"/>
      <c r="F107" s="1247"/>
      <c r="G107" s="1248"/>
      <c r="H107" s="1247"/>
      <c r="I107" s="1191"/>
    </row>
    <row r="108" spans="1:9" ht="27.6" customHeight="1">
      <c r="A108" s="1360"/>
      <c r="B108" s="1213">
        <v>82</v>
      </c>
      <c r="C108" s="1196" t="s">
        <v>451</v>
      </c>
      <c r="D108" s="1320"/>
      <c r="E108" s="1320"/>
      <c r="F108" s="1193"/>
      <c r="G108" s="1201" t="s">
        <v>452</v>
      </c>
      <c r="H108" s="1193"/>
      <c r="I108" s="1195"/>
    </row>
    <row r="109" spans="1:9" ht="27.6" customHeight="1">
      <c r="A109" s="1360"/>
      <c r="B109" s="1213">
        <v>83</v>
      </c>
      <c r="C109" s="1196" t="s">
        <v>453</v>
      </c>
      <c r="D109" s="1320"/>
      <c r="E109" s="1320"/>
      <c r="F109" s="1193"/>
      <c r="G109" s="1201"/>
      <c r="H109" s="1193"/>
      <c r="I109" s="1195"/>
    </row>
    <row r="110" spans="1:9" ht="27.6" customHeight="1">
      <c r="A110" s="1360"/>
      <c r="B110" s="1213">
        <v>84</v>
      </c>
      <c r="C110" s="1196" t="s">
        <v>631</v>
      </c>
      <c r="D110" s="1320">
        <v>7</v>
      </c>
      <c r="E110" s="1320" t="s">
        <v>697</v>
      </c>
      <c r="F110" s="1193"/>
      <c r="G110" s="1201"/>
      <c r="H110" s="1229"/>
      <c r="I110" s="1223"/>
    </row>
    <row r="111" spans="1:9" ht="27.6" customHeight="1" thickBot="1">
      <c r="A111" s="1361"/>
      <c r="B111" s="1242">
        <v>85</v>
      </c>
      <c r="C111" s="1281" t="s">
        <v>456</v>
      </c>
      <c r="D111" s="1348"/>
      <c r="E111" s="1348"/>
      <c r="F111" s="1244"/>
      <c r="G111" s="1245"/>
      <c r="H111" s="1257"/>
      <c r="I111" s="1264"/>
    </row>
    <row r="112" spans="1:9" ht="13.8" thickBot="1">
      <c r="H112" s="720"/>
    </row>
    <row r="113" spans="2:9" ht="13.2" customHeight="1">
      <c r="B113" s="722" t="s">
        <v>457</v>
      </c>
      <c r="C113" s="723"/>
      <c r="D113" s="723"/>
      <c r="E113" s="723"/>
      <c r="F113" s="724"/>
      <c r="G113" s="725"/>
      <c r="H113" s="726"/>
      <c r="I113" s="726"/>
    </row>
    <row r="114" spans="2:9" ht="13.2" customHeight="1">
      <c r="B114" s="727" t="s">
        <v>458</v>
      </c>
      <c r="E114" t="s">
        <v>459</v>
      </c>
      <c r="G114" s="728"/>
      <c r="H114"/>
      <c r="I114"/>
    </row>
    <row r="115" spans="2:9" ht="13.8" thickBot="1">
      <c r="B115" s="729" t="s">
        <v>460</v>
      </c>
      <c r="C115" s="730"/>
      <c r="D115" s="730"/>
      <c r="E115" s="730" t="s">
        <v>461</v>
      </c>
      <c r="F115" s="719"/>
      <c r="G115" s="731"/>
      <c r="H115" s="726"/>
      <c r="I115" s="726"/>
    </row>
    <row r="116" spans="2:9">
      <c r="C116" s="726"/>
      <c r="D116" s="726"/>
      <c r="E116" s="726"/>
      <c r="G116" s="726"/>
      <c r="H116" s="726"/>
      <c r="I116" s="726"/>
    </row>
  </sheetData>
  <mergeCells count="21">
    <mergeCell ref="A52:A64"/>
    <mergeCell ref="B60:B62"/>
    <mergeCell ref="A65:A68"/>
    <mergeCell ref="A69:A76"/>
    <mergeCell ref="A77:A91"/>
    <mergeCell ref="B73:B75"/>
    <mergeCell ref="A5:A6"/>
    <mergeCell ref="D5:E5"/>
    <mergeCell ref="B18:B19"/>
    <mergeCell ref="A7:A17"/>
    <mergeCell ref="A18:A51"/>
    <mergeCell ref="B25:B26"/>
    <mergeCell ref="B32:B33"/>
    <mergeCell ref="B35:B36"/>
    <mergeCell ref="B39:B47"/>
    <mergeCell ref="B48:B51"/>
    <mergeCell ref="A92:A94"/>
    <mergeCell ref="A95:A104"/>
    <mergeCell ref="A105:A106"/>
    <mergeCell ref="A107:A111"/>
    <mergeCell ref="B95:B96"/>
  </mergeCells>
  <phoneticPr fontId="2"/>
  <dataValidations count="1">
    <dataValidation type="list" allowBlank="1" showInputMessage="1" showErrorMessage="1" sqref="F65545:F65647 JB65545:JB65647 SX65545:SX65647 ACT65545:ACT65647 AMP65545:AMP65647 AWL65545:AWL65647 BGH65545:BGH65647 BQD65545:BQD65647 BZZ65545:BZZ65647 CJV65545:CJV65647 CTR65545:CTR65647 DDN65545:DDN65647 DNJ65545:DNJ65647 DXF65545:DXF65647 EHB65545:EHB65647 EQX65545:EQX65647 FAT65545:FAT65647 FKP65545:FKP65647 FUL65545:FUL65647 GEH65545:GEH65647 GOD65545:GOD65647 GXZ65545:GXZ65647 HHV65545:HHV65647 HRR65545:HRR65647 IBN65545:IBN65647 ILJ65545:ILJ65647 IVF65545:IVF65647 JFB65545:JFB65647 JOX65545:JOX65647 JYT65545:JYT65647 KIP65545:KIP65647 KSL65545:KSL65647 LCH65545:LCH65647 LMD65545:LMD65647 LVZ65545:LVZ65647 MFV65545:MFV65647 MPR65545:MPR65647 MZN65545:MZN65647 NJJ65545:NJJ65647 NTF65545:NTF65647 ODB65545:ODB65647 OMX65545:OMX65647 OWT65545:OWT65647 PGP65545:PGP65647 PQL65545:PQL65647 QAH65545:QAH65647 QKD65545:QKD65647 QTZ65545:QTZ65647 RDV65545:RDV65647 RNR65545:RNR65647 RXN65545:RXN65647 SHJ65545:SHJ65647 SRF65545:SRF65647 TBB65545:TBB65647 TKX65545:TKX65647 TUT65545:TUT65647 UEP65545:UEP65647 UOL65545:UOL65647 UYH65545:UYH65647 VID65545:VID65647 VRZ65545:VRZ65647 WBV65545:WBV65647 WLR65545:WLR65647 WVN65545:WVN65647 F131081:F131183 JB131081:JB131183 SX131081:SX131183 ACT131081:ACT131183 AMP131081:AMP131183 AWL131081:AWL131183 BGH131081:BGH131183 BQD131081:BQD131183 BZZ131081:BZZ131183 CJV131081:CJV131183 CTR131081:CTR131183 DDN131081:DDN131183 DNJ131081:DNJ131183 DXF131081:DXF131183 EHB131081:EHB131183 EQX131081:EQX131183 FAT131081:FAT131183 FKP131081:FKP131183 FUL131081:FUL131183 GEH131081:GEH131183 GOD131081:GOD131183 GXZ131081:GXZ131183 HHV131081:HHV131183 HRR131081:HRR131183 IBN131081:IBN131183 ILJ131081:ILJ131183 IVF131081:IVF131183 JFB131081:JFB131183 JOX131081:JOX131183 JYT131081:JYT131183 KIP131081:KIP131183 KSL131081:KSL131183 LCH131081:LCH131183 LMD131081:LMD131183 LVZ131081:LVZ131183 MFV131081:MFV131183 MPR131081:MPR131183 MZN131081:MZN131183 NJJ131081:NJJ131183 NTF131081:NTF131183 ODB131081:ODB131183 OMX131081:OMX131183 OWT131081:OWT131183 PGP131081:PGP131183 PQL131081:PQL131183 QAH131081:QAH131183 QKD131081:QKD131183 QTZ131081:QTZ131183 RDV131081:RDV131183 RNR131081:RNR131183 RXN131081:RXN131183 SHJ131081:SHJ131183 SRF131081:SRF131183 TBB131081:TBB131183 TKX131081:TKX131183 TUT131081:TUT131183 UEP131081:UEP131183 UOL131081:UOL131183 UYH131081:UYH131183 VID131081:VID131183 VRZ131081:VRZ131183 WBV131081:WBV131183 WLR131081:WLR131183 WVN131081:WVN131183 F196617:F196719 JB196617:JB196719 SX196617:SX196719 ACT196617:ACT196719 AMP196617:AMP196719 AWL196617:AWL196719 BGH196617:BGH196719 BQD196617:BQD196719 BZZ196617:BZZ196719 CJV196617:CJV196719 CTR196617:CTR196719 DDN196617:DDN196719 DNJ196617:DNJ196719 DXF196617:DXF196719 EHB196617:EHB196719 EQX196617:EQX196719 FAT196617:FAT196719 FKP196617:FKP196719 FUL196617:FUL196719 GEH196617:GEH196719 GOD196617:GOD196719 GXZ196617:GXZ196719 HHV196617:HHV196719 HRR196617:HRR196719 IBN196617:IBN196719 ILJ196617:ILJ196719 IVF196617:IVF196719 JFB196617:JFB196719 JOX196617:JOX196719 JYT196617:JYT196719 KIP196617:KIP196719 KSL196617:KSL196719 LCH196617:LCH196719 LMD196617:LMD196719 LVZ196617:LVZ196719 MFV196617:MFV196719 MPR196617:MPR196719 MZN196617:MZN196719 NJJ196617:NJJ196719 NTF196617:NTF196719 ODB196617:ODB196719 OMX196617:OMX196719 OWT196617:OWT196719 PGP196617:PGP196719 PQL196617:PQL196719 QAH196617:QAH196719 QKD196617:QKD196719 QTZ196617:QTZ196719 RDV196617:RDV196719 RNR196617:RNR196719 RXN196617:RXN196719 SHJ196617:SHJ196719 SRF196617:SRF196719 TBB196617:TBB196719 TKX196617:TKX196719 TUT196617:TUT196719 UEP196617:UEP196719 UOL196617:UOL196719 UYH196617:UYH196719 VID196617:VID196719 VRZ196617:VRZ196719 WBV196617:WBV196719 WLR196617:WLR196719 WVN196617:WVN196719 F262153:F262255 JB262153:JB262255 SX262153:SX262255 ACT262153:ACT262255 AMP262153:AMP262255 AWL262153:AWL262255 BGH262153:BGH262255 BQD262153:BQD262255 BZZ262153:BZZ262255 CJV262153:CJV262255 CTR262153:CTR262255 DDN262153:DDN262255 DNJ262153:DNJ262255 DXF262153:DXF262255 EHB262153:EHB262255 EQX262153:EQX262255 FAT262153:FAT262255 FKP262153:FKP262255 FUL262153:FUL262255 GEH262153:GEH262255 GOD262153:GOD262255 GXZ262153:GXZ262255 HHV262153:HHV262255 HRR262153:HRR262255 IBN262153:IBN262255 ILJ262153:ILJ262255 IVF262153:IVF262255 JFB262153:JFB262255 JOX262153:JOX262255 JYT262153:JYT262255 KIP262153:KIP262255 KSL262153:KSL262255 LCH262153:LCH262255 LMD262153:LMD262255 LVZ262153:LVZ262255 MFV262153:MFV262255 MPR262153:MPR262255 MZN262153:MZN262255 NJJ262153:NJJ262255 NTF262153:NTF262255 ODB262153:ODB262255 OMX262153:OMX262255 OWT262153:OWT262255 PGP262153:PGP262255 PQL262153:PQL262255 QAH262153:QAH262255 QKD262153:QKD262255 QTZ262153:QTZ262255 RDV262153:RDV262255 RNR262153:RNR262255 RXN262153:RXN262255 SHJ262153:SHJ262255 SRF262153:SRF262255 TBB262153:TBB262255 TKX262153:TKX262255 TUT262153:TUT262255 UEP262153:UEP262255 UOL262153:UOL262255 UYH262153:UYH262255 VID262153:VID262255 VRZ262153:VRZ262255 WBV262153:WBV262255 WLR262153:WLR262255 WVN262153:WVN262255 F327689:F327791 JB327689:JB327791 SX327689:SX327791 ACT327689:ACT327791 AMP327689:AMP327791 AWL327689:AWL327791 BGH327689:BGH327791 BQD327689:BQD327791 BZZ327689:BZZ327791 CJV327689:CJV327791 CTR327689:CTR327791 DDN327689:DDN327791 DNJ327689:DNJ327791 DXF327689:DXF327791 EHB327689:EHB327791 EQX327689:EQX327791 FAT327689:FAT327791 FKP327689:FKP327791 FUL327689:FUL327791 GEH327689:GEH327791 GOD327689:GOD327791 GXZ327689:GXZ327791 HHV327689:HHV327791 HRR327689:HRR327791 IBN327689:IBN327791 ILJ327689:ILJ327791 IVF327689:IVF327791 JFB327689:JFB327791 JOX327689:JOX327791 JYT327689:JYT327791 KIP327689:KIP327791 KSL327689:KSL327791 LCH327689:LCH327791 LMD327689:LMD327791 LVZ327689:LVZ327791 MFV327689:MFV327791 MPR327689:MPR327791 MZN327689:MZN327791 NJJ327689:NJJ327791 NTF327689:NTF327791 ODB327689:ODB327791 OMX327689:OMX327791 OWT327689:OWT327791 PGP327689:PGP327791 PQL327689:PQL327791 QAH327689:QAH327791 QKD327689:QKD327791 QTZ327689:QTZ327791 RDV327689:RDV327791 RNR327689:RNR327791 RXN327689:RXN327791 SHJ327689:SHJ327791 SRF327689:SRF327791 TBB327689:TBB327791 TKX327689:TKX327791 TUT327689:TUT327791 UEP327689:UEP327791 UOL327689:UOL327791 UYH327689:UYH327791 VID327689:VID327791 VRZ327689:VRZ327791 WBV327689:WBV327791 WLR327689:WLR327791 WVN327689:WVN327791 F393225:F393327 JB393225:JB393327 SX393225:SX393327 ACT393225:ACT393327 AMP393225:AMP393327 AWL393225:AWL393327 BGH393225:BGH393327 BQD393225:BQD393327 BZZ393225:BZZ393327 CJV393225:CJV393327 CTR393225:CTR393327 DDN393225:DDN393327 DNJ393225:DNJ393327 DXF393225:DXF393327 EHB393225:EHB393327 EQX393225:EQX393327 FAT393225:FAT393327 FKP393225:FKP393327 FUL393225:FUL393327 GEH393225:GEH393327 GOD393225:GOD393327 GXZ393225:GXZ393327 HHV393225:HHV393327 HRR393225:HRR393327 IBN393225:IBN393327 ILJ393225:ILJ393327 IVF393225:IVF393327 JFB393225:JFB393327 JOX393225:JOX393327 JYT393225:JYT393327 KIP393225:KIP393327 KSL393225:KSL393327 LCH393225:LCH393327 LMD393225:LMD393327 LVZ393225:LVZ393327 MFV393225:MFV393327 MPR393225:MPR393327 MZN393225:MZN393327 NJJ393225:NJJ393327 NTF393225:NTF393327 ODB393225:ODB393327 OMX393225:OMX393327 OWT393225:OWT393327 PGP393225:PGP393327 PQL393225:PQL393327 QAH393225:QAH393327 QKD393225:QKD393327 QTZ393225:QTZ393327 RDV393225:RDV393327 RNR393225:RNR393327 RXN393225:RXN393327 SHJ393225:SHJ393327 SRF393225:SRF393327 TBB393225:TBB393327 TKX393225:TKX393327 TUT393225:TUT393327 UEP393225:UEP393327 UOL393225:UOL393327 UYH393225:UYH393327 VID393225:VID393327 VRZ393225:VRZ393327 WBV393225:WBV393327 WLR393225:WLR393327 WVN393225:WVN393327 F458761:F458863 JB458761:JB458863 SX458761:SX458863 ACT458761:ACT458863 AMP458761:AMP458863 AWL458761:AWL458863 BGH458761:BGH458863 BQD458761:BQD458863 BZZ458761:BZZ458863 CJV458761:CJV458863 CTR458761:CTR458863 DDN458761:DDN458863 DNJ458761:DNJ458863 DXF458761:DXF458863 EHB458761:EHB458863 EQX458761:EQX458863 FAT458761:FAT458863 FKP458761:FKP458863 FUL458761:FUL458863 GEH458761:GEH458863 GOD458761:GOD458863 GXZ458761:GXZ458863 HHV458761:HHV458863 HRR458761:HRR458863 IBN458761:IBN458863 ILJ458761:ILJ458863 IVF458761:IVF458863 JFB458761:JFB458863 JOX458761:JOX458863 JYT458761:JYT458863 KIP458761:KIP458863 KSL458761:KSL458863 LCH458761:LCH458863 LMD458761:LMD458863 LVZ458761:LVZ458863 MFV458761:MFV458863 MPR458761:MPR458863 MZN458761:MZN458863 NJJ458761:NJJ458863 NTF458761:NTF458863 ODB458761:ODB458863 OMX458761:OMX458863 OWT458761:OWT458863 PGP458761:PGP458863 PQL458761:PQL458863 QAH458761:QAH458863 QKD458761:QKD458863 QTZ458761:QTZ458863 RDV458761:RDV458863 RNR458761:RNR458863 RXN458761:RXN458863 SHJ458761:SHJ458863 SRF458761:SRF458863 TBB458761:TBB458863 TKX458761:TKX458863 TUT458761:TUT458863 UEP458761:UEP458863 UOL458761:UOL458863 UYH458761:UYH458863 VID458761:VID458863 VRZ458761:VRZ458863 WBV458761:WBV458863 WLR458761:WLR458863 WVN458761:WVN458863 F524297:F524399 JB524297:JB524399 SX524297:SX524399 ACT524297:ACT524399 AMP524297:AMP524399 AWL524297:AWL524399 BGH524297:BGH524399 BQD524297:BQD524399 BZZ524297:BZZ524399 CJV524297:CJV524399 CTR524297:CTR524399 DDN524297:DDN524399 DNJ524297:DNJ524399 DXF524297:DXF524399 EHB524297:EHB524399 EQX524297:EQX524399 FAT524297:FAT524399 FKP524297:FKP524399 FUL524297:FUL524399 GEH524297:GEH524399 GOD524297:GOD524399 GXZ524297:GXZ524399 HHV524297:HHV524399 HRR524297:HRR524399 IBN524297:IBN524399 ILJ524297:ILJ524399 IVF524297:IVF524399 JFB524297:JFB524399 JOX524297:JOX524399 JYT524297:JYT524399 KIP524297:KIP524399 KSL524297:KSL524399 LCH524297:LCH524399 LMD524297:LMD524399 LVZ524297:LVZ524399 MFV524297:MFV524399 MPR524297:MPR524399 MZN524297:MZN524399 NJJ524297:NJJ524399 NTF524297:NTF524399 ODB524297:ODB524399 OMX524297:OMX524399 OWT524297:OWT524399 PGP524297:PGP524399 PQL524297:PQL524399 QAH524297:QAH524399 QKD524297:QKD524399 QTZ524297:QTZ524399 RDV524297:RDV524399 RNR524297:RNR524399 RXN524297:RXN524399 SHJ524297:SHJ524399 SRF524297:SRF524399 TBB524297:TBB524399 TKX524297:TKX524399 TUT524297:TUT524399 UEP524297:UEP524399 UOL524297:UOL524399 UYH524297:UYH524399 VID524297:VID524399 VRZ524297:VRZ524399 WBV524297:WBV524399 WLR524297:WLR524399 WVN524297:WVN524399 F589833:F589935 JB589833:JB589935 SX589833:SX589935 ACT589833:ACT589935 AMP589833:AMP589935 AWL589833:AWL589935 BGH589833:BGH589935 BQD589833:BQD589935 BZZ589833:BZZ589935 CJV589833:CJV589935 CTR589833:CTR589935 DDN589833:DDN589935 DNJ589833:DNJ589935 DXF589833:DXF589935 EHB589833:EHB589935 EQX589833:EQX589935 FAT589833:FAT589935 FKP589833:FKP589935 FUL589833:FUL589935 GEH589833:GEH589935 GOD589833:GOD589935 GXZ589833:GXZ589935 HHV589833:HHV589935 HRR589833:HRR589935 IBN589833:IBN589935 ILJ589833:ILJ589935 IVF589833:IVF589935 JFB589833:JFB589935 JOX589833:JOX589935 JYT589833:JYT589935 KIP589833:KIP589935 KSL589833:KSL589935 LCH589833:LCH589935 LMD589833:LMD589935 LVZ589833:LVZ589935 MFV589833:MFV589935 MPR589833:MPR589935 MZN589833:MZN589935 NJJ589833:NJJ589935 NTF589833:NTF589935 ODB589833:ODB589935 OMX589833:OMX589935 OWT589833:OWT589935 PGP589833:PGP589935 PQL589833:PQL589935 QAH589833:QAH589935 QKD589833:QKD589935 QTZ589833:QTZ589935 RDV589833:RDV589935 RNR589833:RNR589935 RXN589833:RXN589935 SHJ589833:SHJ589935 SRF589833:SRF589935 TBB589833:TBB589935 TKX589833:TKX589935 TUT589833:TUT589935 UEP589833:UEP589935 UOL589833:UOL589935 UYH589833:UYH589935 VID589833:VID589935 VRZ589833:VRZ589935 WBV589833:WBV589935 WLR589833:WLR589935 WVN589833:WVN589935 F655369:F655471 JB655369:JB655471 SX655369:SX655471 ACT655369:ACT655471 AMP655369:AMP655471 AWL655369:AWL655471 BGH655369:BGH655471 BQD655369:BQD655471 BZZ655369:BZZ655471 CJV655369:CJV655471 CTR655369:CTR655471 DDN655369:DDN655471 DNJ655369:DNJ655471 DXF655369:DXF655471 EHB655369:EHB655471 EQX655369:EQX655471 FAT655369:FAT655471 FKP655369:FKP655471 FUL655369:FUL655471 GEH655369:GEH655471 GOD655369:GOD655471 GXZ655369:GXZ655471 HHV655369:HHV655471 HRR655369:HRR655471 IBN655369:IBN655471 ILJ655369:ILJ655471 IVF655369:IVF655471 JFB655369:JFB655471 JOX655369:JOX655471 JYT655369:JYT655471 KIP655369:KIP655471 KSL655369:KSL655471 LCH655369:LCH655471 LMD655369:LMD655471 LVZ655369:LVZ655471 MFV655369:MFV655471 MPR655369:MPR655471 MZN655369:MZN655471 NJJ655369:NJJ655471 NTF655369:NTF655471 ODB655369:ODB655471 OMX655369:OMX655471 OWT655369:OWT655471 PGP655369:PGP655471 PQL655369:PQL655471 QAH655369:QAH655471 QKD655369:QKD655471 QTZ655369:QTZ655471 RDV655369:RDV655471 RNR655369:RNR655471 RXN655369:RXN655471 SHJ655369:SHJ655471 SRF655369:SRF655471 TBB655369:TBB655471 TKX655369:TKX655471 TUT655369:TUT655471 UEP655369:UEP655471 UOL655369:UOL655471 UYH655369:UYH655471 VID655369:VID655471 VRZ655369:VRZ655471 WBV655369:WBV655471 WLR655369:WLR655471 WVN655369:WVN655471 F720905:F721007 JB720905:JB721007 SX720905:SX721007 ACT720905:ACT721007 AMP720905:AMP721007 AWL720905:AWL721007 BGH720905:BGH721007 BQD720905:BQD721007 BZZ720905:BZZ721007 CJV720905:CJV721007 CTR720905:CTR721007 DDN720905:DDN721007 DNJ720905:DNJ721007 DXF720905:DXF721007 EHB720905:EHB721007 EQX720905:EQX721007 FAT720905:FAT721007 FKP720905:FKP721007 FUL720905:FUL721007 GEH720905:GEH721007 GOD720905:GOD721007 GXZ720905:GXZ721007 HHV720905:HHV721007 HRR720905:HRR721007 IBN720905:IBN721007 ILJ720905:ILJ721007 IVF720905:IVF721007 JFB720905:JFB721007 JOX720905:JOX721007 JYT720905:JYT721007 KIP720905:KIP721007 KSL720905:KSL721007 LCH720905:LCH721007 LMD720905:LMD721007 LVZ720905:LVZ721007 MFV720905:MFV721007 MPR720905:MPR721007 MZN720905:MZN721007 NJJ720905:NJJ721007 NTF720905:NTF721007 ODB720905:ODB721007 OMX720905:OMX721007 OWT720905:OWT721007 PGP720905:PGP721007 PQL720905:PQL721007 QAH720905:QAH721007 QKD720905:QKD721007 QTZ720905:QTZ721007 RDV720905:RDV721007 RNR720905:RNR721007 RXN720905:RXN721007 SHJ720905:SHJ721007 SRF720905:SRF721007 TBB720905:TBB721007 TKX720905:TKX721007 TUT720905:TUT721007 UEP720905:UEP721007 UOL720905:UOL721007 UYH720905:UYH721007 VID720905:VID721007 VRZ720905:VRZ721007 WBV720905:WBV721007 WLR720905:WLR721007 WVN720905:WVN721007 F786441:F786543 JB786441:JB786543 SX786441:SX786543 ACT786441:ACT786543 AMP786441:AMP786543 AWL786441:AWL786543 BGH786441:BGH786543 BQD786441:BQD786543 BZZ786441:BZZ786543 CJV786441:CJV786543 CTR786441:CTR786543 DDN786441:DDN786543 DNJ786441:DNJ786543 DXF786441:DXF786543 EHB786441:EHB786543 EQX786441:EQX786543 FAT786441:FAT786543 FKP786441:FKP786543 FUL786441:FUL786543 GEH786441:GEH786543 GOD786441:GOD786543 GXZ786441:GXZ786543 HHV786441:HHV786543 HRR786441:HRR786543 IBN786441:IBN786543 ILJ786441:ILJ786543 IVF786441:IVF786543 JFB786441:JFB786543 JOX786441:JOX786543 JYT786441:JYT786543 KIP786441:KIP786543 KSL786441:KSL786543 LCH786441:LCH786543 LMD786441:LMD786543 LVZ786441:LVZ786543 MFV786441:MFV786543 MPR786441:MPR786543 MZN786441:MZN786543 NJJ786441:NJJ786543 NTF786441:NTF786543 ODB786441:ODB786543 OMX786441:OMX786543 OWT786441:OWT786543 PGP786441:PGP786543 PQL786441:PQL786543 QAH786441:QAH786543 QKD786441:QKD786543 QTZ786441:QTZ786543 RDV786441:RDV786543 RNR786441:RNR786543 RXN786441:RXN786543 SHJ786441:SHJ786543 SRF786441:SRF786543 TBB786441:TBB786543 TKX786441:TKX786543 TUT786441:TUT786543 UEP786441:UEP786543 UOL786441:UOL786543 UYH786441:UYH786543 VID786441:VID786543 VRZ786441:VRZ786543 WBV786441:WBV786543 WLR786441:WLR786543 WVN786441:WVN786543 F851977:F852079 JB851977:JB852079 SX851977:SX852079 ACT851977:ACT852079 AMP851977:AMP852079 AWL851977:AWL852079 BGH851977:BGH852079 BQD851977:BQD852079 BZZ851977:BZZ852079 CJV851977:CJV852079 CTR851977:CTR852079 DDN851977:DDN852079 DNJ851977:DNJ852079 DXF851977:DXF852079 EHB851977:EHB852079 EQX851977:EQX852079 FAT851977:FAT852079 FKP851977:FKP852079 FUL851977:FUL852079 GEH851977:GEH852079 GOD851977:GOD852079 GXZ851977:GXZ852079 HHV851977:HHV852079 HRR851977:HRR852079 IBN851977:IBN852079 ILJ851977:ILJ852079 IVF851977:IVF852079 JFB851977:JFB852079 JOX851977:JOX852079 JYT851977:JYT852079 KIP851977:KIP852079 KSL851977:KSL852079 LCH851977:LCH852079 LMD851977:LMD852079 LVZ851977:LVZ852079 MFV851977:MFV852079 MPR851977:MPR852079 MZN851977:MZN852079 NJJ851977:NJJ852079 NTF851977:NTF852079 ODB851977:ODB852079 OMX851977:OMX852079 OWT851977:OWT852079 PGP851977:PGP852079 PQL851977:PQL852079 QAH851977:QAH852079 QKD851977:QKD852079 QTZ851977:QTZ852079 RDV851977:RDV852079 RNR851977:RNR852079 RXN851977:RXN852079 SHJ851977:SHJ852079 SRF851977:SRF852079 TBB851977:TBB852079 TKX851977:TKX852079 TUT851977:TUT852079 UEP851977:UEP852079 UOL851977:UOL852079 UYH851977:UYH852079 VID851977:VID852079 VRZ851977:VRZ852079 WBV851977:WBV852079 WLR851977:WLR852079 WVN851977:WVN852079 F917513:F917615 JB917513:JB917615 SX917513:SX917615 ACT917513:ACT917615 AMP917513:AMP917615 AWL917513:AWL917615 BGH917513:BGH917615 BQD917513:BQD917615 BZZ917513:BZZ917615 CJV917513:CJV917615 CTR917513:CTR917615 DDN917513:DDN917615 DNJ917513:DNJ917615 DXF917513:DXF917615 EHB917513:EHB917615 EQX917513:EQX917615 FAT917513:FAT917615 FKP917513:FKP917615 FUL917513:FUL917615 GEH917513:GEH917615 GOD917513:GOD917615 GXZ917513:GXZ917615 HHV917513:HHV917615 HRR917513:HRR917615 IBN917513:IBN917615 ILJ917513:ILJ917615 IVF917513:IVF917615 JFB917513:JFB917615 JOX917513:JOX917615 JYT917513:JYT917615 KIP917513:KIP917615 KSL917513:KSL917615 LCH917513:LCH917615 LMD917513:LMD917615 LVZ917513:LVZ917615 MFV917513:MFV917615 MPR917513:MPR917615 MZN917513:MZN917615 NJJ917513:NJJ917615 NTF917513:NTF917615 ODB917513:ODB917615 OMX917513:OMX917615 OWT917513:OWT917615 PGP917513:PGP917615 PQL917513:PQL917615 QAH917513:QAH917615 QKD917513:QKD917615 QTZ917513:QTZ917615 RDV917513:RDV917615 RNR917513:RNR917615 RXN917513:RXN917615 SHJ917513:SHJ917615 SRF917513:SRF917615 TBB917513:TBB917615 TKX917513:TKX917615 TUT917513:TUT917615 UEP917513:UEP917615 UOL917513:UOL917615 UYH917513:UYH917615 VID917513:VID917615 VRZ917513:VRZ917615 WBV917513:WBV917615 WLR917513:WLR917615 WVN917513:WVN917615 F983049:F983151 JB983049:JB983151 SX983049:SX983151 ACT983049:ACT983151 AMP983049:AMP983151 AWL983049:AWL983151 BGH983049:BGH983151 BQD983049:BQD983151 BZZ983049:BZZ983151 CJV983049:CJV983151 CTR983049:CTR983151 DDN983049:DDN983151 DNJ983049:DNJ983151 DXF983049:DXF983151 EHB983049:EHB983151 EQX983049:EQX983151 FAT983049:FAT983151 FKP983049:FKP983151 FUL983049:FUL983151 GEH983049:GEH983151 GOD983049:GOD983151 GXZ983049:GXZ983151 HHV983049:HHV983151 HRR983049:HRR983151 IBN983049:IBN983151 ILJ983049:ILJ983151 IVF983049:IVF983151 JFB983049:JFB983151 JOX983049:JOX983151 JYT983049:JYT983151 KIP983049:KIP983151 KSL983049:KSL983151 LCH983049:LCH983151 LMD983049:LMD983151 LVZ983049:LVZ983151 MFV983049:MFV983151 MPR983049:MPR983151 MZN983049:MZN983151 NJJ983049:NJJ983151 NTF983049:NTF983151 ODB983049:ODB983151 OMX983049:OMX983151 OWT983049:OWT983151 PGP983049:PGP983151 PQL983049:PQL983151 QAH983049:QAH983151 QKD983049:QKD983151 QTZ983049:QTZ983151 RDV983049:RDV983151 RNR983049:RNR983151 RXN983049:RXN983151 SHJ983049:SHJ983151 SRF983049:SRF983151 TBB983049:TBB983151 TKX983049:TKX983151 TUT983049:TUT983151 UEP983049:UEP983151 UOL983049:UOL983151 UYH983049:UYH983151 VID983049:VID983151 VRZ983049:VRZ983151 WBV983049:WBV983151 WLR983049:WLR983151 WVN983049:WVN983151 WVP983049:WVP983151 H65545:H65647 JD65545:JD65647 SZ65545:SZ65647 ACV65545:ACV65647 AMR65545:AMR65647 AWN65545:AWN65647 BGJ65545:BGJ65647 BQF65545:BQF65647 CAB65545:CAB65647 CJX65545:CJX65647 CTT65545:CTT65647 DDP65545:DDP65647 DNL65545:DNL65647 DXH65545:DXH65647 EHD65545:EHD65647 EQZ65545:EQZ65647 FAV65545:FAV65647 FKR65545:FKR65647 FUN65545:FUN65647 GEJ65545:GEJ65647 GOF65545:GOF65647 GYB65545:GYB65647 HHX65545:HHX65647 HRT65545:HRT65647 IBP65545:IBP65647 ILL65545:ILL65647 IVH65545:IVH65647 JFD65545:JFD65647 JOZ65545:JOZ65647 JYV65545:JYV65647 KIR65545:KIR65647 KSN65545:KSN65647 LCJ65545:LCJ65647 LMF65545:LMF65647 LWB65545:LWB65647 MFX65545:MFX65647 MPT65545:MPT65647 MZP65545:MZP65647 NJL65545:NJL65647 NTH65545:NTH65647 ODD65545:ODD65647 OMZ65545:OMZ65647 OWV65545:OWV65647 PGR65545:PGR65647 PQN65545:PQN65647 QAJ65545:QAJ65647 QKF65545:QKF65647 QUB65545:QUB65647 RDX65545:RDX65647 RNT65545:RNT65647 RXP65545:RXP65647 SHL65545:SHL65647 SRH65545:SRH65647 TBD65545:TBD65647 TKZ65545:TKZ65647 TUV65545:TUV65647 UER65545:UER65647 UON65545:UON65647 UYJ65545:UYJ65647 VIF65545:VIF65647 VSB65545:VSB65647 WBX65545:WBX65647 WLT65545:WLT65647 WVP65545:WVP65647 H131081:H131183 JD131081:JD131183 SZ131081:SZ131183 ACV131081:ACV131183 AMR131081:AMR131183 AWN131081:AWN131183 BGJ131081:BGJ131183 BQF131081:BQF131183 CAB131081:CAB131183 CJX131081:CJX131183 CTT131081:CTT131183 DDP131081:DDP131183 DNL131081:DNL131183 DXH131081:DXH131183 EHD131081:EHD131183 EQZ131081:EQZ131183 FAV131081:FAV131183 FKR131081:FKR131183 FUN131081:FUN131183 GEJ131081:GEJ131183 GOF131081:GOF131183 GYB131081:GYB131183 HHX131081:HHX131183 HRT131081:HRT131183 IBP131081:IBP131183 ILL131081:ILL131183 IVH131081:IVH131183 JFD131081:JFD131183 JOZ131081:JOZ131183 JYV131081:JYV131183 KIR131081:KIR131183 KSN131081:KSN131183 LCJ131081:LCJ131183 LMF131081:LMF131183 LWB131081:LWB131183 MFX131081:MFX131183 MPT131081:MPT131183 MZP131081:MZP131183 NJL131081:NJL131183 NTH131081:NTH131183 ODD131081:ODD131183 OMZ131081:OMZ131183 OWV131081:OWV131183 PGR131081:PGR131183 PQN131081:PQN131183 QAJ131081:QAJ131183 QKF131081:QKF131183 QUB131081:QUB131183 RDX131081:RDX131183 RNT131081:RNT131183 RXP131081:RXP131183 SHL131081:SHL131183 SRH131081:SRH131183 TBD131081:TBD131183 TKZ131081:TKZ131183 TUV131081:TUV131183 UER131081:UER131183 UON131081:UON131183 UYJ131081:UYJ131183 VIF131081:VIF131183 VSB131081:VSB131183 WBX131081:WBX131183 WLT131081:WLT131183 WVP131081:WVP131183 H196617:H196719 JD196617:JD196719 SZ196617:SZ196719 ACV196617:ACV196719 AMR196617:AMR196719 AWN196617:AWN196719 BGJ196617:BGJ196719 BQF196617:BQF196719 CAB196617:CAB196719 CJX196617:CJX196719 CTT196617:CTT196719 DDP196617:DDP196719 DNL196617:DNL196719 DXH196617:DXH196719 EHD196617:EHD196719 EQZ196617:EQZ196719 FAV196617:FAV196719 FKR196617:FKR196719 FUN196617:FUN196719 GEJ196617:GEJ196719 GOF196617:GOF196719 GYB196617:GYB196719 HHX196617:HHX196719 HRT196617:HRT196719 IBP196617:IBP196719 ILL196617:ILL196719 IVH196617:IVH196719 JFD196617:JFD196719 JOZ196617:JOZ196719 JYV196617:JYV196719 KIR196617:KIR196719 KSN196617:KSN196719 LCJ196617:LCJ196719 LMF196617:LMF196719 LWB196617:LWB196719 MFX196617:MFX196719 MPT196617:MPT196719 MZP196617:MZP196719 NJL196617:NJL196719 NTH196617:NTH196719 ODD196617:ODD196719 OMZ196617:OMZ196719 OWV196617:OWV196719 PGR196617:PGR196719 PQN196617:PQN196719 QAJ196617:QAJ196719 QKF196617:QKF196719 QUB196617:QUB196719 RDX196617:RDX196719 RNT196617:RNT196719 RXP196617:RXP196719 SHL196617:SHL196719 SRH196617:SRH196719 TBD196617:TBD196719 TKZ196617:TKZ196719 TUV196617:TUV196719 UER196617:UER196719 UON196617:UON196719 UYJ196617:UYJ196719 VIF196617:VIF196719 VSB196617:VSB196719 WBX196617:WBX196719 WLT196617:WLT196719 WVP196617:WVP196719 H262153:H262255 JD262153:JD262255 SZ262153:SZ262255 ACV262153:ACV262255 AMR262153:AMR262255 AWN262153:AWN262255 BGJ262153:BGJ262255 BQF262153:BQF262255 CAB262153:CAB262255 CJX262153:CJX262255 CTT262153:CTT262255 DDP262153:DDP262255 DNL262153:DNL262255 DXH262153:DXH262255 EHD262153:EHD262255 EQZ262153:EQZ262255 FAV262153:FAV262255 FKR262153:FKR262255 FUN262153:FUN262255 GEJ262153:GEJ262255 GOF262153:GOF262255 GYB262153:GYB262255 HHX262153:HHX262255 HRT262153:HRT262255 IBP262153:IBP262255 ILL262153:ILL262255 IVH262153:IVH262255 JFD262153:JFD262255 JOZ262153:JOZ262255 JYV262153:JYV262255 KIR262153:KIR262255 KSN262153:KSN262255 LCJ262153:LCJ262255 LMF262153:LMF262255 LWB262153:LWB262255 MFX262153:MFX262255 MPT262153:MPT262255 MZP262153:MZP262255 NJL262153:NJL262255 NTH262153:NTH262255 ODD262153:ODD262255 OMZ262153:OMZ262255 OWV262153:OWV262255 PGR262153:PGR262255 PQN262153:PQN262255 QAJ262153:QAJ262255 QKF262153:QKF262255 QUB262153:QUB262255 RDX262153:RDX262255 RNT262153:RNT262255 RXP262153:RXP262255 SHL262153:SHL262255 SRH262153:SRH262255 TBD262153:TBD262255 TKZ262153:TKZ262255 TUV262153:TUV262255 UER262153:UER262255 UON262153:UON262255 UYJ262153:UYJ262255 VIF262153:VIF262255 VSB262153:VSB262255 WBX262153:WBX262255 WLT262153:WLT262255 WVP262153:WVP262255 H327689:H327791 JD327689:JD327791 SZ327689:SZ327791 ACV327689:ACV327791 AMR327689:AMR327791 AWN327689:AWN327791 BGJ327689:BGJ327791 BQF327689:BQF327791 CAB327689:CAB327791 CJX327689:CJX327791 CTT327689:CTT327791 DDP327689:DDP327791 DNL327689:DNL327791 DXH327689:DXH327791 EHD327689:EHD327791 EQZ327689:EQZ327791 FAV327689:FAV327791 FKR327689:FKR327791 FUN327689:FUN327791 GEJ327689:GEJ327791 GOF327689:GOF327791 GYB327689:GYB327791 HHX327689:HHX327791 HRT327689:HRT327791 IBP327689:IBP327791 ILL327689:ILL327791 IVH327689:IVH327791 JFD327689:JFD327791 JOZ327689:JOZ327791 JYV327689:JYV327791 KIR327689:KIR327791 KSN327689:KSN327791 LCJ327689:LCJ327791 LMF327689:LMF327791 LWB327689:LWB327791 MFX327689:MFX327791 MPT327689:MPT327791 MZP327689:MZP327791 NJL327689:NJL327791 NTH327689:NTH327791 ODD327689:ODD327791 OMZ327689:OMZ327791 OWV327689:OWV327791 PGR327689:PGR327791 PQN327689:PQN327791 QAJ327689:QAJ327791 QKF327689:QKF327791 QUB327689:QUB327791 RDX327689:RDX327791 RNT327689:RNT327791 RXP327689:RXP327791 SHL327689:SHL327791 SRH327689:SRH327791 TBD327689:TBD327791 TKZ327689:TKZ327791 TUV327689:TUV327791 UER327689:UER327791 UON327689:UON327791 UYJ327689:UYJ327791 VIF327689:VIF327791 VSB327689:VSB327791 WBX327689:WBX327791 WLT327689:WLT327791 WVP327689:WVP327791 H393225:H393327 JD393225:JD393327 SZ393225:SZ393327 ACV393225:ACV393327 AMR393225:AMR393327 AWN393225:AWN393327 BGJ393225:BGJ393327 BQF393225:BQF393327 CAB393225:CAB393327 CJX393225:CJX393327 CTT393225:CTT393327 DDP393225:DDP393327 DNL393225:DNL393327 DXH393225:DXH393327 EHD393225:EHD393327 EQZ393225:EQZ393327 FAV393225:FAV393327 FKR393225:FKR393327 FUN393225:FUN393327 GEJ393225:GEJ393327 GOF393225:GOF393327 GYB393225:GYB393327 HHX393225:HHX393327 HRT393225:HRT393327 IBP393225:IBP393327 ILL393225:ILL393327 IVH393225:IVH393327 JFD393225:JFD393327 JOZ393225:JOZ393327 JYV393225:JYV393327 KIR393225:KIR393327 KSN393225:KSN393327 LCJ393225:LCJ393327 LMF393225:LMF393327 LWB393225:LWB393327 MFX393225:MFX393327 MPT393225:MPT393327 MZP393225:MZP393327 NJL393225:NJL393327 NTH393225:NTH393327 ODD393225:ODD393327 OMZ393225:OMZ393327 OWV393225:OWV393327 PGR393225:PGR393327 PQN393225:PQN393327 QAJ393225:QAJ393327 QKF393225:QKF393327 QUB393225:QUB393327 RDX393225:RDX393327 RNT393225:RNT393327 RXP393225:RXP393327 SHL393225:SHL393327 SRH393225:SRH393327 TBD393225:TBD393327 TKZ393225:TKZ393327 TUV393225:TUV393327 UER393225:UER393327 UON393225:UON393327 UYJ393225:UYJ393327 VIF393225:VIF393327 VSB393225:VSB393327 WBX393225:WBX393327 WLT393225:WLT393327 WVP393225:WVP393327 H458761:H458863 JD458761:JD458863 SZ458761:SZ458863 ACV458761:ACV458863 AMR458761:AMR458863 AWN458761:AWN458863 BGJ458761:BGJ458863 BQF458761:BQF458863 CAB458761:CAB458863 CJX458761:CJX458863 CTT458761:CTT458863 DDP458761:DDP458863 DNL458761:DNL458863 DXH458761:DXH458863 EHD458761:EHD458863 EQZ458761:EQZ458863 FAV458761:FAV458863 FKR458761:FKR458863 FUN458761:FUN458863 GEJ458761:GEJ458863 GOF458761:GOF458863 GYB458761:GYB458863 HHX458761:HHX458863 HRT458761:HRT458863 IBP458761:IBP458863 ILL458761:ILL458863 IVH458761:IVH458863 JFD458761:JFD458863 JOZ458761:JOZ458863 JYV458761:JYV458863 KIR458761:KIR458863 KSN458761:KSN458863 LCJ458761:LCJ458863 LMF458761:LMF458863 LWB458761:LWB458863 MFX458761:MFX458863 MPT458761:MPT458863 MZP458761:MZP458863 NJL458761:NJL458863 NTH458761:NTH458863 ODD458761:ODD458863 OMZ458761:OMZ458863 OWV458761:OWV458863 PGR458761:PGR458863 PQN458761:PQN458863 QAJ458761:QAJ458863 QKF458761:QKF458863 QUB458761:QUB458863 RDX458761:RDX458863 RNT458761:RNT458863 RXP458761:RXP458863 SHL458761:SHL458863 SRH458761:SRH458863 TBD458761:TBD458863 TKZ458761:TKZ458863 TUV458761:TUV458863 UER458761:UER458863 UON458761:UON458863 UYJ458761:UYJ458863 VIF458761:VIF458863 VSB458761:VSB458863 WBX458761:WBX458863 WLT458761:WLT458863 WVP458761:WVP458863 H524297:H524399 JD524297:JD524399 SZ524297:SZ524399 ACV524297:ACV524399 AMR524297:AMR524399 AWN524297:AWN524399 BGJ524297:BGJ524399 BQF524297:BQF524399 CAB524297:CAB524399 CJX524297:CJX524399 CTT524297:CTT524399 DDP524297:DDP524399 DNL524297:DNL524399 DXH524297:DXH524399 EHD524297:EHD524399 EQZ524297:EQZ524399 FAV524297:FAV524399 FKR524297:FKR524399 FUN524297:FUN524399 GEJ524297:GEJ524399 GOF524297:GOF524399 GYB524297:GYB524399 HHX524297:HHX524399 HRT524297:HRT524399 IBP524297:IBP524399 ILL524297:ILL524399 IVH524297:IVH524399 JFD524297:JFD524399 JOZ524297:JOZ524399 JYV524297:JYV524399 KIR524297:KIR524399 KSN524297:KSN524399 LCJ524297:LCJ524399 LMF524297:LMF524399 LWB524297:LWB524399 MFX524297:MFX524399 MPT524297:MPT524399 MZP524297:MZP524399 NJL524297:NJL524399 NTH524297:NTH524399 ODD524297:ODD524399 OMZ524297:OMZ524399 OWV524297:OWV524399 PGR524297:PGR524399 PQN524297:PQN524399 QAJ524297:QAJ524399 QKF524297:QKF524399 QUB524297:QUB524399 RDX524297:RDX524399 RNT524297:RNT524399 RXP524297:RXP524399 SHL524297:SHL524399 SRH524297:SRH524399 TBD524297:TBD524399 TKZ524297:TKZ524399 TUV524297:TUV524399 UER524297:UER524399 UON524297:UON524399 UYJ524297:UYJ524399 VIF524297:VIF524399 VSB524297:VSB524399 WBX524297:WBX524399 WLT524297:WLT524399 WVP524297:WVP524399 H589833:H589935 JD589833:JD589935 SZ589833:SZ589935 ACV589833:ACV589935 AMR589833:AMR589935 AWN589833:AWN589935 BGJ589833:BGJ589935 BQF589833:BQF589935 CAB589833:CAB589935 CJX589833:CJX589935 CTT589833:CTT589935 DDP589833:DDP589935 DNL589833:DNL589935 DXH589833:DXH589935 EHD589833:EHD589935 EQZ589833:EQZ589935 FAV589833:FAV589935 FKR589833:FKR589935 FUN589833:FUN589935 GEJ589833:GEJ589935 GOF589833:GOF589935 GYB589833:GYB589935 HHX589833:HHX589935 HRT589833:HRT589935 IBP589833:IBP589935 ILL589833:ILL589935 IVH589833:IVH589935 JFD589833:JFD589935 JOZ589833:JOZ589935 JYV589833:JYV589935 KIR589833:KIR589935 KSN589833:KSN589935 LCJ589833:LCJ589935 LMF589833:LMF589935 LWB589833:LWB589935 MFX589833:MFX589935 MPT589833:MPT589935 MZP589833:MZP589935 NJL589833:NJL589935 NTH589833:NTH589935 ODD589833:ODD589935 OMZ589833:OMZ589935 OWV589833:OWV589935 PGR589833:PGR589935 PQN589833:PQN589935 QAJ589833:QAJ589935 QKF589833:QKF589935 QUB589833:QUB589935 RDX589833:RDX589935 RNT589833:RNT589935 RXP589833:RXP589935 SHL589833:SHL589935 SRH589833:SRH589935 TBD589833:TBD589935 TKZ589833:TKZ589935 TUV589833:TUV589935 UER589833:UER589935 UON589833:UON589935 UYJ589833:UYJ589935 VIF589833:VIF589935 VSB589833:VSB589935 WBX589833:WBX589935 WLT589833:WLT589935 WVP589833:WVP589935 H655369:H655471 JD655369:JD655471 SZ655369:SZ655471 ACV655369:ACV655471 AMR655369:AMR655471 AWN655369:AWN655471 BGJ655369:BGJ655471 BQF655369:BQF655471 CAB655369:CAB655471 CJX655369:CJX655471 CTT655369:CTT655471 DDP655369:DDP655471 DNL655369:DNL655471 DXH655369:DXH655471 EHD655369:EHD655471 EQZ655369:EQZ655471 FAV655369:FAV655471 FKR655369:FKR655471 FUN655369:FUN655471 GEJ655369:GEJ655471 GOF655369:GOF655471 GYB655369:GYB655471 HHX655369:HHX655471 HRT655369:HRT655471 IBP655369:IBP655471 ILL655369:ILL655471 IVH655369:IVH655471 JFD655369:JFD655471 JOZ655369:JOZ655471 JYV655369:JYV655471 KIR655369:KIR655471 KSN655369:KSN655471 LCJ655369:LCJ655471 LMF655369:LMF655471 LWB655369:LWB655471 MFX655369:MFX655471 MPT655369:MPT655471 MZP655369:MZP655471 NJL655369:NJL655471 NTH655369:NTH655471 ODD655369:ODD655471 OMZ655369:OMZ655471 OWV655369:OWV655471 PGR655369:PGR655471 PQN655369:PQN655471 QAJ655369:QAJ655471 QKF655369:QKF655471 QUB655369:QUB655471 RDX655369:RDX655471 RNT655369:RNT655471 RXP655369:RXP655471 SHL655369:SHL655471 SRH655369:SRH655471 TBD655369:TBD655471 TKZ655369:TKZ655471 TUV655369:TUV655471 UER655369:UER655471 UON655369:UON655471 UYJ655369:UYJ655471 VIF655369:VIF655471 VSB655369:VSB655471 WBX655369:WBX655471 WLT655369:WLT655471 WVP655369:WVP655471 H720905:H721007 JD720905:JD721007 SZ720905:SZ721007 ACV720905:ACV721007 AMR720905:AMR721007 AWN720905:AWN721007 BGJ720905:BGJ721007 BQF720905:BQF721007 CAB720905:CAB721007 CJX720905:CJX721007 CTT720905:CTT721007 DDP720905:DDP721007 DNL720905:DNL721007 DXH720905:DXH721007 EHD720905:EHD721007 EQZ720905:EQZ721007 FAV720905:FAV721007 FKR720905:FKR721007 FUN720905:FUN721007 GEJ720905:GEJ721007 GOF720905:GOF721007 GYB720905:GYB721007 HHX720905:HHX721007 HRT720905:HRT721007 IBP720905:IBP721007 ILL720905:ILL721007 IVH720905:IVH721007 JFD720905:JFD721007 JOZ720905:JOZ721007 JYV720905:JYV721007 KIR720905:KIR721007 KSN720905:KSN721007 LCJ720905:LCJ721007 LMF720905:LMF721007 LWB720905:LWB721007 MFX720905:MFX721007 MPT720905:MPT721007 MZP720905:MZP721007 NJL720905:NJL721007 NTH720905:NTH721007 ODD720905:ODD721007 OMZ720905:OMZ721007 OWV720905:OWV721007 PGR720905:PGR721007 PQN720905:PQN721007 QAJ720905:QAJ721007 QKF720905:QKF721007 QUB720905:QUB721007 RDX720905:RDX721007 RNT720905:RNT721007 RXP720905:RXP721007 SHL720905:SHL721007 SRH720905:SRH721007 TBD720905:TBD721007 TKZ720905:TKZ721007 TUV720905:TUV721007 UER720905:UER721007 UON720905:UON721007 UYJ720905:UYJ721007 VIF720905:VIF721007 VSB720905:VSB721007 WBX720905:WBX721007 WLT720905:WLT721007 WVP720905:WVP721007 H786441:H786543 JD786441:JD786543 SZ786441:SZ786543 ACV786441:ACV786543 AMR786441:AMR786543 AWN786441:AWN786543 BGJ786441:BGJ786543 BQF786441:BQF786543 CAB786441:CAB786543 CJX786441:CJX786543 CTT786441:CTT786543 DDP786441:DDP786543 DNL786441:DNL786543 DXH786441:DXH786543 EHD786441:EHD786543 EQZ786441:EQZ786543 FAV786441:FAV786543 FKR786441:FKR786543 FUN786441:FUN786543 GEJ786441:GEJ786543 GOF786441:GOF786543 GYB786441:GYB786543 HHX786441:HHX786543 HRT786441:HRT786543 IBP786441:IBP786543 ILL786441:ILL786543 IVH786441:IVH786543 JFD786441:JFD786543 JOZ786441:JOZ786543 JYV786441:JYV786543 KIR786441:KIR786543 KSN786441:KSN786543 LCJ786441:LCJ786543 LMF786441:LMF786543 LWB786441:LWB786543 MFX786441:MFX786543 MPT786441:MPT786543 MZP786441:MZP786543 NJL786441:NJL786543 NTH786441:NTH786543 ODD786441:ODD786543 OMZ786441:OMZ786543 OWV786441:OWV786543 PGR786441:PGR786543 PQN786441:PQN786543 QAJ786441:QAJ786543 QKF786441:QKF786543 QUB786441:QUB786543 RDX786441:RDX786543 RNT786441:RNT786543 RXP786441:RXP786543 SHL786441:SHL786543 SRH786441:SRH786543 TBD786441:TBD786543 TKZ786441:TKZ786543 TUV786441:TUV786543 UER786441:UER786543 UON786441:UON786543 UYJ786441:UYJ786543 VIF786441:VIF786543 VSB786441:VSB786543 WBX786441:WBX786543 WLT786441:WLT786543 WVP786441:WVP786543 H851977:H852079 JD851977:JD852079 SZ851977:SZ852079 ACV851977:ACV852079 AMR851977:AMR852079 AWN851977:AWN852079 BGJ851977:BGJ852079 BQF851977:BQF852079 CAB851977:CAB852079 CJX851977:CJX852079 CTT851977:CTT852079 DDP851977:DDP852079 DNL851977:DNL852079 DXH851977:DXH852079 EHD851977:EHD852079 EQZ851977:EQZ852079 FAV851977:FAV852079 FKR851977:FKR852079 FUN851977:FUN852079 GEJ851977:GEJ852079 GOF851977:GOF852079 GYB851977:GYB852079 HHX851977:HHX852079 HRT851977:HRT852079 IBP851977:IBP852079 ILL851977:ILL852079 IVH851977:IVH852079 JFD851977:JFD852079 JOZ851977:JOZ852079 JYV851977:JYV852079 KIR851977:KIR852079 KSN851977:KSN852079 LCJ851977:LCJ852079 LMF851977:LMF852079 LWB851977:LWB852079 MFX851977:MFX852079 MPT851977:MPT852079 MZP851977:MZP852079 NJL851977:NJL852079 NTH851977:NTH852079 ODD851977:ODD852079 OMZ851977:OMZ852079 OWV851977:OWV852079 PGR851977:PGR852079 PQN851977:PQN852079 QAJ851977:QAJ852079 QKF851977:QKF852079 QUB851977:QUB852079 RDX851977:RDX852079 RNT851977:RNT852079 RXP851977:RXP852079 SHL851977:SHL852079 SRH851977:SRH852079 TBD851977:TBD852079 TKZ851977:TKZ852079 TUV851977:TUV852079 UER851977:UER852079 UON851977:UON852079 UYJ851977:UYJ852079 VIF851977:VIF852079 VSB851977:VSB852079 WBX851977:WBX852079 WLT851977:WLT852079 WVP851977:WVP852079 H917513:H917615 JD917513:JD917615 SZ917513:SZ917615 ACV917513:ACV917615 AMR917513:AMR917615 AWN917513:AWN917615 BGJ917513:BGJ917615 BQF917513:BQF917615 CAB917513:CAB917615 CJX917513:CJX917615 CTT917513:CTT917615 DDP917513:DDP917615 DNL917513:DNL917615 DXH917513:DXH917615 EHD917513:EHD917615 EQZ917513:EQZ917615 FAV917513:FAV917615 FKR917513:FKR917615 FUN917513:FUN917615 GEJ917513:GEJ917615 GOF917513:GOF917615 GYB917513:GYB917615 HHX917513:HHX917615 HRT917513:HRT917615 IBP917513:IBP917615 ILL917513:ILL917615 IVH917513:IVH917615 JFD917513:JFD917615 JOZ917513:JOZ917615 JYV917513:JYV917615 KIR917513:KIR917615 KSN917513:KSN917615 LCJ917513:LCJ917615 LMF917513:LMF917615 LWB917513:LWB917615 MFX917513:MFX917615 MPT917513:MPT917615 MZP917513:MZP917615 NJL917513:NJL917615 NTH917513:NTH917615 ODD917513:ODD917615 OMZ917513:OMZ917615 OWV917513:OWV917615 PGR917513:PGR917615 PQN917513:PQN917615 QAJ917513:QAJ917615 QKF917513:QKF917615 QUB917513:QUB917615 RDX917513:RDX917615 RNT917513:RNT917615 RXP917513:RXP917615 SHL917513:SHL917615 SRH917513:SRH917615 TBD917513:TBD917615 TKZ917513:TKZ917615 TUV917513:TUV917615 UER917513:UER917615 UON917513:UON917615 UYJ917513:UYJ917615 VIF917513:VIF917615 VSB917513:VSB917615 WBX917513:WBX917615 WLT917513:WLT917615 WVP917513:WVP917615 H983049:H983151 JD983049:JD983151 SZ983049:SZ983151 ACV983049:ACV983151 AMR983049:AMR983151 AWN983049:AWN983151 BGJ983049:BGJ983151 BQF983049:BQF983151 CAB983049:CAB983151 CJX983049:CJX983151 CTT983049:CTT983151 DDP983049:DDP983151 DNL983049:DNL983151 DXH983049:DXH983151 EHD983049:EHD983151 EQZ983049:EQZ983151 FAV983049:FAV983151 FKR983049:FKR983151 FUN983049:FUN983151 GEJ983049:GEJ983151 GOF983049:GOF983151 GYB983049:GYB983151 HHX983049:HHX983151 HRT983049:HRT983151 IBP983049:IBP983151 ILL983049:ILL983151 IVH983049:IVH983151 JFD983049:JFD983151 JOZ983049:JOZ983151 JYV983049:JYV983151 KIR983049:KIR983151 KSN983049:KSN983151 LCJ983049:LCJ983151 LMF983049:LMF983151 LWB983049:LWB983151 MFX983049:MFX983151 MPT983049:MPT983151 MZP983049:MZP983151 NJL983049:NJL983151 NTH983049:NTH983151 ODD983049:ODD983151 OMZ983049:OMZ983151 OWV983049:OWV983151 PGR983049:PGR983151 PQN983049:PQN983151 QAJ983049:QAJ983151 QKF983049:QKF983151 QUB983049:QUB983151 RDX983049:RDX983151 RNT983049:RNT983151 RXP983049:RXP983151 SHL983049:SHL983151 SRH983049:SRH983151 TBD983049:TBD983151 TKZ983049:TKZ983151 TUV983049:TUV983151 UER983049:UER983151 UON983049:UON983151 UYJ983049:UYJ983151 VIF983049:VIF983151 VSB983049:VSB983151 WBX983049:WBX983151 WLT983049:WLT983151 JB6:JB111 SX6:SX111 ACT6:ACT111 AMP6:AMP111 AWL6:AWL111 BGH6:BGH111 BQD6:BQD111 BZZ6:BZZ111 CJV6:CJV111 CTR6:CTR111 DDN6:DDN111 DNJ6:DNJ111 DXF6:DXF111 EHB6:EHB111 EQX6:EQX111 FAT6:FAT111 FKP6:FKP111 FUL6:FUL111 GEH6:GEH111 GOD6:GOD111 GXZ6:GXZ111 HHV6:HHV111 HRR6:HRR111 IBN6:IBN111 ILJ6:ILJ111 IVF6:IVF111 JFB6:JFB111 JOX6:JOX111 JYT6:JYT111 KIP6:KIP111 KSL6:KSL111 LCH6:LCH111 LMD6:LMD111 LVZ6:LVZ111 MFV6:MFV111 MPR6:MPR111 MZN6:MZN111 NJJ6:NJJ111 NTF6:NTF111 ODB6:ODB111 OMX6:OMX111 OWT6:OWT111 PGP6:PGP111 PQL6:PQL111 QAH6:QAH111 QKD6:QKD111 QTZ6:QTZ111 RDV6:RDV111 RNR6:RNR111 RXN6:RXN111 SHJ6:SHJ111 SRF6:SRF111 TBB6:TBB111 TKX6:TKX111 TUT6:TUT111 UEP6:UEP111 UOL6:UOL111 UYH6:UYH111 VID6:VID111 VRZ6:VRZ111 WBV6:WBV111 WLR6:WLR111 WVN6:WVN111 WVP6:WVP111 JD6:JD111 SZ6:SZ111 ACV6:ACV111 AMR6:AMR111 AWN6:AWN111 BGJ6:BGJ111 BQF6:BQF111 CAB6:CAB111 CJX6:CJX111 CTT6:CTT111 DDP6:DDP111 DNL6:DNL111 DXH6:DXH111 EHD6:EHD111 EQZ6:EQZ111 FAV6:FAV111 FKR6:FKR111 FUN6:FUN111 GEJ6:GEJ111 GOF6:GOF111 GYB6:GYB111 HHX6:HHX111 HRT6:HRT111 IBP6:IBP111 ILL6:ILL111 IVH6:IVH111 JFD6:JFD111 JOZ6:JOZ111 JYV6:JYV111 KIR6:KIR111 KSN6:KSN111 LCJ6:LCJ111 LMF6:LMF111 LWB6:LWB111 MFX6:MFX111 MPT6:MPT111 MZP6:MZP111 NJL6:NJL111 NTH6:NTH111 ODD6:ODD111 OMZ6:OMZ111 OWV6:OWV111 PGR6:PGR111 PQN6:PQN111 QAJ6:QAJ111 QKF6:QKF111 QUB6:QUB111 RDX6:RDX111 RNT6:RNT111 RXP6:RXP111 SHL6:SHL111 SRH6:SRH111 TBD6:TBD111 TKZ6:TKZ111 TUV6:TUV111 UER6:UER111 UON6:UON111 UYJ6:UYJ111 VIF6:VIF111 VSB6:VSB111 WBX6:WBX111 WLT6:WLT111 H6:H111 F6:F111" xr:uid="{E18253BC-0238-44D2-806F-916B37410FAF}">
      <formula1>$N$3</formula1>
    </dataValidation>
  </dataValidations>
  <hyperlinks>
    <hyperlink ref="C18" location="'12事業費等一覧 '!A1" display="事業費・資金調達内訳等一覧表" xr:uid="{35AF14FA-96E7-4AD1-B298-CE9D92092943}"/>
    <hyperlink ref="C19" location="'12事業費等一覧（事業別）'!A1" display="事業費・資金調達内訳一覧表（事業別）" xr:uid="{8D31C92D-B2DF-40A7-8C9C-8CF7224B176D}"/>
    <hyperlink ref="C20" location="'13法人事務費'!A1" display="法人事務費の内訳" xr:uid="{5F7F9B75-4E0C-412E-8A3D-1E7EB74F5D6E}"/>
    <hyperlink ref="C21" location="'14算出内訳'!A1" display="'14算出内訳'!A1" xr:uid="{55CE74F1-B415-4261-9055-C123AB6E7179}"/>
    <hyperlink ref="C23" location="'16年度別施設整備計画'!A1" display="年度別施設整備計画" xr:uid="{10993D13-3FD4-4D6C-B427-C0659B1C69EC}"/>
    <hyperlink ref="C24" location="'17共通経費'!A1" display="共通経費及び消費税の費目割振表" xr:uid="{B4A5AF7C-F8F9-4D16-B176-837D90FEA4CB}"/>
    <hyperlink ref="C25" location="'18事業費目別内訳'!A1" display="事業費目別内訳" xr:uid="{589E0312-294D-4424-81B3-1BE042CE314C}"/>
    <hyperlink ref="C26" location="'18事業費按分表 (DX)'!A1" display="事業費按分表（DXコンサル経費）" xr:uid="{27EBF450-9BB5-4B10-B1E1-7EC267F2237F}"/>
    <hyperlink ref="C95" location="'70部門別面積表'!A1" display="施設の部門別面積表　" xr:uid="{583E0606-64C0-45DE-B5F5-24A5730E6C55}"/>
    <hyperlink ref="C90" location="'65定借補助'!A1" display="定期借地権の一時金に対する補助額の算出表" xr:uid="{A30A25F3-3C19-48CB-872E-5EB8737E6C49}"/>
    <hyperlink ref="C96" location="'70療養室別面積表'!A1" display="療養室別面積表" xr:uid="{AACFCF6E-0DFB-4F5D-A555-67A341092D2B}"/>
    <hyperlink ref="C97" location="'71面積按分'!A1" display="面積按分表 " xr:uid="{A8A8D283-5D65-416A-A350-8E5CBA5EB291}"/>
  </hyperlinks>
  <pageMargins left="0.7" right="0.7" top="0.75" bottom="0.75" header="0.3" footer="0.3"/>
  <pageSetup paperSize="9" scale="68" orientation="portrait" r:id="rId1"/>
  <rowBreaks count="2" manualBreakCount="2">
    <brk id="38" max="6" man="1"/>
    <brk id="76" max="6"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80"/>
  <sheetViews>
    <sheetView showGridLines="0" view="pageBreakPreview" zoomScaleNormal="100" zoomScaleSheetLayoutView="100" workbookViewId="0">
      <selection activeCell="B2" sqref="B2:G2"/>
    </sheetView>
  </sheetViews>
  <sheetFormatPr defaultColWidth="9" defaultRowHeight="13.2"/>
  <cols>
    <col min="1" max="1" width="0.88671875" style="232" customWidth="1"/>
    <col min="2" max="2" width="3.6640625" style="232" customWidth="1"/>
    <col min="3" max="3" width="17.44140625" style="232" customWidth="1"/>
    <col min="4" max="4" width="11.6640625" style="232" customWidth="1"/>
    <col min="5" max="5" width="25.6640625" style="232" customWidth="1"/>
    <col min="6" max="6" width="15.6640625" style="232" customWidth="1"/>
    <col min="7" max="7" width="14.6640625" style="232" customWidth="1"/>
    <col min="8" max="8" width="12.109375" style="223" customWidth="1"/>
    <col min="9" max="9" width="12.6640625" style="232" customWidth="1"/>
    <col min="10" max="16384" width="9" style="232"/>
  </cols>
  <sheetData>
    <row r="1" spans="2:10" s="242" customFormat="1" ht="19.2">
      <c r="F1" s="241"/>
      <c r="G1" s="238" t="s">
        <v>675</v>
      </c>
    </row>
    <row r="2" spans="2:10" s="242" customFormat="1" ht="52.8" customHeight="1" thickBot="1">
      <c r="B2" s="1403" t="s">
        <v>102</v>
      </c>
      <c r="C2" s="1403"/>
      <c r="D2" s="1403"/>
      <c r="E2" s="1403"/>
      <c r="F2" s="1403"/>
      <c r="G2" s="1403"/>
      <c r="H2" s="241"/>
    </row>
    <row r="3" spans="2:10" ht="16.5" customHeight="1" thickBot="1">
      <c r="B3" s="1404"/>
      <c r="C3" s="1405"/>
      <c r="D3" s="1405"/>
      <c r="E3" s="1406"/>
      <c r="F3" s="244" t="s">
        <v>103</v>
      </c>
      <c r="G3" s="245" t="s">
        <v>104</v>
      </c>
      <c r="H3" s="224"/>
      <c r="I3" s="246"/>
    </row>
    <row r="4" spans="2:10" ht="16.5" customHeight="1">
      <c r="B4" s="1395" t="s">
        <v>105</v>
      </c>
      <c r="C4" s="1407" t="s">
        <v>106</v>
      </c>
      <c r="D4" s="1407"/>
      <c r="E4" s="1398"/>
      <c r="F4" s="1099">
        <f>'12事業費等一覧（事業別）'!F6</f>
        <v>0</v>
      </c>
      <c r="G4" s="279" t="e">
        <f>F4/$F$20</f>
        <v>#DIV/0!</v>
      </c>
      <c r="H4" s="224"/>
      <c r="I4" s="225"/>
      <c r="J4" s="248"/>
    </row>
    <row r="5" spans="2:10" ht="16.5" customHeight="1">
      <c r="B5" s="1396"/>
      <c r="C5" s="1390" t="s">
        <v>107</v>
      </c>
      <c r="D5" s="1408" t="s">
        <v>108</v>
      </c>
      <c r="E5" s="249" t="s">
        <v>109</v>
      </c>
      <c r="F5" s="1081" t="e">
        <f>'12事業費等一覧（事業別）'!F7</f>
        <v>#DIV/0!</v>
      </c>
      <c r="G5" s="251"/>
      <c r="H5" s="224"/>
      <c r="I5" s="225"/>
      <c r="J5" s="248"/>
    </row>
    <row r="6" spans="2:10" ht="16.5" customHeight="1">
      <c r="B6" s="1396"/>
      <c r="C6" s="1378"/>
      <c r="D6" s="1409"/>
      <c r="E6" s="252" t="s">
        <v>110</v>
      </c>
      <c r="F6" s="1084" t="e">
        <f>'12事業費等一覧（事業別）'!F8</f>
        <v>#DIV/0!</v>
      </c>
      <c r="G6" s="253"/>
      <c r="H6" s="224"/>
      <c r="I6" s="225"/>
      <c r="J6" s="248"/>
    </row>
    <row r="7" spans="2:10" ht="16.5" customHeight="1">
      <c r="B7" s="1396"/>
      <c r="C7" s="1378"/>
      <c r="D7" s="1410"/>
      <c r="E7" s="254" t="s">
        <v>44</v>
      </c>
      <c r="F7" s="329" t="e">
        <f>SUM(F5:F6)</f>
        <v>#DIV/0!</v>
      </c>
      <c r="G7" s="280" t="e">
        <f>F7/F20</f>
        <v>#DIV/0!</v>
      </c>
      <c r="H7" s="224"/>
      <c r="I7" s="225"/>
      <c r="J7" s="248"/>
    </row>
    <row r="8" spans="2:10" ht="16.5" customHeight="1">
      <c r="B8" s="1396"/>
      <c r="C8" s="1378"/>
      <c r="D8" s="1408" t="s">
        <v>66</v>
      </c>
      <c r="E8" s="255" t="s">
        <v>109</v>
      </c>
      <c r="F8" s="1084" t="e">
        <f>'12事業費等一覧（事業別）'!F10</f>
        <v>#DIV/0!</v>
      </c>
      <c r="G8" s="253"/>
      <c r="H8" s="224"/>
      <c r="I8" s="225"/>
      <c r="J8" s="248"/>
    </row>
    <row r="9" spans="2:10" ht="16.5" customHeight="1">
      <c r="B9" s="1396"/>
      <c r="C9" s="1378"/>
      <c r="D9" s="1409"/>
      <c r="E9" s="256" t="s">
        <v>110</v>
      </c>
      <c r="F9" s="1087" t="e">
        <f>'12事業費等一覧（事業別）'!F11</f>
        <v>#DIV/0!</v>
      </c>
      <c r="G9" s="257"/>
      <c r="H9" s="224"/>
      <c r="I9" s="225"/>
      <c r="J9" s="248"/>
    </row>
    <row r="10" spans="2:10" ht="16.5" customHeight="1">
      <c r="B10" s="1396"/>
      <c r="C10" s="1378"/>
      <c r="D10" s="1410"/>
      <c r="E10" s="258" t="s">
        <v>44</v>
      </c>
      <c r="F10" s="381" t="e">
        <f>SUM(F8:F9)</f>
        <v>#DIV/0!</v>
      </c>
      <c r="G10" s="281" t="e">
        <f>F10/F20</f>
        <v>#DIV/0!</v>
      </c>
      <c r="H10" s="224"/>
      <c r="I10" s="225"/>
      <c r="J10" s="248"/>
    </row>
    <row r="11" spans="2:10" ht="16.5" customHeight="1">
      <c r="B11" s="1396"/>
      <c r="C11" s="1378"/>
      <c r="D11" s="1411" t="s">
        <v>111</v>
      </c>
      <c r="E11" s="259" t="s">
        <v>109</v>
      </c>
      <c r="F11" s="333" t="e">
        <f>F5+F8</f>
        <v>#DIV/0!</v>
      </c>
      <c r="G11" s="282" t="e">
        <f>F11/F20</f>
        <v>#DIV/0!</v>
      </c>
      <c r="H11" s="224"/>
      <c r="I11" s="225"/>
      <c r="J11" s="248"/>
    </row>
    <row r="12" spans="2:10" ht="16.5" customHeight="1">
      <c r="B12" s="1396"/>
      <c r="C12" s="1378"/>
      <c r="D12" s="1412"/>
      <c r="E12" s="260" t="s">
        <v>110</v>
      </c>
      <c r="F12" s="800" t="e">
        <f>F6+F9</f>
        <v>#DIV/0!</v>
      </c>
      <c r="G12" s="281" t="e">
        <f>F12/F20</f>
        <v>#DIV/0!</v>
      </c>
      <c r="H12" s="224"/>
      <c r="I12" s="225"/>
      <c r="J12" s="248"/>
    </row>
    <row r="13" spans="2:10" ht="16.2" customHeight="1">
      <c r="B13" s="1396"/>
      <c r="C13" s="1399"/>
      <c r="D13" s="1413"/>
      <c r="E13" s="801" t="s">
        <v>44</v>
      </c>
      <c r="F13" s="329" t="e">
        <f>SUM(F11:F12)</f>
        <v>#DIV/0!</v>
      </c>
      <c r="G13" s="285" t="e">
        <f>F13/$F$20</f>
        <v>#DIV/0!</v>
      </c>
      <c r="H13" s="224"/>
      <c r="I13" s="225"/>
      <c r="J13" s="248"/>
    </row>
    <row r="14" spans="2:10" ht="16.5" customHeight="1">
      <c r="B14" s="1396"/>
      <c r="C14" s="1375" t="s">
        <v>477</v>
      </c>
      <c r="D14" s="1165" t="s">
        <v>666</v>
      </c>
      <c r="E14" s="255" t="s">
        <v>477</v>
      </c>
      <c r="F14" s="1084" t="e">
        <f>'12事業費等一覧（事業別）'!F16</f>
        <v>#DIV/0!</v>
      </c>
      <c r="G14" s="253"/>
      <c r="H14" s="224"/>
      <c r="I14" s="225"/>
      <c r="J14" s="248"/>
    </row>
    <row r="15" spans="2:10" ht="16.5" customHeight="1">
      <c r="B15" s="1396"/>
      <c r="C15" s="1376"/>
      <c r="D15" s="1164" t="s">
        <v>528</v>
      </c>
      <c r="E15" s="258"/>
      <c r="F15" s="1087" t="e">
        <f>'12事業費等一覧（事業別）'!F17</f>
        <v>#DIV/0!</v>
      </c>
      <c r="G15" s="257"/>
      <c r="H15" s="224"/>
      <c r="I15" s="225"/>
      <c r="J15" s="248"/>
    </row>
    <row r="16" spans="2:10" ht="16.5" customHeight="1">
      <c r="B16" s="1396"/>
      <c r="C16" s="1377"/>
      <c r="D16" s="1373" t="s">
        <v>667</v>
      </c>
      <c r="E16" s="1374"/>
      <c r="F16" s="329" t="e">
        <f>SUM(F14:F15)</f>
        <v>#DIV/0!</v>
      </c>
      <c r="G16" s="285" t="e">
        <f>F16/$F$20</f>
        <v>#DIV/0!</v>
      </c>
      <c r="H16" s="224"/>
      <c r="I16" s="225"/>
      <c r="J16" s="248"/>
    </row>
    <row r="17" spans="2:10" ht="16.5" customHeight="1">
      <c r="B17" s="1396"/>
      <c r="C17" s="1414" t="s">
        <v>112</v>
      </c>
      <c r="D17" s="1414"/>
      <c r="E17" s="1400"/>
      <c r="F17" s="1100">
        <f>'12事業費等一覧（事業別）'!F19</f>
        <v>0</v>
      </c>
      <c r="G17" s="280" t="e">
        <f>F17/$F$20</f>
        <v>#DIV/0!</v>
      </c>
      <c r="H17" s="224"/>
      <c r="I17" s="225"/>
      <c r="J17" s="248"/>
    </row>
    <row r="18" spans="2:10" ht="16.5" customHeight="1">
      <c r="B18" s="1396"/>
      <c r="C18" s="1414" t="s">
        <v>113</v>
      </c>
      <c r="D18" s="1414"/>
      <c r="E18" s="1400"/>
      <c r="F18" s="1100">
        <f>'12事業費等一覧（事業別）'!F20</f>
        <v>0</v>
      </c>
      <c r="G18" s="283" t="e">
        <f>F18/$F$20</f>
        <v>#DIV/0!</v>
      </c>
      <c r="H18" s="224"/>
      <c r="I18" s="225"/>
      <c r="J18" s="248"/>
    </row>
    <row r="19" spans="2:10" ht="16.5" customHeight="1">
      <c r="B19" s="1396"/>
      <c r="C19" s="1400" t="s">
        <v>114</v>
      </c>
      <c r="D19" s="1415"/>
      <c r="E19" s="1415"/>
      <c r="F19" s="1100">
        <f>'12事業費等一覧（事業別）'!F21</f>
        <v>0</v>
      </c>
      <c r="G19" s="283" t="e">
        <f>F19/$F$20</f>
        <v>#DIV/0!</v>
      </c>
      <c r="H19" s="224"/>
      <c r="I19" s="225"/>
      <c r="J19" s="248"/>
    </row>
    <row r="20" spans="2:10" ht="16.5" customHeight="1" thickBot="1">
      <c r="B20" s="1397"/>
      <c r="C20" s="1416" t="s">
        <v>115</v>
      </c>
      <c r="D20" s="1416"/>
      <c r="E20" s="1392"/>
      <c r="F20" s="337" t="e">
        <f>F4+F13+F16+F17+F18+F19</f>
        <v>#DIV/0!</v>
      </c>
      <c r="G20" s="284" t="e">
        <f>F20/$F$20</f>
        <v>#DIV/0!</v>
      </c>
      <c r="H20" s="224"/>
      <c r="I20" s="226"/>
    </row>
    <row r="21" spans="2:10" ht="6.75" customHeight="1" thickBot="1">
      <c r="B21" s="227"/>
      <c r="C21" s="228"/>
      <c r="D21" s="228"/>
      <c r="E21" s="228"/>
      <c r="F21" s="229"/>
      <c r="G21" s="229"/>
      <c r="H21" s="230"/>
      <c r="I21" s="231"/>
    </row>
    <row r="22" spans="2:10" ht="16.5" customHeight="1">
      <c r="B22" s="1395" t="s">
        <v>116</v>
      </c>
      <c r="C22" s="1398" t="s">
        <v>106</v>
      </c>
      <c r="D22" s="1401" t="s">
        <v>117</v>
      </c>
      <c r="E22" s="1402"/>
      <c r="F22" s="1167">
        <f>'12事業費等一覧（事業別）'!F24</f>
        <v>0</v>
      </c>
      <c r="G22" s="279" t="e">
        <f t="shared" ref="G22:G48" si="0">F22/$F$48</f>
        <v>#DIV/0!</v>
      </c>
      <c r="H22" s="233"/>
      <c r="I22" s="225"/>
    </row>
    <row r="23" spans="2:10" ht="16.5" customHeight="1">
      <c r="B23" s="1396"/>
      <c r="C23" s="1399"/>
      <c r="D23" s="1417" t="s">
        <v>118</v>
      </c>
      <c r="E23" s="1418"/>
      <c r="F23" s="225"/>
      <c r="G23" s="1166" t="e">
        <f t="shared" si="0"/>
        <v>#DIV/0!</v>
      </c>
      <c r="H23" s="233"/>
      <c r="I23" s="225"/>
    </row>
    <row r="24" spans="2:10" ht="16.5" customHeight="1">
      <c r="B24" s="1396"/>
      <c r="C24" s="1400"/>
      <c r="D24" s="1387" t="s">
        <v>119</v>
      </c>
      <c r="E24" s="1388"/>
      <c r="F24" s="263"/>
      <c r="G24" s="285" t="e">
        <f t="shared" si="0"/>
        <v>#DIV/0!</v>
      </c>
      <c r="H24" s="233"/>
      <c r="I24" s="225"/>
    </row>
    <row r="25" spans="2:10" ht="16.5" customHeight="1">
      <c r="B25" s="1396"/>
      <c r="C25" s="1400"/>
      <c r="D25" s="1389" t="s">
        <v>120</v>
      </c>
      <c r="E25" s="1390"/>
      <c r="F25" s="264"/>
      <c r="G25" s="286" t="e">
        <f t="shared" si="0"/>
        <v>#DIV/0!</v>
      </c>
      <c r="H25" s="233"/>
      <c r="I25" s="225"/>
    </row>
    <row r="26" spans="2:10" ht="16.5" customHeight="1" thickBot="1">
      <c r="B26" s="1396"/>
      <c r="C26" s="1390"/>
      <c r="D26" s="1393" t="s">
        <v>63</v>
      </c>
      <c r="E26" s="1394"/>
      <c r="F26" s="353">
        <f>SUM(F22:F25)</f>
        <v>0</v>
      </c>
      <c r="G26" s="287" t="e">
        <f t="shared" si="0"/>
        <v>#DIV/0!</v>
      </c>
      <c r="H26" s="233" t="str">
        <f>IF(F4=F26,"ＯＫ","違います")</f>
        <v>ＯＫ</v>
      </c>
      <c r="I26" s="225"/>
    </row>
    <row r="27" spans="2:10" ht="16.5" customHeight="1">
      <c r="B27" s="1396"/>
      <c r="C27" s="1382" t="s">
        <v>107</v>
      </c>
      <c r="D27" s="1420" t="s">
        <v>117</v>
      </c>
      <c r="E27" s="1398"/>
      <c r="F27" s="1170" t="e">
        <f>'12事業費等一覧（事業別）'!F29</f>
        <v>#DIV/0!</v>
      </c>
      <c r="G27" s="279" t="e">
        <f t="shared" si="0"/>
        <v>#DIV/0!</v>
      </c>
      <c r="H27" s="233"/>
      <c r="I27" s="225"/>
    </row>
    <row r="28" spans="2:10" ht="16.5" customHeight="1">
      <c r="B28" s="1396"/>
      <c r="C28" s="1378"/>
      <c r="D28" s="1422" t="s">
        <v>121</v>
      </c>
      <c r="E28" s="1376"/>
      <c r="F28" s="1168"/>
      <c r="G28" s="1169" t="e">
        <f t="shared" si="0"/>
        <v>#DIV/0!</v>
      </c>
      <c r="H28" s="233"/>
      <c r="I28" s="225"/>
    </row>
    <row r="29" spans="2:10" ht="16.5" customHeight="1">
      <c r="B29" s="1396"/>
      <c r="C29" s="1378"/>
      <c r="D29" s="1385" t="s">
        <v>122</v>
      </c>
      <c r="E29" s="1386"/>
      <c r="F29" s="265"/>
      <c r="G29" s="282" t="e">
        <f t="shared" si="0"/>
        <v>#DIV/0!</v>
      </c>
      <c r="H29" s="233"/>
      <c r="I29" s="225"/>
    </row>
    <row r="30" spans="2:10" ht="16.5" customHeight="1">
      <c r="B30" s="1396"/>
      <c r="C30" s="1378"/>
      <c r="D30" s="1387" t="s">
        <v>119</v>
      </c>
      <c r="E30" s="1388"/>
      <c r="F30" s="263"/>
      <c r="G30" s="285" t="e">
        <f t="shared" si="0"/>
        <v>#DIV/0!</v>
      </c>
      <c r="H30" s="233"/>
      <c r="I30" s="225"/>
    </row>
    <row r="31" spans="2:10" ht="16.5" customHeight="1">
      <c r="B31" s="1396"/>
      <c r="C31" s="1378"/>
      <c r="D31" s="1389" t="s">
        <v>120</v>
      </c>
      <c r="E31" s="1390"/>
      <c r="F31" s="264"/>
      <c r="G31" s="286" t="e">
        <f t="shared" si="0"/>
        <v>#DIV/0!</v>
      </c>
      <c r="H31" s="233"/>
      <c r="I31" s="225"/>
    </row>
    <row r="32" spans="2:10" ht="16.5" customHeight="1" thickBot="1">
      <c r="B32" s="1396"/>
      <c r="C32" s="1379"/>
      <c r="D32" s="1391" t="s">
        <v>63</v>
      </c>
      <c r="E32" s="1392"/>
      <c r="F32" s="362" t="e">
        <f>SUM(F27:F31)</f>
        <v>#DIV/0!</v>
      </c>
      <c r="G32" s="284" t="e">
        <f t="shared" si="0"/>
        <v>#DIV/0!</v>
      </c>
      <c r="H32" s="233" t="e">
        <f>IF(F13=F32,"ＯＫ","違います")</f>
        <v>#DIV/0!</v>
      </c>
      <c r="I32" s="225"/>
    </row>
    <row r="33" spans="2:9" ht="16.5" customHeight="1">
      <c r="B33" s="1396"/>
      <c r="C33" s="1382" t="s">
        <v>477</v>
      </c>
      <c r="D33" s="1383" t="s">
        <v>581</v>
      </c>
      <c r="E33" s="1384"/>
      <c r="F33" s="1283" t="e">
        <f>'12事業費等一覧（事業別）'!F35</f>
        <v>#DIV/0!</v>
      </c>
      <c r="G33" s="1284" t="e">
        <f>F33/$F$48</f>
        <v>#DIV/0!</v>
      </c>
      <c r="H33" s="233"/>
      <c r="I33" s="225"/>
    </row>
    <row r="34" spans="2:9" ht="16.5" customHeight="1">
      <c r="B34" s="1396"/>
      <c r="C34" s="1378"/>
      <c r="D34" s="1385" t="s">
        <v>122</v>
      </c>
      <c r="E34" s="1386"/>
      <c r="F34" s="265"/>
      <c r="G34" s="282" t="e">
        <f t="shared" si="0"/>
        <v>#DIV/0!</v>
      </c>
      <c r="H34" s="233"/>
      <c r="I34" s="225"/>
    </row>
    <row r="35" spans="2:9" ht="16.5" customHeight="1">
      <c r="B35" s="1396"/>
      <c r="C35" s="1378"/>
      <c r="D35" s="1387" t="s">
        <v>119</v>
      </c>
      <c r="E35" s="1388"/>
      <c r="F35" s="263"/>
      <c r="G35" s="285" t="e">
        <f t="shared" si="0"/>
        <v>#DIV/0!</v>
      </c>
      <c r="H35" s="233"/>
      <c r="I35" s="225"/>
    </row>
    <row r="36" spans="2:9" ht="16.5" customHeight="1">
      <c r="B36" s="1396"/>
      <c r="C36" s="1378"/>
      <c r="D36" s="1389" t="s">
        <v>120</v>
      </c>
      <c r="E36" s="1390"/>
      <c r="F36" s="266"/>
      <c r="G36" s="287" t="e">
        <f t="shared" si="0"/>
        <v>#DIV/0!</v>
      </c>
      <c r="H36" s="233"/>
      <c r="I36" s="225"/>
    </row>
    <row r="37" spans="2:9" ht="16.5" customHeight="1" thickBot="1">
      <c r="B37" s="1396"/>
      <c r="C37" s="1379"/>
      <c r="D37" s="1391" t="s">
        <v>63</v>
      </c>
      <c r="E37" s="1392"/>
      <c r="F37" s="362" t="e">
        <f>SUM(F33:F36)</f>
        <v>#DIV/0!</v>
      </c>
      <c r="G37" s="284" t="e">
        <f t="shared" si="0"/>
        <v>#DIV/0!</v>
      </c>
      <c r="H37" s="233" t="e">
        <f>IF(F16=F37,"ＯＫ","違います")</f>
        <v>#DIV/0!</v>
      </c>
      <c r="I37" s="225"/>
    </row>
    <row r="38" spans="2:9" ht="16.5" customHeight="1">
      <c r="B38" s="1396"/>
      <c r="C38" s="1378" t="s">
        <v>668</v>
      </c>
      <c r="D38" s="1380" t="s">
        <v>117</v>
      </c>
      <c r="E38" s="1381"/>
      <c r="F38" s="1282"/>
      <c r="G38" s="1169" t="e">
        <f t="shared" si="0"/>
        <v>#DIV/0!</v>
      </c>
      <c r="H38" s="233"/>
      <c r="I38" s="225"/>
    </row>
    <row r="39" spans="2:9" ht="16.5" customHeight="1">
      <c r="B39" s="1396"/>
      <c r="C39" s="1378"/>
      <c r="D39" s="1385" t="s">
        <v>122</v>
      </c>
      <c r="E39" s="1386"/>
      <c r="F39" s="265"/>
      <c r="G39" s="282" t="e">
        <f t="shared" si="0"/>
        <v>#DIV/0!</v>
      </c>
      <c r="H39" s="233"/>
      <c r="I39" s="225"/>
    </row>
    <row r="40" spans="2:9" ht="16.5" customHeight="1">
      <c r="B40" s="1396"/>
      <c r="C40" s="1378"/>
      <c r="D40" s="1387" t="s">
        <v>119</v>
      </c>
      <c r="E40" s="1388"/>
      <c r="F40" s="263"/>
      <c r="G40" s="285" t="e">
        <f t="shared" si="0"/>
        <v>#DIV/0!</v>
      </c>
      <c r="H40" s="233"/>
      <c r="I40" s="225"/>
    </row>
    <row r="41" spans="2:9" ht="16.5" customHeight="1">
      <c r="B41" s="1396"/>
      <c r="C41" s="1378"/>
      <c r="D41" s="1389" t="s">
        <v>120</v>
      </c>
      <c r="E41" s="1390"/>
      <c r="F41" s="266"/>
      <c r="G41" s="287" t="e">
        <f t="shared" si="0"/>
        <v>#DIV/0!</v>
      </c>
      <c r="H41" s="233"/>
      <c r="I41" s="225"/>
    </row>
    <row r="42" spans="2:9" ht="16.5" customHeight="1" thickBot="1">
      <c r="B42" s="1396"/>
      <c r="C42" s="1379"/>
      <c r="D42" s="1393" t="s">
        <v>63</v>
      </c>
      <c r="E42" s="1394"/>
      <c r="F42" s="353">
        <f>SUM(F39:F41)</f>
        <v>0</v>
      </c>
      <c r="G42" s="287" t="e">
        <f t="shared" si="0"/>
        <v>#DIV/0!</v>
      </c>
      <c r="H42" s="233" t="str">
        <f>IF(F17=F42,"ＯＫ","違います")</f>
        <v>ＯＫ</v>
      </c>
      <c r="I42" s="225"/>
    </row>
    <row r="43" spans="2:9" ht="16.5" customHeight="1">
      <c r="B43" s="1396"/>
      <c r="C43" s="1419" t="s">
        <v>123</v>
      </c>
      <c r="D43" s="1420" t="s">
        <v>120</v>
      </c>
      <c r="E43" s="1398"/>
      <c r="F43" s="267"/>
      <c r="G43" s="288" t="e">
        <f t="shared" si="0"/>
        <v>#DIV/0!</v>
      </c>
      <c r="H43" s="233"/>
      <c r="I43" s="225"/>
    </row>
    <row r="44" spans="2:9" ht="16.5" customHeight="1" thickBot="1">
      <c r="B44" s="1396"/>
      <c r="C44" s="1379"/>
      <c r="D44" s="1421" t="s">
        <v>63</v>
      </c>
      <c r="E44" s="1392"/>
      <c r="F44" s="362">
        <f>SUM(F43)</f>
        <v>0</v>
      </c>
      <c r="G44" s="284" t="e">
        <f t="shared" si="0"/>
        <v>#DIV/0!</v>
      </c>
      <c r="H44" s="233" t="str">
        <f>IF(F18=F44,"ＯＫ","違います")</f>
        <v>ＯＫ</v>
      </c>
      <c r="I44" s="225"/>
    </row>
    <row r="45" spans="2:9" ht="16.5" customHeight="1">
      <c r="B45" s="1396"/>
      <c r="C45" s="1378" t="s">
        <v>114</v>
      </c>
      <c r="D45" s="268" t="s">
        <v>120</v>
      </c>
      <c r="E45" s="269"/>
      <c r="F45" s="1101">
        <f>'12事業費等一覧（事業別）'!F47</f>
        <v>0</v>
      </c>
      <c r="G45" s="289" t="e">
        <f t="shared" si="0"/>
        <v>#DIV/0!</v>
      </c>
      <c r="H45" s="233"/>
      <c r="I45" s="225"/>
    </row>
    <row r="46" spans="2:9" ht="16.5" customHeight="1">
      <c r="B46" s="1396"/>
      <c r="C46" s="1378"/>
      <c r="D46" s="1425"/>
      <c r="E46" s="1426"/>
      <c r="F46" s="270"/>
      <c r="G46" s="290" t="e">
        <f t="shared" si="0"/>
        <v>#DIV/0!</v>
      </c>
      <c r="H46" s="233"/>
      <c r="I46" s="225"/>
    </row>
    <row r="47" spans="2:9" ht="16.5" customHeight="1">
      <c r="B47" s="1396"/>
      <c r="C47" s="1399"/>
      <c r="D47" s="1427" t="s">
        <v>63</v>
      </c>
      <c r="E47" s="1428"/>
      <c r="F47" s="363">
        <f>SUM(F45:F46)</f>
        <v>0</v>
      </c>
      <c r="G47" s="283" t="e">
        <f t="shared" si="0"/>
        <v>#DIV/0!</v>
      </c>
      <c r="H47" s="233" t="str">
        <f>IF(F19=F47,"ＯＫ","違います")</f>
        <v>ＯＫ</v>
      </c>
      <c r="I47" s="225"/>
    </row>
    <row r="48" spans="2:9" ht="16.5" customHeight="1" thickBot="1">
      <c r="B48" s="1396"/>
      <c r="C48" s="1429" t="s">
        <v>115</v>
      </c>
      <c r="D48" s="1429"/>
      <c r="E48" s="1394"/>
      <c r="F48" s="353" t="e">
        <f>F26+F32+F37+F42+F44+F47</f>
        <v>#DIV/0!</v>
      </c>
      <c r="G48" s="287" t="e">
        <f t="shared" si="0"/>
        <v>#DIV/0!</v>
      </c>
      <c r="H48" s="233" t="e">
        <f>IF(F20=F48,"ＯＫ","違います")</f>
        <v>#DIV/0!</v>
      </c>
      <c r="I48" s="234"/>
    </row>
    <row r="49" spans="2:9" ht="16.5" customHeight="1" thickTop="1">
      <c r="B49" s="1396"/>
      <c r="C49" s="1430" t="s">
        <v>124</v>
      </c>
      <c r="D49" s="1431"/>
      <c r="E49" s="235" t="s">
        <v>125</v>
      </c>
      <c r="F49" s="364" t="e">
        <f>SUM(F22,F27,F33,F38)</f>
        <v>#DIV/0!</v>
      </c>
      <c r="G49" s="291" t="e">
        <f>G22+G27</f>
        <v>#DIV/0!</v>
      </c>
      <c r="H49" s="233"/>
      <c r="I49" s="231"/>
    </row>
    <row r="50" spans="2:9" ht="16.5" customHeight="1">
      <c r="B50" s="1396"/>
      <c r="C50" s="1432"/>
      <c r="D50" s="1433"/>
      <c r="E50" s="236" t="s">
        <v>121</v>
      </c>
      <c r="F50" s="365">
        <f>F28</f>
        <v>0</v>
      </c>
      <c r="G50" s="292" t="e">
        <f>G28</f>
        <v>#DIV/0!</v>
      </c>
      <c r="H50" s="233"/>
      <c r="I50" s="231"/>
    </row>
    <row r="51" spans="2:9" ht="16.5" customHeight="1">
      <c r="B51" s="1396"/>
      <c r="C51" s="1434"/>
      <c r="D51" s="1435"/>
      <c r="E51" s="271" t="s">
        <v>44</v>
      </c>
      <c r="F51" s="353" t="e">
        <f>SUM(F49:F50)</f>
        <v>#DIV/0!</v>
      </c>
      <c r="G51" s="287" t="e">
        <f>SUM(G49:G50)</f>
        <v>#DIV/0!</v>
      </c>
      <c r="H51" s="233"/>
      <c r="I51" s="231"/>
    </row>
    <row r="52" spans="2:9" ht="16.5" customHeight="1">
      <c r="B52" s="1396"/>
      <c r="C52" s="1436" t="s">
        <v>126</v>
      </c>
      <c r="D52" s="1437"/>
      <c r="E52" s="272" t="s">
        <v>122</v>
      </c>
      <c r="F52" s="366">
        <f>F22+F29+F34+F39</f>
        <v>0</v>
      </c>
      <c r="G52" s="286" t="e">
        <f>G22+G29+G39</f>
        <v>#DIV/0!</v>
      </c>
      <c r="H52" s="224"/>
      <c r="I52" s="237"/>
    </row>
    <row r="53" spans="2:9" ht="16.5" customHeight="1" thickBot="1">
      <c r="B53" s="1396"/>
      <c r="C53" s="1432"/>
      <c r="D53" s="1433"/>
      <c r="E53" s="236" t="s">
        <v>127</v>
      </c>
      <c r="F53" s="367">
        <f>F24+F30+F35+F40</f>
        <v>0</v>
      </c>
      <c r="G53" s="289" t="e">
        <f>G24+G30+G40</f>
        <v>#DIV/0!</v>
      </c>
      <c r="H53" s="224"/>
      <c r="I53" s="237"/>
    </row>
    <row r="54" spans="2:9" ht="16.5" customHeight="1" thickBot="1">
      <c r="B54" s="1396"/>
      <c r="C54" s="1434"/>
      <c r="D54" s="1435"/>
      <c r="E54" s="271" t="s">
        <v>44</v>
      </c>
      <c r="F54" s="363">
        <f>SUM(F52:F53)</f>
        <v>0</v>
      </c>
      <c r="G54" s="293" t="e">
        <f>SUM(G52:G53)</f>
        <v>#DIV/0!</v>
      </c>
      <c r="H54" s="233"/>
      <c r="I54" s="225"/>
    </row>
    <row r="55" spans="2:9" ht="16.5" customHeight="1" thickBot="1">
      <c r="B55" s="1396"/>
      <c r="C55" s="273" t="s">
        <v>625</v>
      </c>
      <c r="D55" s="273"/>
      <c r="E55" s="274"/>
      <c r="F55" s="353">
        <f>F25+F31+F36+F41+F43+F45</f>
        <v>0</v>
      </c>
      <c r="G55" s="293" t="e">
        <f>G25+G31+G41+G43+G45</f>
        <v>#DIV/0!</v>
      </c>
      <c r="H55" s="233"/>
      <c r="I55" s="225"/>
    </row>
    <row r="56" spans="2:9" ht="16.5" customHeight="1" thickBot="1">
      <c r="B56" s="1397"/>
      <c r="C56" s="1416" t="s">
        <v>115</v>
      </c>
      <c r="D56" s="1416"/>
      <c r="E56" s="1392"/>
      <c r="F56" s="362" t="e">
        <f>F51+F54+F55</f>
        <v>#DIV/0!</v>
      </c>
      <c r="G56" s="294" t="e">
        <f>G51+G54+G55</f>
        <v>#DIV/0!</v>
      </c>
      <c r="H56" s="233" t="e">
        <f>IF(F48=F56,"ＯＫ","違います")</f>
        <v>#DIV/0!</v>
      </c>
      <c r="I56" s="234"/>
    </row>
    <row r="57" spans="2:9" ht="2.25" customHeight="1"/>
    <row r="58" spans="2:9" s="276" customFormat="1" ht="13.5" customHeight="1">
      <c r="B58" s="275" t="s">
        <v>128</v>
      </c>
      <c r="H58" s="277"/>
    </row>
    <row r="59" spans="2:9" s="276" customFormat="1" ht="10.8">
      <c r="C59" s="1423" t="s">
        <v>129</v>
      </c>
      <c r="D59" s="1423"/>
      <c r="E59" s="1423"/>
      <c r="F59" s="1423"/>
      <c r="G59" s="1423"/>
      <c r="H59" s="277"/>
    </row>
    <row r="60" spans="2:9" s="276" customFormat="1" ht="37.5" customHeight="1">
      <c r="C60" s="1424" t="s">
        <v>626</v>
      </c>
      <c r="D60" s="1424"/>
      <c r="E60" s="1424"/>
      <c r="F60" s="1424"/>
      <c r="G60" s="1424"/>
      <c r="H60" s="277"/>
    </row>
    <row r="61" spans="2:9" s="276" customFormat="1" ht="10.8">
      <c r="C61" s="276" t="s">
        <v>130</v>
      </c>
      <c r="H61" s="277"/>
    </row>
    <row r="62" spans="2:9" s="276" customFormat="1" ht="10.8">
      <c r="C62" s="276" t="s">
        <v>582</v>
      </c>
      <c r="H62" s="277"/>
    </row>
    <row r="63" spans="2:9">
      <c r="C63" s="278"/>
      <c r="D63" s="278"/>
      <c r="E63" s="278"/>
      <c r="F63" s="278"/>
      <c r="G63" s="278"/>
    </row>
    <row r="76" spans="11:13">
      <c r="K76" s="223"/>
      <c r="L76" s="223"/>
      <c r="M76" s="223"/>
    </row>
    <row r="77" spans="11:13">
      <c r="K77" s="223"/>
      <c r="L77" s="223"/>
      <c r="M77" s="223"/>
    </row>
    <row r="78" spans="11:13">
      <c r="K78" s="223"/>
      <c r="L78" s="223"/>
      <c r="M78" s="223"/>
    </row>
    <row r="79" spans="11:13">
      <c r="K79" s="223"/>
      <c r="L79" s="223"/>
      <c r="M79" s="223"/>
    </row>
    <row r="80" spans="11:13">
      <c r="K80" s="223"/>
      <c r="L80" s="223"/>
      <c r="M80" s="223"/>
    </row>
  </sheetData>
  <mergeCells count="52">
    <mergeCell ref="C56:E56"/>
    <mergeCell ref="C59:G59"/>
    <mergeCell ref="C60:G60"/>
    <mergeCell ref="C45:C47"/>
    <mergeCell ref="D46:E46"/>
    <mergeCell ref="D47:E47"/>
    <mergeCell ref="C48:E48"/>
    <mergeCell ref="C49:D51"/>
    <mergeCell ref="C52:D54"/>
    <mergeCell ref="C43:C44"/>
    <mergeCell ref="D43:E43"/>
    <mergeCell ref="D44:E44"/>
    <mergeCell ref="D27:E27"/>
    <mergeCell ref="D28:E28"/>
    <mergeCell ref="D29:E29"/>
    <mergeCell ref="D30:E30"/>
    <mergeCell ref="D31:E31"/>
    <mergeCell ref="D32:E32"/>
    <mergeCell ref="D39:E39"/>
    <mergeCell ref="D40:E40"/>
    <mergeCell ref="D41:E41"/>
    <mergeCell ref="D42:E42"/>
    <mergeCell ref="B22:B56"/>
    <mergeCell ref="C22:C26"/>
    <mergeCell ref="D22:E22"/>
    <mergeCell ref="B2:G2"/>
    <mergeCell ref="B3:E3"/>
    <mergeCell ref="B4:B20"/>
    <mergeCell ref="C4:E4"/>
    <mergeCell ref="C5:C13"/>
    <mergeCell ref="D5:D7"/>
    <mergeCell ref="D8:D10"/>
    <mergeCell ref="D11:D13"/>
    <mergeCell ref="C17:E17"/>
    <mergeCell ref="C18:E18"/>
    <mergeCell ref="C19:E19"/>
    <mergeCell ref="C20:E20"/>
    <mergeCell ref="D23:E23"/>
    <mergeCell ref="D16:E16"/>
    <mergeCell ref="C14:C16"/>
    <mergeCell ref="C38:C42"/>
    <mergeCell ref="D38:E38"/>
    <mergeCell ref="C33:C37"/>
    <mergeCell ref="D33:E33"/>
    <mergeCell ref="D34:E34"/>
    <mergeCell ref="D35:E35"/>
    <mergeCell ref="D36:E36"/>
    <mergeCell ref="D37:E37"/>
    <mergeCell ref="D24:E24"/>
    <mergeCell ref="D25:E25"/>
    <mergeCell ref="D26:E26"/>
    <mergeCell ref="C27:C32"/>
  </mergeCells>
  <phoneticPr fontId="2"/>
  <printOptions horizontalCentered="1" verticalCentered="1"/>
  <pageMargins left="0.69" right="0.39370078740157483" top="0.31" bottom="0.3" header="0.33" footer="0.21"/>
  <pageSetup paperSize="9" scale="83" orientation="portrait" horizontalDpi="300" r:id="rId1"/>
  <headerFooter alignWithMargins="0">
    <oddHeader>&amp;R&amp;"ＭＳ ゴシック,標準"&amp;12（様式７）</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N80"/>
  <sheetViews>
    <sheetView showGridLines="0" view="pageBreakPreview" zoomScale="88" zoomScaleNormal="75" zoomScaleSheetLayoutView="100" workbookViewId="0"/>
  </sheetViews>
  <sheetFormatPr defaultColWidth="9" defaultRowHeight="13.2"/>
  <cols>
    <col min="1" max="1" width="2.88671875" style="232" customWidth="1"/>
    <col min="2" max="2" width="3.6640625" style="232" customWidth="1"/>
    <col min="3" max="3" width="17.44140625" style="232" customWidth="1"/>
    <col min="4" max="4" width="11.6640625" style="232" customWidth="1"/>
    <col min="5" max="5" width="25.6640625" style="232" customWidth="1"/>
    <col min="6" max="12" width="15.6640625" style="232" customWidth="1"/>
    <col min="13" max="14" width="9" style="232"/>
    <col min="15" max="15" width="13.21875" style="232" customWidth="1"/>
    <col min="16" max="16384" width="9" style="232"/>
  </cols>
  <sheetData>
    <row r="1" spans="2:12" s="242" customFormat="1" ht="18" customHeight="1">
      <c r="B1" s="295" t="s">
        <v>131</v>
      </c>
      <c r="C1" s="295"/>
      <c r="D1" s="295"/>
      <c r="E1" s="295"/>
      <c r="F1" s="296"/>
      <c r="H1" s="295"/>
      <c r="L1" s="238" t="s">
        <v>700</v>
      </c>
    </row>
    <row r="2" spans="2:12" s="242" customFormat="1" ht="18" customHeight="1">
      <c r="B2" s="243"/>
      <c r="C2" s="243"/>
      <c r="D2" s="243"/>
      <c r="F2" s="243"/>
      <c r="G2" s="243"/>
      <c r="H2" s="243"/>
      <c r="I2" s="243"/>
      <c r="J2" s="243"/>
      <c r="K2" s="243"/>
      <c r="L2" s="243"/>
    </row>
    <row r="3" spans="2:12" ht="17.25" customHeight="1" thickBot="1">
      <c r="F3" s="223"/>
      <c r="G3" s="223"/>
      <c r="H3" s="223"/>
      <c r="I3" s="238"/>
      <c r="K3" s="238"/>
      <c r="L3" s="238" t="s">
        <v>23</v>
      </c>
    </row>
    <row r="4" spans="2:12" ht="29.25" customHeight="1">
      <c r="B4" s="1466"/>
      <c r="C4" s="1467"/>
      <c r="D4" s="1467"/>
      <c r="E4" s="1459"/>
      <c r="F4" s="1464" t="s">
        <v>53</v>
      </c>
      <c r="G4" s="962" t="str">
        <f>'18事業費目別内訳'!F5</f>
        <v>介護医療院</v>
      </c>
      <c r="H4" s="963" t="str">
        <f>'18事業費目別内訳'!J5</f>
        <v>○○事業専用</v>
      </c>
      <c r="I4" s="964" t="str">
        <f>'18事業費目別内訳'!N5</f>
        <v>●●事業専用</v>
      </c>
      <c r="J4" s="965" t="str">
        <f>'18事業費目別内訳'!R5</f>
        <v>△△事業専用</v>
      </c>
      <c r="K4" s="1464" t="s">
        <v>620</v>
      </c>
      <c r="L4" s="1459" t="s">
        <v>621</v>
      </c>
    </row>
    <row r="5" spans="2:12" ht="13.8" thickBot="1">
      <c r="B5" s="1468"/>
      <c r="C5" s="1469"/>
      <c r="D5" s="1469"/>
      <c r="E5" s="1460"/>
      <c r="F5" s="1465"/>
      <c r="G5" s="958" t="e">
        <f>'71面積按分'!D14</f>
        <v>#DIV/0!</v>
      </c>
      <c r="H5" s="959" t="e">
        <f>'71面積按分'!E14</f>
        <v>#DIV/0!</v>
      </c>
      <c r="I5" s="960" t="e">
        <f>'71面積按分'!F14</f>
        <v>#DIV/0!</v>
      </c>
      <c r="J5" s="961" t="e">
        <f>'71面積按分'!G14</f>
        <v>#DIV/0!</v>
      </c>
      <c r="K5" s="1465"/>
      <c r="L5" s="1460"/>
    </row>
    <row r="6" spans="2:12" ht="15" customHeight="1">
      <c r="B6" s="1440" t="s">
        <v>105</v>
      </c>
      <c r="C6" s="1407" t="s">
        <v>106</v>
      </c>
      <c r="D6" s="1407"/>
      <c r="E6" s="1407"/>
      <c r="F6" s="321">
        <f>SUM(G6:J6)</f>
        <v>0</v>
      </c>
      <c r="G6" s="297"/>
      <c r="H6" s="247"/>
      <c r="I6" s="247"/>
      <c r="J6" s="971"/>
      <c r="K6" s="1461"/>
      <c r="L6" s="1461"/>
    </row>
    <row r="7" spans="2:12" ht="15" customHeight="1">
      <c r="B7" s="1441"/>
      <c r="C7" s="1443" t="s">
        <v>107</v>
      </c>
      <c r="D7" s="1446" t="s">
        <v>108</v>
      </c>
      <c r="E7" s="298" t="s">
        <v>109</v>
      </c>
      <c r="F7" s="322" t="e">
        <f>SUM(G7:J7)</f>
        <v>#DIV/0!</v>
      </c>
      <c r="G7" s="1080" t="e">
        <f>'18事業費目別内訳'!F19</f>
        <v>#DIV/0!</v>
      </c>
      <c r="H7" s="1081" t="e">
        <f>'18事業費目別内訳'!J19</f>
        <v>#DIV/0!</v>
      </c>
      <c r="I7" s="1081" t="e">
        <f>'18事業費目別内訳'!N19</f>
        <v>#DIV/0!</v>
      </c>
      <c r="J7" s="1082" t="e">
        <f>'18事業費目別内訳'!R19</f>
        <v>#DIV/0!</v>
      </c>
      <c r="K7" s="1462"/>
      <c r="L7" s="1462"/>
    </row>
    <row r="8" spans="2:12" ht="15" customHeight="1">
      <c r="B8" s="1441"/>
      <c r="C8" s="1444"/>
      <c r="D8" s="1447"/>
      <c r="E8" s="299" t="s">
        <v>110</v>
      </c>
      <c r="F8" s="323" t="e">
        <f t="shared" ref="F8:F15" si="0">SUM(G8:J8)</f>
        <v>#DIV/0!</v>
      </c>
      <c r="G8" s="1083" t="e">
        <f>'18事業費目別内訳'!F20</f>
        <v>#DIV/0!</v>
      </c>
      <c r="H8" s="1084" t="e">
        <f>'18事業費目別内訳'!J20</f>
        <v>#DIV/0!</v>
      </c>
      <c r="I8" s="1084" t="e">
        <f>'18事業費目別内訳'!N20</f>
        <v>#DIV/0!</v>
      </c>
      <c r="J8" s="1085" t="e">
        <f>'18事業費目別内訳'!R20</f>
        <v>#DIV/0!</v>
      </c>
      <c r="K8" s="1462"/>
      <c r="L8" s="1462"/>
    </row>
    <row r="9" spans="2:12" ht="15" customHeight="1">
      <c r="B9" s="1441"/>
      <c r="C9" s="1444"/>
      <c r="D9" s="1448"/>
      <c r="E9" s="300" t="s">
        <v>44</v>
      </c>
      <c r="F9" s="324" t="e">
        <f>SUM(G9:J9)</f>
        <v>#DIV/0!</v>
      </c>
      <c r="G9" s="328" t="e">
        <f>SUM(G7:G8)</f>
        <v>#DIV/0!</v>
      </c>
      <c r="H9" s="329" t="e">
        <f>SUM(H7:H8)</f>
        <v>#DIV/0!</v>
      </c>
      <c r="I9" s="329" t="e">
        <f>SUM(I7:I8)</f>
        <v>#DIV/0!</v>
      </c>
      <c r="J9" s="972" t="e">
        <f>SUM(J7:J8)</f>
        <v>#DIV/0!</v>
      </c>
      <c r="K9" s="1462"/>
      <c r="L9" s="1462"/>
    </row>
    <row r="10" spans="2:12" ht="15" customHeight="1">
      <c r="B10" s="1441"/>
      <c r="C10" s="1444"/>
      <c r="D10" s="1446" t="s">
        <v>528</v>
      </c>
      <c r="E10" s="298" t="s">
        <v>109</v>
      </c>
      <c r="F10" s="322" t="e">
        <f t="shared" si="0"/>
        <v>#DIV/0!</v>
      </c>
      <c r="G10" s="1080" t="e">
        <f>'18事業費目別内訳'!F27</f>
        <v>#DIV/0!</v>
      </c>
      <c r="H10" s="1089" t="e">
        <f>'18事業費目別内訳'!J27</f>
        <v>#DIV/0!</v>
      </c>
      <c r="I10" s="1081" t="e">
        <f>'18事業費目別内訳'!N27</f>
        <v>#DIV/0!</v>
      </c>
      <c r="J10" s="1090" t="e">
        <f>'18事業費目別内訳'!R27</f>
        <v>#DIV/0!</v>
      </c>
      <c r="K10" s="1462"/>
      <c r="L10" s="1462"/>
    </row>
    <row r="11" spans="2:12" ht="15" customHeight="1">
      <c r="B11" s="1441"/>
      <c r="C11" s="1444"/>
      <c r="D11" s="1447"/>
      <c r="E11" s="299" t="s">
        <v>110</v>
      </c>
      <c r="F11" s="323" t="e">
        <f t="shared" si="0"/>
        <v>#DIV/0!</v>
      </c>
      <c r="G11" s="1083" t="e">
        <f>'18事業費目別内訳'!F28</f>
        <v>#DIV/0!</v>
      </c>
      <c r="H11" s="1087" t="e">
        <f>'18事業費目別内訳'!J28</f>
        <v>#DIV/0!</v>
      </c>
      <c r="I11" s="1091" t="e">
        <f>'18事業費目別内訳'!N28</f>
        <v>#DIV/0!</v>
      </c>
      <c r="J11" s="1088" t="e">
        <f>'18事業費目別内訳'!R28</f>
        <v>#DIV/0!</v>
      </c>
      <c r="K11" s="1462"/>
      <c r="L11" s="1462"/>
    </row>
    <row r="12" spans="2:12" ht="15" customHeight="1">
      <c r="B12" s="1441"/>
      <c r="C12" s="1444"/>
      <c r="D12" s="1448"/>
      <c r="E12" s="300" t="s">
        <v>44</v>
      </c>
      <c r="F12" s="325" t="e">
        <f t="shared" si="0"/>
        <v>#DIV/0!</v>
      </c>
      <c r="G12" s="330" t="e">
        <f>SUM(G10:G11)</f>
        <v>#DIV/0!</v>
      </c>
      <c r="H12" s="331" t="e">
        <f>SUM(H10:H11)</f>
        <v>#DIV/0!</v>
      </c>
      <c r="I12" s="331" t="e">
        <f>SUM(I10:I11)</f>
        <v>#DIV/0!</v>
      </c>
      <c r="J12" s="368" t="e">
        <f>SUM(J10:J11)</f>
        <v>#DIV/0!</v>
      </c>
      <c r="K12" s="1462"/>
      <c r="L12" s="1462"/>
    </row>
    <row r="13" spans="2:12" ht="15" customHeight="1">
      <c r="B13" s="1441"/>
      <c r="C13" s="1444"/>
      <c r="D13" s="1446" t="s">
        <v>111</v>
      </c>
      <c r="E13" s="298" t="s">
        <v>109</v>
      </c>
      <c r="F13" s="322" t="e">
        <f t="shared" si="0"/>
        <v>#DIV/0!</v>
      </c>
      <c r="G13" s="332" t="e">
        <f t="shared" ref="G13:J14" si="1">G7+G10</f>
        <v>#DIV/0!</v>
      </c>
      <c r="H13" s="333" t="e">
        <f t="shared" si="1"/>
        <v>#DIV/0!</v>
      </c>
      <c r="I13" s="333" t="e">
        <f t="shared" si="1"/>
        <v>#DIV/0!</v>
      </c>
      <c r="J13" s="369" t="e">
        <f t="shared" si="1"/>
        <v>#DIV/0!</v>
      </c>
      <c r="K13" s="1462"/>
      <c r="L13" s="1462"/>
    </row>
    <row r="14" spans="2:12" ht="15" customHeight="1">
      <c r="B14" s="1441"/>
      <c r="C14" s="1444"/>
      <c r="D14" s="1447"/>
      <c r="E14" s="299" t="s">
        <v>110</v>
      </c>
      <c r="F14" s="323" t="e">
        <f t="shared" si="0"/>
        <v>#DIV/0!</v>
      </c>
      <c r="G14" s="334" t="e">
        <f t="shared" si="1"/>
        <v>#DIV/0!</v>
      </c>
      <c r="H14" s="335" t="e">
        <f t="shared" si="1"/>
        <v>#DIV/0!</v>
      </c>
      <c r="I14" s="335" t="e">
        <f t="shared" si="1"/>
        <v>#DIV/0!</v>
      </c>
      <c r="J14" s="370" t="e">
        <f t="shared" si="1"/>
        <v>#DIV/0!</v>
      </c>
      <c r="K14" s="1462"/>
      <c r="L14" s="1462"/>
    </row>
    <row r="15" spans="2:12" ht="15" customHeight="1">
      <c r="B15" s="1441"/>
      <c r="C15" s="1445"/>
      <c r="D15" s="1448"/>
      <c r="E15" s="300" t="s">
        <v>44</v>
      </c>
      <c r="F15" s="325" t="e">
        <f t="shared" si="0"/>
        <v>#DIV/0!</v>
      </c>
      <c r="G15" s="330" t="e">
        <f>SUM(G13:G14)</f>
        <v>#DIV/0!</v>
      </c>
      <c r="H15" s="331" t="e">
        <f>SUM(H13:H14)</f>
        <v>#DIV/0!</v>
      </c>
      <c r="I15" s="331" t="e">
        <f>SUM(I13:I14)</f>
        <v>#DIV/0!</v>
      </c>
      <c r="J15" s="368" t="e">
        <f>SUM(J13:J14)</f>
        <v>#DIV/0!</v>
      </c>
      <c r="K15" s="1462"/>
      <c r="L15" s="1462"/>
    </row>
    <row r="16" spans="2:12" ht="15" customHeight="1">
      <c r="B16" s="1441"/>
      <c r="C16" s="1451" t="s">
        <v>477</v>
      </c>
      <c r="D16" s="1161" t="s">
        <v>666</v>
      </c>
      <c r="E16" s="798" t="s">
        <v>477</v>
      </c>
      <c r="F16" s="799" t="e">
        <f>SUM(G16:J16)</f>
        <v>#DIV/0!</v>
      </c>
      <c r="G16" s="1086" t="e">
        <f>'18事業費按分表 (DX)'!F9</f>
        <v>#DIV/0!</v>
      </c>
      <c r="H16" s="1087" t="e">
        <f>'18事業費按分表 (DX)'!J9</f>
        <v>#DIV/0!</v>
      </c>
      <c r="I16" s="1087" t="e">
        <f>'18事業費按分表 (DX)'!N9</f>
        <v>#DIV/0!</v>
      </c>
      <c r="J16" s="1088" t="e">
        <f>'18事業費按分表 (DX)'!R9</f>
        <v>#DIV/0!</v>
      </c>
      <c r="K16" s="1462"/>
      <c r="L16" s="1462"/>
    </row>
    <row r="17" spans="2:12" ht="15" customHeight="1">
      <c r="B17" s="1441"/>
      <c r="C17" s="1452"/>
      <c r="D17" s="1162" t="s">
        <v>528</v>
      </c>
      <c r="E17" s="798"/>
      <c r="F17" s="323" t="e">
        <f t="shared" ref="F17" si="2">SUM(G17:J17)</f>
        <v>#DIV/0!</v>
      </c>
      <c r="G17" s="1086" t="e">
        <f>'18事業費按分表 (DX)'!G12</f>
        <v>#DIV/0!</v>
      </c>
      <c r="H17" s="1087" t="e">
        <f>'18事業費按分表 (DX)'!J12</f>
        <v>#DIV/0!</v>
      </c>
      <c r="I17" s="1087" t="e">
        <f>'18事業費按分表 (DX)'!N12</f>
        <v>#DIV/0!</v>
      </c>
      <c r="J17" s="1088" t="e">
        <f>'18事業費按分表 (DX)'!R12</f>
        <v>#DIV/0!</v>
      </c>
      <c r="K17" s="1462"/>
      <c r="L17" s="1462"/>
    </row>
    <row r="18" spans="2:12" ht="15" customHeight="1">
      <c r="B18" s="1441"/>
      <c r="C18" s="1453"/>
      <c r="D18" s="1454" t="s">
        <v>667</v>
      </c>
      <c r="E18" s="1455"/>
      <c r="F18" s="325" t="e">
        <f>SUM(G18:J18)</f>
        <v>#DIV/0!</v>
      </c>
      <c r="G18" s="330" t="e">
        <f>SUM(G16:G17)</f>
        <v>#DIV/0!</v>
      </c>
      <c r="H18" s="331" t="e">
        <f t="shared" ref="H18:J18" si="3">SUM(H16:H17)</f>
        <v>#DIV/0!</v>
      </c>
      <c r="I18" s="331" t="e">
        <f t="shared" si="3"/>
        <v>#DIV/0!</v>
      </c>
      <c r="J18" s="368" t="e">
        <f t="shared" si="3"/>
        <v>#DIV/0!</v>
      </c>
      <c r="K18" s="1462"/>
      <c r="L18" s="1462"/>
    </row>
    <row r="19" spans="2:12" ht="15" customHeight="1">
      <c r="B19" s="1441"/>
      <c r="C19" s="1414" t="s">
        <v>112</v>
      </c>
      <c r="D19" s="1449"/>
      <c r="E19" s="1449"/>
      <c r="F19" s="324">
        <f>SUM(G19:J19)</f>
        <v>0</v>
      </c>
      <c r="G19" s="301"/>
      <c r="H19" s="261"/>
      <c r="I19" s="261"/>
      <c r="J19" s="371"/>
      <c r="K19" s="1462"/>
      <c r="L19" s="1462"/>
    </row>
    <row r="20" spans="2:12" ht="15" customHeight="1">
      <c r="B20" s="1441"/>
      <c r="C20" s="1414" t="s">
        <v>113</v>
      </c>
      <c r="D20" s="1414"/>
      <c r="E20" s="1414"/>
      <c r="F20" s="326">
        <f>SUM(G20:J20)</f>
        <v>0</v>
      </c>
      <c r="G20" s="302"/>
      <c r="H20" s="262"/>
      <c r="I20" s="262"/>
      <c r="J20" s="372"/>
      <c r="K20" s="1462"/>
      <c r="L20" s="1462"/>
    </row>
    <row r="21" spans="2:12" ht="15" customHeight="1">
      <c r="B21" s="1441"/>
      <c r="C21" s="1400" t="s">
        <v>114</v>
      </c>
      <c r="D21" s="1415"/>
      <c r="E21" s="1450"/>
      <c r="F21" s="326">
        <f>SUM(G21:J21)</f>
        <v>0</v>
      </c>
      <c r="G21" s="1092">
        <f>'13法人事務費'!E23</f>
        <v>0</v>
      </c>
      <c r="H21" s="1093">
        <f>'13法人事務費'!F23</f>
        <v>0</v>
      </c>
      <c r="I21" s="1094">
        <f>'13法人事務費'!G23</f>
        <v>0</v>
      </c>
      <c r="J21" s="1095">
        <f>'13法人事務費'!H23</f>
        <v>0</v>
      </c>
      <c r="K21" s="1462"/>
      <c r="L21" s="1462"/>
    </row>
    <row r="22" spans="2:12" ht="15" customHeight="1" thickBot="1">
      <c r="B22" s="1442"/>
      <c r="C22" s="1416" t="s">
        <v>115</v>
      </c>
      <c r="D22" s="1416"/>
      <c r="E22" s="1416"/>
      <c r="F22" s="327" t="e">
        <f>SUM(G22:J22)</f>
        <v>#DIV/0!</v>
      </c>
      <c r="G22" s="336" t="e">
        <f>SUM(G6,G15:G21)</f>
        <v>#DIV/0!</v>
      </c>
      <c r="H22" s="337" t="e">
        <f>SUM(H6,H15:H21)</f>
        <v>#DIV/0!</v>
      </c>
      <c r="I22" s="337" t="e">
        <f>SUM(I6,I15:I21)</f>
        <v>#DIV/0!</v>
      </c>
      <c r="J22" s="973" t="e">
        <f>SUM(J6,J15:J21)</f>
        <v>#DIV/0!</v>
      </c>
      <c r="K22" s="1463"/>
      <c r="L22" s="1463"/>
    </row>
    <row r="23" spans="2:12" ht="7.5" customHeight="1" thickBot="1">
      <c r="B23" s="227"/>
      <c r="C23" s="228"/>
      <c r="D23" s="228"/>
      <c r="E23" s="228"/>
      <c r="F23" s="229"/>
      <c r="G23" s="229"/>
      <c r="H23" s="229"/>
      <c r="I23" s="229"/>
      <c r="J23" s="229"/>
      <c r="K23" s="229"/>
      <c r="L23" s="229"/>
    </row>
    <row r="24" spans="2:12" ht="15" customHeight="1">
      <c r="B24" s="1440" t="s">
        <v>132</v>
      </c>
      <c r="C24" s="1398" t="s">
        <v>106</v>
      </c>
      <c r="D24" s="1401" t="s">
        <v>117</v>
      </c>
      <c r="E24" s="1470"/>
      <c r="F24" s="321">
        <f>SUM(G24:J24)</f>
        <v>0</v>
      </c>
      <c r="G24" s="999"/>
      <c r="H24" s="247"/>
      <c r="I24" s="247"/>
      <c r="J24" s="971"/>
      <c r="K24" s="1000"/>
      <c r="L24" s="1005">
        <f>SUM(G24:K24)</f>
        <v>0</v>
      </c>
    </row>
    <row r="25" spans="2:12" ht="15" customHeight="1">
      <c r="B25" s="1441"/>
      <c r="C25" s="1399"/>
      <c r="D25" s="1417" t="s">
        <v>118</v>
      </c>
      <c r="E25" s="1471"/>
      <c r="F25" s="323">
        <f>SUM(G25:J25)</f>
        <v>0</v>
      </c>
      <c r="G25" s="304"/>
      <c r="H25" s="305"/>
      <c r="I25" s="305"/>
      <c r="J25" s="976"/>
      <c r="K25" s="974"/>
      <c r="L25" s="1006">
        <f>SUM(G25:K25)</f>
        <v>0</v>
      </c>
    </row>
    <row r="26" spans="2:12" ht="15" customHeight="1">
      <c r="B26" s="1441"/>
      <c r="C26" s="1400"/>
      <c r="D26" s="1387" t="s">
        <v>119</v>
      </c>
      <c r="E26" s="1438"/>
      <c r="F26" s="325">
        <f t="shared" ref="F26:F58" si="4">SUM(G26:J26)</f>
        <v>0</v>
      </c>
      <c r="G26" s="306"/>
      <c r="H26" s="307"/>
      <c r="I26" s="307"/>
      <c r="J26" s="977"/>
      <c r="K26" s="991"/>
      <c r="L26" s="1007">
        <f>SUM(G26:K26)</f>
        <v>0</v>
      </c>
    </row>
    <row r="27" spans="2:12" ht="15" customHeight="1">
      <c r="B27" s="1441"/>
      <c r="C27" s="1400"/>
      <c r="D27" s="1389" t="s">
        <v>120</v>
      </c>
      <c r="E27" s="1439"/>
      <c r="F27" s="339">
        <f t="shared" si="4"/>
        <v>0</v>
      </c>
      <c r="G27" s="308"/>
      <c r="H27" s="309"/>
      <c r="I27" s="309"/>
      <c r="J27" s="978"/>
      <c r="K27" s="992"/>
      <c r="L27" s="1008">
        <f t="shared" ref="L27:L58" si="5">SUM(G27:K27)</f>
        <v>0</v>
      </c>
    </row>
    <row r="28" spans="2:12" ht="15" customHeight="1" thickBot="1">
      <c r="B28" s="1441"/>
      <c r="C28" s="1390"/>
      <c r="D28" s="1393" t="s">
        <v>63</v>
      </c>
      <c r="E28" s="1429"/>
      <c r="F28" s="340">
        <f>SUM(G28:J28)</f>
        <v>0</v>
      </c>
      <c r="G28" s="348">
        <f>SUM(G24:G27)</f>
        <v>0</v>
      </c>
      <c r="H28" s="349">
        <f>SUM(H24:H27)</f>
        <v>0</v>
      </c>
      <c r="I28" s="349">
        <f>SUM(I24:I27)</f>
        <v>0</v>
      </c>
      <c r="J28" s="979">
        <f>SUM(J24:J27)</f>
        <v>0</v>
      </c>
      <c r="K28" s="340">
        <f>SUM(K24:K27)</f>
        <v>0</v>
      </c>
      <c r="L28" s="374">
        <f t="shared" si="5"/>
        <v>0</v>
      </c>
    </row>
    <row r="29" spans="2:12" ht="15" customHeight="1">
      <c r="B29" s="1441"/>
      <c r="C29" s="1382" t="s">
        <v>107</v>
      </c>
      <c r="D29" s="1383" t="s">
        <v>117</v>
      </c>
      <c r="E29" s="1475"/>
      <c r="F29" s="338" t="e">
        <f t="shared" si="4"/>
        <v>#DIV/0!</v>
      </c>
      <c r="G29" s="1096" t="e">
        <f>'14算出内訳'!AC16</f>
        <v>#DIV/0!</v>
      </c>
      <c r="H29" s="303"/>
      <c r="I29" s="303"/>
      <c r="J29" s="975"/>
      <c r="K29" s="990"/>
      <c r="L29" s="1009" t="e">
        <f t="shared" si="5"/>
        <v>#DIV/0!</v>
      </c>
    </row>
    <row r="30" spans="2:12" ht="15" customHeight="1">
      <c r="B30" s="1441"/>
      <c r="C30" s="1378"/>
      <c r="D30" s="1456" t="s">
        <v>121</v>
      </c>
      <c r="E30" s="1457"/>
      <c r="F30" s="341">
        <f t="shared" si="4"/>
        <v>0</v>
      </c>
      <c r="G30" s="310"/>
      <c r="H30" s="311"/>
      <c r="I30" s="311"/>
      <c r="J30" s="980"/>
      <c r="K30" s="993"/>
      <c r="L30" s="1010">
        <f t="shared" si="5"/>
        <v>0</v>
      </c>
    </row>
    <row r="31" spans="2:12" ht="15" customHeight="1">
      <c r="B31" s="1441"/>
      <c r="C31" s="1378"/>
      <c r="D31" s="1385" t="s">
        <v>122</v>
      </c>
      <c r="E31" s="1458"/>
      <c r="F31" s="322">
        <f t="shared" si="4"/>
        <v>0</v>
      </c>
      <c r="G31" s="312"/>
      <c r="H31" s="250"/>
      <c r="I31" s="250"/>
      <c r="J31" s="981"/>
      <c r="K31" s="994"/>
      <c r="L31" s="1011">
        <f t="shared" si="5"/>
        <v>0</v>
      </c>
    </row>
    <row r="32" spans="2:12" ht="15" customHeight="1">
      <c r="B32" s="1441"/>
      <c r="C32" s="1378"/>
      <c r="D32" s="1387" t="s">
        <v>119</v>
      </c>
      <c r="E32" s="1438"/>
      <c r="F32" s="325">
        <f t="shared" si="4"/>
        <v>0</v>
      </c>
      <c r="G32" s="306"/>
      <c r="H32" s="307"/>
      <c r="I32" s="307"/>
      <c r="J32" s="977"/>
      <c r="K32" s="991"/>
      <c r="L32" s="1007">
        <f t="shared" si="5"/>
        <v>0</v>
      </c>
    </row>
    <row r="33" spans="2:12" ht="15" customHeight="1">
      <c r="B33" s="1441"/>
      <c r="C33" s="1378"/>
      <c r="D33" s="1389" t="s">
        <v>120</v>
      </c>
      <c r="E33" s="1439"/>
      <c r="F33" s="339">
        <f t="shared" si="4"/>
        <v>0</v>
      </c>
      <c r="G33" s="308"/>
      <c r="H33" s="309"/>
      <c r="I33" s="309"/>
      <c r="J33" s="978"/>
      <c r="K33" s="992"/>
      <c r="L33" s="1008">
        <f t="shared" si="5"/>
        <v>0</v>
      </c>
    </row>
    <row r="34" spans="2:12" ht="15" customHeight="1" thickBot="1">
      <c r="B34" s="1441"/>
      <c r="C34" s="1379"/>
      <c r="D34" s="1391" t="s">
        <v>63</v>
      </c>
      <c r="E34" s="1416"/>
      <c r="F34" s="327" t="e">
        <f t="shared" si="4"/>
        <v>#DIV/0!</v>
      </c>
      <c r="G34" s="350" t="e">
        <f>SUM(G29:G33)</f>
        <v>#DIV/0!</v>
      </c>
      <c r="H34" s="337">
        <f>SUM(H29:H33)</f>
        <v>0</v>
      </c>
      <c r="I34" s="337">
        <f>SUM(I29:I33)</f>
        <v>0</v>
      </c>
      <c r="J34" s="973">
        <f>SUM(J29:J33)</f>
        <v>0</v>
      </c>
      <c r="K34" s="327">
        <f>SUM(K29:K33)</f>
        <v>0</v>
      </c>
      <c r="L34" s="373" t="e">
        <f t="shared" si="5"/>
        <v>#DIV/0!</v>
      </c>
    </row>
    <row r="35" spans="2:12" ht="15" customHeight="1">
      <c r="B35" s="1441"/>
      <c r="C35" s="1473" t="s">
        <v>477</v>
      </c>
      <c r="D35" s="1420" t="s">
        <v>581</v>
      </c>
      <c r="E35" s="1407"/>
      <c r="F35" s="321" t="e">
        <f>SUM(G35:J35)</f>
        <v>#DIV/0!</v>
      </c>
      <c r="G35" s="1163" t="e">
        <f>'14算出内訳（DXコンサル経費）'!M11</f>
        <v>#DIV/0!</v>
      </c>
      <c r="H35" s="247"/>
      <c r="I35" s="247"/>
      <c r="J35" s="971"/>
      <c r="K35" s="1000"/>
      <c r="L35" s="1005" t="e">
        <f t="shared" ref="L35:L39" si="6">SUM(G35:K35)</f>
        <v>#DIV/0!</v>
      </c>
    </row>
    <row r="36" spans="2:12" ht="15" customHeight="1">
      <c r="B36" s="1441"/>
      <c r="C36" s="1444"/>
      <c r="D36" s="1417" t="s">
        <v>122</v>
      </c>
      <c r="E36" s="1476"/>
      <c r="F36" s="323">
        <f t="shared" ref="F36:F38" si="7">SUM(G36:J36)</f>
        <v>0</v>
      </c>
      <c r="G36" s="1001"/>
      <c r="H36" s="1002"/>
      <c r="I36" s="1002"/>
      <c r="J36" s="1003"/>
      <c r="K36" s="1004"/>
      <c r="L36" s="1012">
        <f t="shared" si="6"/>
        <v>0</v>
      </c>
    </row>
    <row r="37" spans="2:12" ht="15" customHeight="1">
      <c r="B37" s="1441"/>
      <c r="C37" s="1444"/>
      <c r="D37" s="1387" t="s">
        <v>119</v>
      </c>
      <c r="E37" s="1438"/>
      <c r="F37" s="325">
        <f t="shared" si="7"/>
        <v>0</v>
      </c>
      <c r="G37" s="306"/>
      <c r="H37" s="307"/>
      <c r="I37" s="307"/>
      <c r="J37" s="977"/>
      <c r="K37" s="991"/>
      <c r="L37" s="1007">
        <f t="shared" si="6"/>
        <v>0</v>
      </c>
    </row>
    <row r="38" spans="2:12" ht="15" customHeight="1">
      <c r="B38" s="1441"/>
      <c r="C38" s="1444"/>
      <c r="D38" s="1389" t="s">
        <v>120</v>
      </c>
      <c r="E38" s="1439"/>
      <c r="F38" s="340">
        <f t="shared" si="7"/>
        <v>0</v>
      </c>
      <c r="G38" s="274"/>
      <c r="H38" s="313"/>
      <c r="I38" s="313"/>
      <c r="J38" s="982"/>
      <c r="K38" s="995"/>
      <c r="L38" s="1013">
        <f t="shared" si="6"/>
        <v>0</v>
      </c>
    </row>
    <row r="39" spans="2:12" ht="15" customHeight="1" thickBot="1">
      <c r="B39" s="1441"/>
      <c r="C39" s="1474"/>
      <c r="D39" s="1393" t="s">
        <v>63</v>
      </c>
      <c r="E39" s="1429"/>
      <c r="F39" s="340" t="e">
        <f>SUM(G39:J39)</f>
        <v>#DIV/0!</v>
      </c>
      <c r="G39" s="348" t="e">
        <f>SUM(G35:G38)</f>
        <v>#DIV/0!</v>
      </c>
      <c r="H39" s="349">
        <f t="shared" ref="H39:J39" si="8">SUM(H35:H38)</f>
        <v>0</v>
      </c>
      <c r="I39" s="349">
        <f t="shared" si="8"/>
        <v>0</v>
      </c>
      <c r="J39" s="979">
        <f t="shared" si="8"/>
        <v>0</v>
      </c>
      <c r="K39" s="340">
        <f>SUM(K35:K38)</f>
        <v>0</v>
      </c>
      <c r="L39" s="374" t="e">
        <f t="shared" si="6"/>
        <v>#DIV/0!</v>
      </c>
    </row>
    <row r="40" spans="2:12" ht="15" customHeight="1">
      <c r="B40" s="1441"/>
      <c r="C40" s="1473" t="s">
        <v>622</v>
      </c>
      <c r="D40" s="1420" t="s">
        <v>117</v>
      </c>
      <c r="E40" s="1407"/>
      <c r="F40" s="321">
        <f>SUM(G40:J40)</f>
        <v>0</v>
      </c>
      <c r="G40" s="999"/>
      <c r="H40" s="247"/>
      <c r="I40" s="247"/>
      <c r="J40" s="971"/>
      <c r="K40" s="1000"/>
      <c r="L40" s="1005">
        <f t="shared" si="5"/>
        <v>0</v>
      </c>
    </row>
    <row r="41" spans="2:12" ht="15" customHeight="1">
      <c r="B41" s="1441"/>
      <c r="C41" s="1444"/>
      <c r="D41" s="1417" t="s">
        <v>122</v>
      </c>
      <c r="E41" s="1476"/>
      <c r="F41" s="323">
        <f t="shared" si="4"/>
        <v>0</v>
      </c>
      <c r="G41" s="1001"/>
      <c r="H41" s="1002"/>
      <c r="I41" s="1002"/>
      <c r="J41" s="1003"/>
      <c r="K41" s="1004"/>
      <c r="L41" s="1012">
        <f t="shared" si="5"/>
        <v>0</v>
      </c>
    </row>
    <row r="42" spans="2:12" ht="15" customHeight="1">
      <c r="B42" s="1441"/>
      <c r="C42" s="1444"/>
      <c r="D42" s="1387" t="s">
        <v>119</v>
      </c>
      <c r="E42" s="1438"/>
      <c r="F42" s="325">
        <f t="shared" si="4"/>
        <v>0</v>
      </c>
      <c r="G42" s="306"/>
      <c r="H42" s="307"/>
      <c r="I42" s="307"/>
      <c r="J42" s="977"/>
      <c r="K42" s="991"/>
      <c r="L42" s="1007">
        <f t="shared" si="5"/>
        <v>0</v>
      </c>
    </row>
    <row r="43" spans="2:12" ht="15" customHeight="1">
      <c r="B43" s="1441"/>
      <c r="C43" s="1444"/>
      <c r="D43" s="1389" t="s">
        <v>120</v>
      </c>
      <c r="E43" s="1439"/>
      <c r="F43" s="340">
        <f t="shared" si="4"/>
        <v>0</v>
      </c>
      <c r="G43" s="274"/>
      <c r="H43" s="313"/>
      <c r="I43" s="313"/>
      <c r="J43" s="982"/>
      <c r="K43" s="995"/>
      <c r="L43" s="1013">
        <f t="shared" si="5"/>
        <v>0</v>
      </c>
    </row>
    <row r="44" spans="2:12" ht="15" customHeight="1" thickBot="1">
      <c r="B44" s="1441"/>
      <c r="C44" s="1474"/>
      <c r="D44" s="1393" t="s">
        <v>63</v>
      </c>
      <c r="E44" s="1429"/>
      <c r="F44" s="340">
        <f>SUM(G44:J44)</f>
        <v>0</v>
      </c>
      <c r="G44" s="348">
        <f>SUM(G40:G43)</f>
        <v>0</v>
      </c>
      <c r="H44" s="349">
        <f>SUM(H40:H43)</f>
        <v>0</v>
      </c>
      <c r="I44" s="349">
        <f t="shared" ref="I44:J44" si="9">SUM(I40:I43)</f>
        <v>0</v>
      </c>
      <c r="J44" s="979">
        <f t="shared" si="9"/>
        <v>0</v>
      </c>
      <c r="K44" s="340">
        <f>SUM(K40:K43)</f>
        <v>0</v>
      </c>
      <c r="L44" s="374">
        <f t="shared" si="5"/>
        <v>0</v>
      </c>
    </row>
    <row r="45" spans="2:12" ht="15" customHeight="1">
      <c r="B45" s="1441"/>
      <c r="C45" s="1419" t="s">
        <v>123</v>
      </c>
      <c r="D45" s="1420" t="s">
        <v>120</v>
      </c>
      <c r="E45" s="1407"/>
      <c r="F45" s="342">
        <f t="shared" si="4"/>
        <v>0</v>
      </c>
      <c r="G45" s="314"/>
      <c r="H45" s="315"/>
      <c r="I45" s="315"/>
      <c r="J45" s="983"/>
      <c r="K45" s="996"/>
      <c r="L45" s="1014">
        <f t="shared" si="5"/>
        <v>0</v>
      </c>
    </row>
    <row r="46" spans="2:12" ht="15" customHeight="1" thickBot="1">
      <c r="B46" s="1441"/>
      <c r="C46" s="1379"/>
      <c r="D46" s="1421" t="s">
        <v>63</v>
      </c>
      <c r="E46" s="1416"/>
      <c r="F46" s="327">
        <f>SUM(G46:J46)</f>
        <v>0</v>
      </c>
      <c r="G46" s="350">
        <f>SUM(G45)</f>
        <v>0</v>
      </c>
      <c r="H46" s="337">
        <f>SUM(H45)</f>
        <v>0</v>
      </c>
      <c r="I46" s="337">
        <f>SUM(I45)</f>
        <v>0</v>
      </c>
      <c r="J46" s="973">
        <f>SUM(J45)</f>
        <v>0</v>
      </c>
      <c r="K46" s="327">
        <f t="shared" ref="K46" si="10">SUM(K45)</f>
        <v>0</v>
      </c>
      <c r="L46" s="373">
        <f t="shared" si="5"/>
        <v>0</v>
      </c>
    </row>
    <row r="47" spans="2:12" ht="17.25" customHeight="1">
      <c r="B47" s="1441"/>
      <c r="C47" s="1378" t="s">
        <v>114</v>
      </c>
      <c r="D47" s="268" t="s">
        <v>120</v>
      </c>
      <c r="E47" s="316"/>
      <c r="F47" s="343">
        <f t="shared" si="4"/>
        <v>0</v>
      </c>
      <c r="G47" s="1097">
        <f>'13法人事務費'!E23</f>
        <v>0</v>
      </c>
      <c r="H47" s="1097">
        <f>'13法人事務費'!F23</f>
        <v>0</v>
      </c>
      <c r="I47" s="1097">
        <f>'13法人事務費'!G23</f>
        <v>0</v>
      </c>
      <c r="J47" s="1098">
        <f>'13法人事務費'!H23</f>
        <v>0</v>
      </c>
      <c r="K47" s="998"/>
      <c r="L47" s="1015">
        <f t="shared" si="5"/>
        <v>0</v>
      </c>
    </row>
    <row r="48" spans="2:12" ht="17.25" customHeight="1">
      <c r="B48" s="1441"/>
      <c r="C48" s="1378"/>
      <c r="D48" s="1450"/>
      <c r="E48" s="1414"/>
      <c r="F48" s="344">
        <f t="shared" si="4"/>
        <v>0</v>
      </c>
      <c r="G48" s="317"/>
      <c r="H48" s="318"/>
      <c r="I48" s="318"/>
      <c r="J48" s="984"/>
      <c r="K48" s="997"/>
      <c r="L48" s="1016">
        <f t="shared" si="5"/>
        <v>0</v>
      </c>
    </row>
    <row r="49" spans="2:12" ht="15" customHeight="1">
      <c r="B49" s="1441"/>
      <c r="C49" s="1399"/>
      <c r="D49" s="1427" t="s">
        <v>63</v>
      </c>
      <c r="E49" s="1472"/>
      <c r="F49" s="326">
        <f>SUM(G49:J49)</f>
        <v>0</v>
      </c>
      <c r="G49" s="351">
        <f>SUM(G47:G48)</f>
        <v>0</v>
      </c>
      <c r="H49" s="352">
        <f>SUM(H47:H48)</f>
        <v>0</v>
      </c>
      <c r="I49" s="352">
        <f>SUM(I47:I48)</f>
        <v>0</v>
      </c>
      <c r="J49" s="985">
        <f>SUM(J47:J48)</f>
        <v>0</v>
      </c>
      <c r="K49" s="326">
        <f t="shared" ref="K49" si="11">SUM(K47:K48)</f>
        <v>0</v>
      </c>
      <c r="L49" s="375">
        <f t="shared" si="5"/>
        <v>0</v>
      </c>
    </row>
    <row r="50" spans="2:12" ht="15" customHeight="1" thickBot="1">
      <c r="B50" s="1441"/>
      <c r="C50" s="1429" t="s">
        <v>115</v>
      </c>
      <c r="D50" s="1429"/>
      <c r="E50" s="1429"/>
      <c r="F50" s="340" t="e">
        <f>SUM(G50:J50)</f>
        <v>#DIV/0!</v>
      </c>
      <c r="G50" s="353" t="e">
        <f>G28+G34+G39+G46+G44+G49</f>
        <v>#DIV/0!</v>
      </c>
      <c r="H50" s="349">
        <f t="shared" ref="H50:K50" si="12">H28+H34+H39+H46+H44+H49</f>
        <v>0</v>
      </c>
      <c r="I50" s="349">
        <f t="shared" si="12"/>
        <v>0</v>
      </c>
      <c r="J50" s="979">
        <f t="shared" si="12"/>
        <v>0</v>
      </c>
      <c r="K50" s="340">
        <f t="shared" si="12"/>
        <v>0</v>
      </c>
      <c r="L50" s="374" t="e">
        <f t="shared" si="5"/>
        <v>#DIV/0!</v>
      </c>
    </row>
    <row r="51" spans="2:12" ht="15" customHeight="1" thickTop="1">
      <c r="B51" s="1441"/>
      <c r="C51" s="1430" t="s">
        <v>124</v>
      </c>
      <c r="D51" s="1431"/>
      <c r="E51" s="239" t="s">
        <v>125</v>
      </c>
      <c r="F51" s="345" t="e">
        <f>SUM(G51:J51)</f>
        <v>#DIV/0!</v>
      </c>
      <c r="G51" s="354" t="e">
        <f>SUM(G24,G29,G35,G40)</f>
        <v>#DIV/0!</v>
      </c>
      <c r="H51" s="355">
        <f t="shared" ref="H51:K51" si="13">SUM(H24,H29,H35,H40)</f>
        <v>0</v>
      </c>
      <c r="I51" s="355">
        <f t="shared" si="13"/>
        <v>0</v>
      </c>
      <c r="J51" s="986">
        <f t="shared" si="13"/>
        <v>0</v>
      </c>
      <c r="K51" s="345">
        <f t="shared" si="13"/>
        <v>0</v>
      </c>
      <c r="L51" s="376" t="e">
        <f t="shared" si="5"/>
        <v>#DIV/0!</v>
      </c>
    </row>
    <row r="52" spans="2:12" ht="15" customHeight="1">
      <c r="B52" s="1441"/>
      <c r="C52" s="1432"/>
      <c r="D52" s="1433"/>
      <c r="E52" s="240" t="s">
        <v>121</v>
      </c>
      <c r="F52" s="346">
        <f t="shared" si="4"/>
        <v>0</v>
      </c>
      <c r="G52" s="356">
        <f t="shared" ref="G52:J52" si="14">G30</f>
        <v>0</v>
      </c>
      <c r="H52" s="357">
        <f t="shared" si="14"/>
        <v>0</v>
      </c>
      <c r="I52" s="357">
        <f t="shared" ref="I52" si="15">I30</f>
        <v>0</v>
      </c>
      <c r="J52" s="987">
        <f t="shared" si="14"/>
        <v>0</v>
      </c>
      <c r="K52" s="346">
        <f t="shared" ref="K52" si="16">K30</f>
        <v>0</v>
      </c>
      <c r="L52" s="377">
        <f t="shared" si="5"/>
        <v>0</v>
      </c>
    </row>
    <row r="53" spans="2:12" ht="15" customHeight="1">
      <c r="B53" s="1441"/>
      <c r="C53" s="1434"/>
      <c r="D53" s="1435"/>
      <c r="E53" s="273" t="s">
        <v>44</v>
      </c>
      <c r="F53" s="340" t="e">
        <f t="shared" si="4"/>
        <v>#DIV/0!</v>
      </c>
      <c r="G53" s="348" t="e">
        <f>SUM(G51:G52)</f>
        <v>#DIV/0!</v>
      </c>
      <c r="H53" s="349">
        <f>SUM(H51:H52)</f>
        <v>0</v>
      </c>
      <c r="I53" s="349">
        <f>SUM(I51:I52)</f>
        <v>0</v>
      </c>
      <c r="J53" s="979">
        <f>SUM(J51:J52)</f>
        <v>0</v>
      </c>
      <c r="K53" s="340">
        <f>SUM(K51:K52)</f>
        <v>0</v>
      </c>
      <c r="L53" s="374" t="e">
        <f t="shared" si="5"/>
        <v>#DIV/0!</v>
      </c>
    </row>
    <row r="54" spans="2:12" ht="15" customHeight="1">
      <c r="B54" s="1441"/>
      <c r="C54" s="1436" t="s">
        <v>126</v>
      </c>
      <c r="D54" s="1437"/>
      <c r="E54" s="319" t="s">
        <v>122</v>
      </c>
      <c r="F54" s="339">
        <f>SUM(G54:J54)</f>
        <v>0</v>
      </c>
      <c r="G54" s="358">
        <f>G25+G31+G36+G41</f>
        <v>0</v>
      </c>
      <c r="H54" s="359">
        <f t="shared" ref="H54:K54" si="17">H25+H31+H36+H41</f>
        <v>0</v>
      </c>
      <c r="I54" s="359">
        <f t="shared" si="17"/>
        <v>0</v>
      </c>
      <c r="J54" s="988">
        <f t="shared" si="17"/>
        <v>0</v>
      </c>
      <c r="K54" s="339">
        <f t="shared" si="17"/>
        <v>0</v>
      </c>
      <c r="L54" s="378">
        <f t="shared" si="5"/>
        <v>0</v>
      </c>
    </row>
    <row r="55" spans="2:12" ht="15" customHeight="1">
      <c r="B55" s="1441"/>
      <c r="C55" s="1432"/>
      <c r="D55" s="1433"/>
      <c r="E55" s="240" t="s">
        <v>127</v>
      </c>
      <c r="F55" s="347">
        <f t="shared" si="4"/>
        <v>0</v>
      </c>
      <c r="G55" s="360">
        <f>G26+G32+G37+G42</f>
        <v>0</v>
      </c>
      <c r="H55" s="361">
        <f t="shared" ref="H55:K55" si="18">H26+H32+H37+H42</f>
        <v>0</v>
      </c>
      <c r="I55" s="361">
        <f t="shared" si="18"/>
        <v>0</v>
      </c>
      <c r="J55" s="989">
        <f t="shared" si="18"/>
        <v>0</v>
      </c>
      <c r="K55" s="347">
        <f t="shared" si="18"/>
        <v>0</v>
      </c>
      <c r="L55" s="379">
        <f t="shared" si="5"/>
        <v>0</v>
      </c>
    </row>
    <row r="56" spans="2:12" ht="15" customHeight="1">
      <c r="B56" s="1441"/>
      <c r="C56" s="1434"/>
      <c r="D56" s="1435"/>
      <c r="E56" s="320" t="s">
        <v>44</v>
      </c>
      <c r="F56" s="326">
        <f>SUM(G56:J56)</f>
        <v>0</v>
      </c>
      <c r="G56" s="351">
        <f>SUM(G54:G55)</f>
        <v>0</v>
      </c>
      <c r="H56" s="352">
        <f>SUM(H54:H55)</f>
        <v>0</v>
      </c>
      <c r="I56" s="352">
        <f>SUM(I54:I55)</f>
        <v>0</v>
      </c>
      <c r="J56" s="985">
        <f>SUM(J54:J55)</f>
        <v>0</v>
      </c>
      <c r="K56" s="326">
        <f t="shared" ref="K56" si="19">SUM(K54:K55)</f>
        <v>0</v>
      </c>
      <c r="L56" s="375">
        <f t="shared" si="5"/>
        <v>0</v>
      </c>
    </row>
    <row r="57" spans="2:12" ht="15" customHeight="1">
      <c r="B57" s="1441"/>
      <c r="C57" s="273" t="s">
        <v>624</v>
      </c>
      <c r="D57" s="273"/>
      <c r="E57" s="273"/>
      <c r="F57" s="340">
        <f>SUM(G57:J57)</f>
        <v>0</v>
      </c>
      <c r="G57" s="348">
        <f>G27+G33+G38+G43+G45+G47</f>
        <v>0</v>
      </c>
      <c r="H57" s="349">
        <f t="shared" ref="H57:K57" si="20">H27+H33+H38+H43+H45+H47</f>
        <v>0</v>
      </c>
      <c r="I57" s="349">
        <f t="shared" si="20"/>
        <v>0</v>
      </c>
      <c r="J57" s="979">
        <f t="shared" si="20"/>
        <v>0</v>
      </c>
      <c r="K57" s="340">
        <f t="shared" si="20"/>
        <v>0</v>
      </c>
      <c r="L57" s="374">
        <f t="shared" si="5"/>
        <v>0</v>
      </c>
    </row>
    <row r="58" spans="2:12" ht="15" customHeight="1" thickBot="1">
      <c r="B58" s="1442"/>
      <c r="C58" s="1416" t="s">
        <v>115</v>
      </c>
      <c r="D58" s="1416"/>
      <c r="E58" s="1416"/>
      <c r="F58" s="327" t="e">
        <f t="shared" si="4"/>
        <v>#DIV/0!</v>
      </c>
      <c r="G58" s="350" t="e">
        <f>G53+G56+G57</f>
        <v>#DIV/0!</v>
      </c>
      <c r="H58" s="337">
        <f>H53+H56+H57</f>
        <v>0</v>
      </c>
      <c r="I58" s="337">
        <f>I53+I56+I57</f>
        <v>0</v>
      </c>
      <c r="J58" s="973">
        <f>J53+J56+J57</f>
        <v>0</v>
      </c>
      <c r="K58" s="327">
        <f t="shared" ref="K58" si="21">K53+K56+K57</f>
        <v>0</v>
      </c>
      <c r="L58" s="373" t="e">
        <f t="shared" si="5"/>
        <v>#DIV/0!</v>
      </c>
    </row>
    <row r="76" spans="13:14">
      <c r="M76" s="223"/>
      <c r="N76" s="223"/>
    </row>
    <row r="77" spans="13:14">
      <c r="M77" s="223"/>
      <c r="N77" s="223"/>
    </row>
    <row r="78" spans="13:14">
      <c r="M78" s="223"/>
      <c r="N78" s="223"/>
    </row>
    <row r="79" spans="13:14">
      <c r="M79" s="223"/>
      <c r="N79" s="223"/>
    </row>
    <row r="80" spans="13:14">
      <c r="M80" s="223"/>
      <c r="N80" s="223"/>
    </row>
  </sheetData>
  <mergeCells count="54">
    <mergeCell ref="D32:E32"/>
    <mergeCell ref="D33:E33"/>
    <mergeCell ref="D34:E34"/>
    <mergeCell ref="C50:E50"/>
    <mergeCell ref="C51:D53"/>
    <mergeCell ref="D43:E43"/>
    <mergeCell ref="D44:E44"/>
    <mergeCell ref="D40:E40"/>
    <mergeCell ref="C40:C44"/>
    <mergeCell ref="C29:C34"/>
    <mergeCell ref="D29:E29"/>
    <mergeCell ref="D41:E41"/>
    <mergeCell ref="D42:E42"/>
    <mergeCell ref="C35:C39"/>
    <mergeCell ref="D35:E35"/>
    <mergeCell ref="D36:E36"/>
    <mergeCell ref="C45:C46"/>
    <mergeCell ref="D45:E45"/>
    <mergeCell ref="D46:E46"/>
    <mergeCell ref="C47:C49"/>
    <mergeCell ref="D48:E48"/>
    <mergeCell ref="D49:E49"/>
    <mergeCell ref="D31:E31"/>
    <mergeCell ref="L4:L5"/>
    <mergeCell ref="L6:L22"/>
    <mergeCell ref="K6:K22"/>
    <mergeCell ref="F4:F5"/>
    <mergeCell ref="B4:E5"/>
    <mergeCell ref="K4:K5"/>
    <mergeCell ref="B24:B58"/>
    <mergeCell ref="C24:C28"/>
    <mergeCell ref="D24:E24"/>
    <mergeCell ref="D25:E25"/>
    <mergeCell ref="D26:E26"/>
    <mergeCell ref="D27:E27"/>
    <mergeCell ref="D28:E28"/>
    <mergeCell ref="C54:D56"/>
    <mergeCell ref="C58:E58"/>
    <mergeCell ref="D37:E37"/>
    <mergeCell ref="D38:E38"/>
    <mergeCell ref="D39:E39"/>
    <mergeCell ref="B6:B22"/>
    <mergeCell ref="C6:E6"/>
    <mergeCell ref="C7:C15"/>
    <mergeCell ref="D7:D9"/>
    <mergeCell ref="D10:D12"/>
    <mergeCell ref="D13:D15"/>
    <mergeCell ref="C19:E19"/>
    <mergeCell ref="C20:E20"/>
    <mergeCell ref="C21:E21"/>
    <mergeCell ref="C22:E22"/>
    <mergeCell ref="C16:C18"/>
    <mergeCell ref="D18:E18"/>
    <mergeCell ref="D30:E30"/>
  </mergeCells>
  <phoneticPr fontId="2"/>
  <printOptions horizontalCentered="1" verticalCentered="1"/>
  <pageMargins left="0.98425196850393704" right="0.98425196850393704" top="0.59055118110236227" bottom="0.59055118110236227" header="0.35" footer="0.51181102362204722"/>
  <pageSetup paperSize="9" scale="61" orientation="landscape" horizontalDpi="300" r:id="rId1"/>
  <headerFooter alignWithMargins="0">
    <oddHeader>&amp;R&amp;"ＭＳ ゴシック,標準"&amp;12（様式７ー２）</oddHeader>
  </headerFooter>
  <rowBreaks count="1" manualBreakCount="1">
    <brk id="58"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23"/>
  <sheetViews>
    <sheetView view="pageBreakPreview" zoomScaleNormal="100" zoomScaleSheetLayoutView="100" workbookViewId="0"/>
  </sheetViews>
  <sheetFormatPr defaultRowHeight="13.2"/>
  <cols>
    <col min="1" max="1" width="1.6640625" customWidth="1"/>
    <col min="2" max="2" width="13.6640625" customWidth="1"/>
    <col min="3" max="3" width="26.109375" customWidth="1"/>
    <col min="4" max="4" width="16.44140625" customWidth="1"/>
    <col min="5" max="5" width="18.21875" customWidth="1"/>
    <col min="6" max="6" width="14.6640625" customWidth="1"/>
    <col min="7" max="7" width="15.6640625" customWidth="1"/>
    <col min="8" max="8" width="14.6640625" customWidth="1"/>
  </cols>
  <sheetData>
    <row r="1" spans="1:8" ht="19.2">
      <c r="A1" s="160" t="s">
        <v>79</v>
      </c>
      <c r="F1" s="161"/>
      <c r="H1" s="754" t="s">
        <v>701</v>
      </c>
    </row>
    <row r="2" spans="1:8" ht="6" customHeight="1">
      <c r="A2" s="160"/>
    </row>
    <row r="3" spans="1:8">
      <c r="A3" s="84"/>
      <c r="H3" t="s">
        <v>23</v>
      </c>
    </row>
    <row r="4" spans="1:8">
      <c r="A4" s="84"/>
    </row>
    <row r="5" spans="1:8">
      <c r="A5" s="84"/>
      <c r="B5" s="1479"/>
      <c r="C5" s="1480"/>
      <c r="D5" s="1477" t="s">
        <v>53</v>
      </c>
      <c r="E5" s="966" t="str">
        <f>'71面積按分'!B4</f>
        <v>介護医療院</v>
      </c>
      <c r="F5" s="967" t="str">
        <f>'71面積按分'!E4</f>
        <v>○○事業専用</v>
      </c>
      <c r="G5" s="968" t="str">
        <f>'71面積按分'!F4</f>
        <v>●●事業専用</v>
      </c>
      <c r="H5" s="967" t="str">
        <f>'71面積按分'!G4</f>
        <v>△△事業専用</v>
      </c>
    </row>
    <row r="6" spans="1:8">
      <c r="A6" s="84"/>
      <c r="B6" s="1481"/>
      <c r="C6" s="1482"/>
      <c r="D6" s="1478"/>
      <c r="E6" s="969" t="e">
        <f>'71面積按分'!D14</f>
        <v>#DIV/0!</v>
      </c>
      <c r="F6" s="970" t="e">
        <f>'71面積按分'!E14</f>
        <v>#DIV/0!</v>
      </c>
      <c r="G6" s="969" t="e">
        <f>'71面積按分'!F14</f>
        <v>#DIV/0!</v>
      </c>
      <c r="H6" s="970" t="e">
        <f>'71面積按分'!G14</f>
        <v>#DIV/0!</v>
      </c>
    </row>
    <row r="7" spans="1:8">
      <c r="A7" s="1488"/>
      <c r="B7" s="1487" t="s">
        <v>80</v>
      </c>
      <c r="C7" s="1350" t="s">
        <v>81</v>
      </c>
      <c r="D7" s="162">
        <v>2000000</v>
      </c>
      <c r="E7" s="163"/>
      <c r="F7" s="164"/>
      <c r="G7" s="163"/>
      <c r="H7" s="164"/>
    </row>
    <row r="8" spans="1:8">
      <c r="A8" s="1488"/>
      <c r="B8" s="1489"/>
      <c r="C8" s="1351" t="s">
        <v>82</v>
      </c>
      <c r="D8" s="165">
        <v>50000000</v>
      </c>
      <c r="E8" s="166"/>
      <c r="F8" s="167"/>
      <c r="G8" s="166"/>
      <c r="H8" s="167"/>
    </row>
    <row r="9" spans="1:8">
      <c r="A9" s="1488"/>
      <c r="B9" s="1489" t="s">
        <v>83</v>
      </c>
      <c r="C9" s="1352" t="s">
        <v>84</v>
      </c>
      <c r="D9" s="168">
        <v>200000</v>
      </c>
      <c r="E9" s="169"/>
      <c r="F9" s="170"/>
      <c r="G9" s="169"/>
      <c r="H9" s="170"/>
    </row>
    <row r="10" spans="1:8">
      <c r="A10" s="1488"/>
      <c r="B10" s="1489"/>
      <c r="C10" s="1351" t="s">
        <v>85</v>
      </c>
      <c r="D10" s="165">
        <v>100000</v>
      </c>
      <c r="E10" s="166"/>
      <c r="F10" s="167"/>
      <c r="G10" s="166"/>
      <c r="H10" s="167"/>
    </row>
    <row r="11" spans="1:8">
      <c r="A11" s="1488"/>
      <c r="B11" s="1489" t="s">
        <v>86</v>
      </c>
      <c r="C11" s="1352" t="s">
        <v>87</v>
      </c>
      <c r="D11" s="168">
        <v>30000000</v>
      </c>
      <c r="E11" s="169"/>
      <c r="F11" s="170"/>
      <c r="G11" s="169"/>
      <c r="H11" s="170"/>
    </row>
    <row r="12" spans="1:8">
      <c r="A12" s="1488"/>
      <c r="B12" s="1489"/>
      <c r="C12" s="1351" t="s">
        <v>88</v>
      </c>
      <c r="D12" s="165"/>
      <c r="E12" s="166"/>
      <c r="F12" s="167"/>
      <c r="G12" s="166"/>
      <c r="H12" s="167"/>
    </row>
    <row r="13" spans="1:8">
      <c r="A13" s="84"/>
      <c r="B13" s="1483" t="s">
        <v>89</v>
      </c>
      <c r="C13" s="1352" t="s">
        <v>90</v>
      </c>
      <c r="D13" s="168">
        <v>0</v>
      </c>
      <c r="E13" s="169"/>
      <c r="F13" s="170"/>
      <c r="G13" s="169"/>
      <c r="H13" s="170"/>
    </row>
    <row r="14" spans="1:8">
      <c r="A14" s="84"/>
      <c r="B14" s="1487"/>
      <c r="C14" s="1316"/>
      <c r="D14" s="171"/>
      <c r="E14" s="172"/>
      <c r="F14" s="173"/>
      <c r="G14" s="172"/>
      <c r="H14" s="173"/>
    </row>
    <row r="15" spans="1:8">
      <c r="A15" s="1488"/>
      <c r="B15" s="1489" t="s">
        <v>91</v>
      </c>
      <c r="C15" s="1352" t="s">
        <v>92</v>
      </c>
      <c r="D15" s="168">
        <v>800000</v>
      </c>
      <c r="E15" s="169"/>
      <c r="F15" s="170"/>
      <c r="G15" s="169"/>
      <c r="H15" s="170"/>
    </row>
    <row r="16" spans="1:8">
      <c r="A16" s="1488"/>
      <c r="B16" s="1489"/>
      <c r="C16" s="1351" t="s">
        <v>93</v>
      </c>
      <c r="D16" s="165">
        <v>400000</v>
      </c>
      <c r="E16" s="166"/>
      <c r="F16" s="167"/>
      <c r="G16" s="166"/>
      <c r="H16" s="167"/>
    </row>
    <row r="17" spans="1:8">
      <c r="A17" s="1488"/>
      <c r="B17" s="1489" t="s">
        <v>94</v>
      </c>
      <c r="C17" s="1352" t="s">
        <v>95</v>
      </c>
      <c r="D17" s="168">
        <v>1000000</v>
      </c>
      <c r="E17" s="169"/>
      <c r="F17" s="170"/>
      <c r="G17" s="169"/>
      <c r="H17" s="170"/>
    </row>
    <row r="18" spans="1:8">
      <c r="A18" s="1488"/>
      <c r="B18" s="1489"/>
      <c r="C18" s="1351" t="s">
        <v>96</v>
      </c>
      <c r="D18" s="165">
        <v>500000</v>
      </c>
      <c r="E18" s="166"/>
      <c r="F18" s="167"/>
      <c r="G18" s="166"/>
      <c r="H18" s="167"/>
    </row>
    <row r="19" spans="1:8">
      <c r="A19" s="1488"/>
      <c r="B19" s="1489" t="s">
        <v>97</v>
      </c>
      <c r="C19" s="1352" t="s">
        <v>98</v>
      </c>
      <c r="D19" s="168">
        <v>10000000</v>
      </c>
      <c r="E19" s="169"/>
      <c r="F19" s="170"/>
      <c r="G19" s="169"/>
      <c r="H19" s="170"/>
    </row>
    <row r="20" spans="1:8">
      <c r="A20" s="1488"/>
      <c r="B20" s="1489"/>
      <c r="C20" s="1351" t="s">
        <v>99</v>
      </c>
      <c r="D20" s="165">
        <v>0</v>
      </c>
      <c r="E20" s="166"/>
      <c r="F20" s="167"/>
      <c r="G20" s="166"/>
      <c r="H20" s="167"/>
    </row>
    <row r="21" spans="1:8">
      <c r="A21" s="84"/>
      <c r="B21" s="1483" t="s">
        <v>100</v>
      </c>
      <c r="C21" s="1352" t="s">
        <v>100</v>
      </c>
      <c r="D21" s="168">
        <v>5000000</v>
      </c>
      <c r="E21" s="169"/>
      <c r="F21" s="170"/>
      <c r="G21" s="169"/>
      <c r="H21" s="170"/>
    </row>
    <row r="22" spans="1:8" ht="13.8" thickBot="1">
      <c r="A22" s="84"/>
      <c r="B22" s="1484"/>
      <c r="C22" s="174"/>
      <c r="D22" s="175"/>
      <c r="E22" s="176"/>
      <c r="F22" s="177"/>
      <c r="G22" s="176"/>
      <c r="H22" s="177"/>
    </row>
    <row r="23" spans="1:8" ht="13.8" thickBot="1">
      <c r="A23" s="84"/>
      <c r="B23" s="1485" t="s">
        <v>101</v>
      </c>
      <c r="C23" s="1486"/>
      <c r="D23" s="178">
        <f>SUM(D7:D22)</f>
        <v>100000000</v>
      </c>
      <c r="E23" s="380">
        <f>SUM(E7:E22)</f>
        <v>0</v>
      </c>
      <c r="F23" s="380">
        <f t="shared" ref="F23:H23" si="0">SUM(F7:F22)</f>
        <v>0</v>
      </c>
      <c r="G23" s="380">
        <f t="shared" si="0"/>
        <v>0</v>
      </c>
      <c r="H23" s="380">
        <f t="shared" si="0"/>
        <v>0</v>
      </c>
    </row>
  </sheetData>
  <mergeCells count="17">
    <mergeCell ref="A7:A8"/>
    <mergeCell ref="B7:B8"/>
    <mergeCell ref="A9:A10"/>
    <mergeCell ref="B9:B10"/>
    <mergeCell ref="A11:A12"/>
    <mergeCell ref="B11:B12"/>
    <mergeCell ref="A15:A16"/>
    <mergeCell ref="B15:B16"/>
    <mergeCell ref="A17:A18"/>
    <mergeCell ref="B17:B18"/>
    <mergeCell ref="A19:A20"/>
    <mergeCell ref="B19:B20"/>
    <mergeCell ref="D5:D6"/>
    <mergeCell ref="B5:C6"/>
    <mergeCell ref="B21:B22"/>
    <mergeCell ref="B23:C23"/>
    <mergeCell ref="B13:B14"/>
  </mergeCells>
  <phoneticPr fontId="2"/>
  <pageMargins left="0.70866141732283472" right="0.70866141732283472" top="0.74803149606299213" bottom="0.74803149606299213" header="0.31496062992125984" footer="0.31496062992125984"/>
  <pageSetup paperSize="9" scale="72" orientation="portrait" r:id="rId1"/>
  <colBreaks count="1" manualBreakCount="1">
    <brk id="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4FC38-E96E-4B00-A46E-524922075D93}">
  <sheetPr>
    <pageSetUpPr fitToPage="1"/>
  </sheetPr>
  <dimension ref="A1:AR90"/>
  <sheetViews>
    <sheetView view="pageBreakPreview" zoomScale="70" zoomScaleNormal="75" zoomScaleSheetLayoutView="70" workbookViewId="0"/>
  </sheetViews>
  <sheetFormatPr defaultColWidth="9" defaultRowHeight="13.2"/>
  <cols>
    <col min="1" max="1" width="4.44140625" style="385" customWidth="1"/>
    <col min="2" max="2" width="20.21875" style="385" customWidth="1"/>
    <col min="3" max="3" width="12.44140625" style="385" customWidth="1"/>
    <col min="4" max="4" width="13.6640625" style="453" customWidth="1"/>
    <col min="5" max="5" width="17.88671875" style="453" customWidth="1"/>
    <col min="6" max="6" width="5.21875" style="385" customWidth="1"/>
    <col min="7" max="8" width="15.6640625" style="385" customWidth="1"/>
    <col min="9" max="9" width="12.109375" style="385" customWidth="1"/>
    <col min="10" max="10" width="15.33203125" style="385" customWidth="1"/>
    <col min="11" max="11" width="2.77734375" style="385" customWidth="1"/>
    <col min="12" max="12" width="11.88671875" style="385" customWidth="1"/>
    <col min="13" max="15" width="2.88671875" style="385" customWidth="1"/>
    <col min="16" max="16" width="5.33203125" style="385" customWidth="1"/>
    <col min="17" max="17" width="2.88671875" style="385" customWidth="1"/>
    <col min="18" max="18" width="2.6640625" style="385" customWidth="1"/>
    <col min="19" max="19" width="6" style="385" customWidth="1"/>
    <col min="20" max="20" width="3.88671875" style="385" customWidth="1"/>
    <col min="21" max="21" width="2.88671875" style="385" customWidth="1"/>
    <col min="22" max="22" width="5.21875" style="385" customWidth="1"/>
    <col min="23" max="24" width="2.88671875" style="385" customWidth="1"/>
    <col min="25" max="25" width="17.21875" style="385" bestFit="1" customWidth="1"/>
    <col min="26" max="26" width="3.109375" style="385" customWidth="1"/>
    <col min="27" max="27" width="15" style="385" customWidth="1"/>
    <col min="28" max="28" width="10.6640625" style="449" bestFit="1" customWidth="1"/>
    <col min="29" max="29" width="19" style="385" customWidth="1"/>
    <col min="30" max="30" width="1" style="385" customWidth="1"/>
    <col min="31" max="31" width="15" style="385" customWidth="1"/>
    <col min="32" max="32" width="13.33203125" style="385" customWidth="1"/>
    <col min="33" max="33" width="15.6640625" style="385" customWidth="1"/>
    <col min="34" max="34" width="16.109375" style="385" customWidth="1"/>
    <col min="35" max="38" width="9" style="385"/>
    <col min="39" max="39" width="11.88671875" style="385" bestFit="1" customWidth="1"/>
    <col min="40" max="40" width="12.109375" style="385" bestFit="1" customWidth="1"/>
    <col min="41" max="42" width="11.21875" style="385" bestFit="1" customWidth="1"/>
    <col min="43" max="43" width="9" style="385"/>
    <col min="44" max="44" width="10.5546875" style="385" bestFit="1" customWidth="1"/>
    <col min="45" max="16384" width="9" style="385"/>
  </cols>
  <sheetData>
    <row r="1" spans="1:44" ht="24.9" customHeight="1" thickTop="1" thickBot="1">
      <c r="A1" s="382"/>
      <c r="B1" s="794" t="s">
        <v>61</v>
      </c>
      <c r="C1" s="1608" t="s">
        <v>192</v>
      </c>
      <c r="D1" s="1609"/>
      <c r="E1" s="382" t="s">
        <v>506</v>
      </c>
      <c r="F1" s="382"/>
      <c r="G1" s="382"/>
      <c r="H1" s="382"/>
      <c r="I1" s="382"/>
      <c r="J1" s="382"/>
      <c r="K1" s="382"/>
      <c r="L1" s="382"/>
      <c r="M1" s="383"/>
      <c r="N1" s="383"/>
      <c r="O1" s="383"/>
      <c r="P1" s="383"/>
      <c r="Q1" s="383"/>
      <c r="R1" s="383"/>
      <c r="S1" s="383"/>
      <c r="T1" s="383"/>
      <c r="U1" s="383"/>
      <c r="V1" s="383"/>
      <c r="W1" s="383"/>
      <c r="X1" s="383"/>
      <c r="Y1" s="383"/>
      <c r="Z1" s="383"/>
      <c r="AA1" s="389"/>
      <c r="AB1" s="385"/>
      <c r="AC1" s="805" t="s">
        <v>702</v>
      </c>
      <c r="AD1" s="386"/>
      <c r="AK1" s="385" t="s">
        <v>507</v>
      </c>
      <c r="AL1" s="385" t="s">
        <v>472</v>
      </c>
      <c r="AM1" s="385" t="s">
        <v>508</v>
      </c>
      <c r="AN1" s="385" t="s">
        <v>472</v>
      </c>
      <c r="AO1" s="385" t="s">
        <v>509</v>
      </c>
      <c r="AP1" s="385" t="s">
        <v>472</v>
      </c>
    </row>
    <row r="2" spans="1:44" ht="24.9" customHeight="1" thickTop="1" thickBot="1">
      <c r="A2" s="387"/>
      <c r="B2" s="387"/>
      <c r="C2" s="387"/>
      <c r="D2" s="387"/>
      <c r="E2" s="387"/>
      <c r="F2" s="387"/>
      <c r="G2" s="387"/>
      <c r="H2" s="387"/>
      <c r="I2" s="387"/>
      <c r="J2" s="387"/>
      <c r="K2" s="387"/>
      <c r="L2" s="387"/>
      <c r="M2" s="491"/>
      <c r="N2" s="491"/>
      <c r="O2" s="491"/>
      <c r="P2" s="491"/>
      <c r="Q2" s="383"/>
      <c r="R2" s="383"/>
      <c r="S2" s="383"/>
      <c r="T2" s="383"/>
      <c r="U2" s="383"/>
      <c r="V2" s="383"/>
      <c r="W2" s="383"/>
      <c r="X2" s="383"/>
      <c r="Y2" s="383"/>
      <c r="Z2" s="383"/>
      <c r="AA2" s="383"/>
      <c r="AB2" s="384"/>
      <c r="AC2" s="805" t="s">
        <v>23</v>
      </c>
      <c r="AD2" s="383"/>
      <c r="AE2" s="388"/>
      <c r="AF2" s="389"/>
      <c r="AK2" s="385" t="s">
        <v>192</v>
      </c>
      <c r="AL2" s="385" t="s">
        <v>462</v>
      </c>
      <c r="AM2" s="806">
        <v>10000000</v>
      </c>
      <c r="AN2" s="806">
        <v>10740000</v>
      </c>
      <c r="AO2" s="806">
        <v>9000000</v>
      </c>
      <c r="AP2" s="806">
        <v>9680000</v>
      </c>
      <c r="AQ2" s="385">
        <v>8100000</v>
      </c>
      <c r="AR2" s="385">
        <v>8700000</v>
      </c>
    </row>
    <row r="3" spans="1:44" s="383" customFormat="1" ht="40.799999999999997" customHeight="1">
      <c r="A3" s="1545"/>
      <c r="B3" s="1547" t="s">
        <v>133</v>
      </c>
      <c r="C3" s="1548"/>
      <c r="D3" s="1551" t="s">
        <v>42</v>
      </c>
      <c r="E3" s="1552"/>
      <c r="F3" s="1553" t="s">
        <v>134</v>
      </c>
      <c r="G3" s="390" t="s">
        <v>135</v>
      </c>
      <c r="H3" s="391" t="s">
        <v>136</v>
      </c>
      <c r="I3" s="392" t="s">
        <v>137</v>
      </c>
      <c r="J3" s="393" t="s">
        <v>138</v>
      </c>
      <c r="K3" s="1555" t="s">
        <v>139</v>
      </c>
      <c r="L3" s="1556"/>
      <c r="M3" s="1556"/>
      <c r="N3" s="1556"/>
      <c r="O3" s="1556"/>
      <c r="P3" s="1556"/>
      <c r="Q3" s="1556"/>
      <c r="R3" s="1556"/>
      <c r="S3" s="1556"/>
      <c r="T3" s="1556"/>
      <c r="U3" s="1556"/>
      <c r="V3" s="1556"/>
      <c r="W3" s="1556"/>
      <c r="X3" s="1556"/>
      <c r="Y3" s="1556"/>
      <c r="Z3" s="1557"/>
      <c r="AA3" s="390" t="s">
        <v>140</v>
      </c>
      <c r="AB3" s="394" t="s">
        <v>141</v>
      </c>
      <c r="AC3" s="395" t="s">
        <v>142</v>
      </c>
      <c r="AD3" s="396"/>
      <c r="AE3" s="388"/>
      <c r="AF3" s="397"/>
      <c r="AK3" s="383" t="s">
        <v>193</v>
      </c>
      <c r="AL3" s="383" t="s">
        <v>463</v>
      </c>
      <c r="AM3" s="807">
        <v>10000000</v>
      </c>
      <c r="AN3" s="807">
        <v>10740000</v>
      </c>
      <c r="AO3" s="807">
        <v>9000000</v>
      </c>
      <c r="AP3" s="807">
        <v>9680000</v>
      </c>
      <c r="AQ3" s="383">
        <v>8100000</v>
      </c>
      <c r="AR3" s="383">
        <v>8700000</v>
      </c>
    </row>
    <row r="4" spans="1:44" s="383" customFormat="1" ht="40.799999999999997" customHeight="1" thickBot="1">
      <c r="A4" s="1546"/>
      <c r="B4" s="1549"/>
      <c r="C4" s="1550"/>
      <c r="D4" s="510" t="s">
        <v>143</v>
      </c>
      <c r="E4" s="399" t="s">
        <v>144</v>
      </c>
      <c r="F4" s="1610"/>
      <c r="G4" s="400" t="s">
        <v>145</v>
      </c>
      <c r="H4" s="401" t="s">
        <v>146</v>
      </c>
      <c r="I4" s="402" t="s">
        <v>147</v>
      </c>
      <c r="J4" s="403" t="s">
        <v>148</v>
      </c>
      <c r="K4" s="404"/>
      <c r="L4" s="405" t="s">
        <v>149</v>
      </c>
      <c r="M4" s="405"/>
      <c r="N4" s="405"/>
      <c r="O4" s="405"/>
      <c r="P4" s="405" t="s">
        <v>150</v>
      </c>
      <c r="Q4" s="405"/>
      <c r="R4" s="1558" t="s">
        <v>190</v>
      </c>
      <c r="S4" s="1611"/>
      <c r="T4" s="1611"/>
      <c r="U4" s="405"/>
      <c r="V4" s="808" t="s">
        <v>151</v>
      </c>
      <c r="W4" s="405"/>
      <c r="X4" s="406"/>
      <c r="Y4" s="407" t="s">
        <v>152</v>
      </c>
      <c r="Z4" s="407"/>
      <c r="AA4" s="408" t="s">
        <v>153</v>
      </c>
      <c r="AB4" s="409" t="s">
        <v>154</v>
      </c>
      <c r="AC4" s="410" t="s">
        <v>510</v>
      </c>
      <c r="AD4" s="396"/>
      <c r="AE4" s="388"/>
      <c r="AF4" s="397"/>
      <c r="AL4" s="383" t="s">
        <v>464</v>
      </c>
      <c r="AM4" s="807">
        <v>12000000</v>
      </c>
      <c r="AN4" s="807">
        <v>12900000</v>
      </c>
      <c r="AO4" s="807">
        <v>10800000</v>
      </c>
      <c r="AP4" s="807">
        <v>11610000</v>
      </c>
      <c r="AQ4" s="383">
        <v>9720000</v>
      </c>
      <c r="AR4" s="383">
        <v>10450000</v>
      </c>
    </row>
    <row r="5" spans="1:44" s="383" customFormat="1" ht="27" customHeight="1" thickTop="1" thickBot="1">
      <c r="A5" s="1571" t="str">
        <f>'18事業費目別内訳'!G6</f>
        <v>令和〇年度</v>
      </c>
      <c r="B5" s="1573" t="s">
        <v>215</v>
      </c>
      <c r="C5" s="1602"/>
      <c r="D5" s="1605"/>
      <c r="E5" s="809" t="s">
        <v>155</v>
      </c>
      <c r="F5" s="514"/>
      <c r="G5" s="1583"/>
      <c r="H5" s="1583"/>
      <c r="I5" s="1583"/>
      <c r="J5" s="1584"/>
      <c r="K5" s="411"/>
      <c r="L5" s="792"/>
      <c r="M5" s="412" t="s">
        <v>156</v>
      </c>
      <c r="N5" s="412"/>
      <c r="O5" s="413" t="s">
        <v>157</v>
      </c>
      <c r="P5" s="475">
        <f>F5</f>
        <v>0</v>
      </c>
      <c r="Q5" s="414" t="s">
        <v>158</v>
      </c>
      <c r="R5" s="810" t="s">
        <v>157</v>
      </c>
      <c r="S5" s="1613">
        <v>1</v>
      </c>
      <c r="T5" s="1614"/>
      <c r="U5" s="412" t="s">
        <v>157</v>
      </c>
      <c r="V5" s="1615">
        <f>$A$15</f>
        <v>0</v>
      </c>
      <c r="W5" s="1616"/>
      <c r="X5" s="413" t="s">
        <v>159</v>
      </c>
      <c r="Y5" s="477">
        <f>L5*V5*P5*S5</f>
        <v>0</v>
      </c>
      <c r="Z5" s="412" t="s">
        <v>189</v>
      </c>
      <c r="AA5" s="456"/>
      <c r="AB5" s="457"/>
      <c r="AC5" s="458"/>
      <c r="AD5" s="415"/>
      <c r="AF5" s="415"/>
      <c r="AL5" s="383" t="s">
        <v>465</v>
      </c>
      <c r="AM5" s="807">
        <v>7500000</v>
      </c>
      <c r="AN5" s="807">
        <v>8060000</v>
      </c>
      <c r="AO5" s="807">
        <v>6750000</v>
      </c>
      <c r="AP5" s="807">
        <v>7250000</v>
      </c>
      <c r="AQ5" s="383">
        <v>6074000</v>
      </c>
      <c r="AR5" s="383">
        <v>6526000</v>
      </c>
    </row>
    <row r="6" spans="1:44" s="383" customFormat="1" ht="27" customHeight="1" thickTop="1" thickBot="1">
      <c r="A6" s="1572"/>
      <c r="B6" s="1575"/>
      <c r="C6" s="1603"/>
      <c r="D6" s="1606"/>
      <c r="E6" s="811" t="s">
        <v>187</v>
      </c>
      <c r="F6" s="514"/>
      <c r="G6" s="1586"/>
      <c r="H6" s="1586"/>
      <c r="I6" s="1586"/>
      <c r="J6" s="1587"/>
      <c r="K6" s="459"/>
      <c r="L6" s="792"/>
      <c r="M6" s="460" t="s">
        <v>156</v>
      </c>
      <c r="N6" s="460"/>
      <c r="O6" s="461" t="s">
        <v>157</v>
      </c>
      <c r="P6" s="511">
        <f t="shared" ref="P6:P7" si="0">F6</f>
        <v>0</v>
      </c>
      <c r="Q6" s="462" t="s">
        <v>158</v>
      </c>
      <c r="R6" s="424" t="s">
        <v>157</v>
      </c>
      <c r="S6" s="1617">
        <f>$S$5</f>
        <v>1</v>
      </c>
      <c r="T6" s="1618"/>
      <c r="U6" s="424" t="s">
        <v>157</v>
      </c>
      <c r="V6" s="1619">
        <f t="shared" ref="V6:V7" si="1">$A$15</f>
        <v>0</v>
      </c>
      <c r="W6" s="1620"/>
      <c r="X6" s="424" t="s">
        <v>159</v>
      </c>
      <c r="Y6" s="479">
        <f t="shared" ref="Y6" si="2">L6*V6*P6*S6</f>
        <v>0</v>
      </c>
      <c r="Z6" s="460" t="s">
        <v>189</v>
      </c>
      <c r="AA6" s="426"/>
      <c r="AB6" s="419"/>
      <c r="AC6" s="427"/>
      <c r="AD6" s="415"/>
      <c r="AF6" s="415"/>
      <c r="AL6" s="383" t="s">
        <v>466</v>
      </c>
      <c r="AM6" s="807">
        <v>5000000</v>
      </c>
      <c r="AN6" s="807">
        <v>5360000</v>
      </c>
      <c r="AO6" s="807">
        <v>4500000</v>
      </c>
      <c r="AP6" s="807">
        <v>4830000</v>
      </c>
      <c r="AQ6" s="383">
        <v>4050000</v>
      </c>
      <c r="AR6" s="383">
        <v>4350000</v>
      </c>
    </row>
    <row r="7" spans="1:44" s="383" customFormat="1" ht="27" customHeight="1" thickTop="1" thickBot="1">
      <c r="A7" s="1572"/>
      <c r="B7" s="1575"/>
      <c r="C7" s="1603"/>
      <c r="D7" s="1606"/>
      <c r="E7" s="812" t="s">
        <v>188</v>
      </c>
      <c r="F7" s="514"/>
      <c r="G7" s="1586"/>
      <c r="H7" s="1586"/>
      <c r="I7" s="1586"/>
      <c r="J7" s="1587"/>
      <c r="K7" s="459"/>
      <c r="L7" s="792"/>
      <c r="M7" s="460" t="s">
        <v>156</v>
      </c>
      <c r="N7" s="460"/>
      <c r="O7" s="461" t="s">
        <v>157</v>
      </c>
      <c r="P7" s="511">
        <f t="shared" si="0"/>
        <v>0</v>
      </c>
      <c r="Q7" s="460" t="s">
        <v>158</v>
      </c>
      <c r="R7" s="424" t="s">
        <v>157</v>
      </c>
      <c r="S7" s="1598">
        <f>$S$5</f>
        <v>1</v>
      </c>
      <c r="T7" s="1599"/>
      <c r="U7" s="460" t="s">
        <v>157</v>
      </c>
      <c r="V7" s="1619">
        <f t="shared" si="1"/>
        <v>0</v>
      </c>
      <c r="W7" s="1620"/>
      <c r="X7" s="463" t="s">
        <v>159</v>
      </c>
      <c r="Y7" s="512">
        <f>L7*V7*P7*S7</f>
        <v>0</v>
      </c>
      <c r="Z7" s="460" t="s">
        <v>189</v>
      </c>
      <c r="AA7" s="813"/>
      <c r="AB7" s="419"/>
      <c r="AC7" s="814"/>
      <c r="AD7" s="415"/>
      <c r="AF7" s="415"/>
      <c r="AL7" s="383" t="s">
        <v>511</v>
      </c>
      <c r="AO7" s="383">
        <v>5000000</v>
      </c>
      <c r="AP7" s="383">
        <v>5360000</v>
      </c>
      <c r="AQ7" s="383">
        <v>2500000</v>
      </c>
      <c r="AR7" s="383">
        <v>2670000</v>
      </c>
    </row>
    <row r="8" spans="1:44" s="383" customFormat="1" ht="27" customHeight="1" thickTop="1" thickBot="1">
      <c r="A8" s="1572"/>
      <c r="B8" s="1575"/>
      <c r="C8" s="1603"/>
      <c r="D8" s="1607"/>
      <c r="E8" s="509" t="s">
        <v>160</v>
      </c>
      <c r="F8" s="815">
        <f>SUM(F5:F7)</f>
        <v>0</v>
      </c>
      <c r="G8" s="1586"/>
      <c r="H8" s="1586"/>
      <c r="I8" s="1586"/>
      <c r="J8" s="1587"/>
      <c r="K8" s="1569"/>
      <c r="L8" s="1570"/>
      <c r="M8" s="1570"/>
      <c r="N8" s="1570"/>
      <c r="O8" s="1519"/>
      <c r="P8" s="1520"/>
      <c r="Q8" s="1521"/>
      <c r="R8" s="1565"/>
      <c r="S8" s="1566"/>
      <c r="T8" s="1567"/>
      <c r="U8" s="1519"/>
      <c r="V8" s="1520"/>
      <c r="W8" s="1521"/>
      <c r="X8" s="416"/>
      <c r="Y8" s="478">
        <f>SUM(Y5:Y7)</f>
        <v>0</v>
      </c>
      <c r="Z8" s="417" t="s">
        <v>189</v>
      </c>
      <c r="AA8" s="418"/>
      <c r="AB8" s="419"/>
      <c r="AC8" s="420"/>
      <c r="AD8" s="415"/>
      <c r="AF8" s="415"/>
      <c r="AL8" s="383" t="s">
        <v>467</v>
      </c>
      <c r="AM8" s="807">
        <v>7500000</v>
      </c>
      <c r="AN8" s="807">
        <v>8060000</v>
      </c>
      <c r="AO8" s="807">
        <v>6750000</v>
      </c>
      <c r="AP8" s="807">
        <v>7250000</v>
      </c>
      <c r="AQ8" s="383">
        <v>6074000</v>
      </c>
      <c r="AR8" s="383">
        <v>6526000</v>
      </c>
    </row>
    <row r="9" spans="1:44" s="383" customFormat="1" ht="27" customHeight="1" thickTop="1" thickBot="1">
      <c r="A9" s="1572"/>
      <c r="B9" s="1575"/>
      <c r="C9" s="1603"/>
      <c r="D9" s="1591"/>
      <c r="E9" s="497" t="s">
        <v>161</v>
      </c>
      <c r="F9" s="514"/>
      <c r="G9" s="1586"/>
      <c r="H9" s="1586"/>
      <c r="I9" s="1586"/>
      <c r="J9" s="1587"/>
      <c r="K9" s="422"/>
      <c r="L9" s="473">
        <f>E65</f>
        <v>0</v>
      </c>
      <c r="M9" s="423" t="s">
        <v>156</v>
      </c>
      <c r="N9" s="417"/>
      <c r="O9" s="424" t="s">
        <v>157</v>
      </c>
      <c r="P9" s="476">
        <f>F9</f>
        <v>0</v>
      </c>
      <c r="Q9" s="425" t="s">
        <v>158</v>
      </c>
      <c r="R9" s="416" t="s">
        <v>157</v>
      </c>
      <c r="S9" s="1593">
        <f>S5</f>
        <v>1</v>
      </c>
      <c r="T9" s="1594"/>
      <c r="U9" s="424" t="s">
        <v>157</v>
      </c>
      <c r="V9" s="1561">
        <f>$A$15</f>
        <v>0</v>
      </c>
      <c r="W9" s="1562"/>
      <c r="X9" s="424" t="s">
        <v>159</v>
      </c>
      <c r="Y9" s="479">
        <f>IF(E61=50000,L9*V9*P9*S9+4000000,L9*V9*P9*S9)</f>
        <v>0</v>
      </c>
      <c r="Z9" s="417" t="s">
        <v>189</v>
      </c>
      <c r="AA9" s="426"/>
      <c r="AB9" s="419"/>
      <c r="AC9" s="427"/>
      <c r="AD9" s="415"/>
      <c r="AF9" s="415"/>
    </row>
    <row r="10" spans="1:44" s="383" customFormat="1" ht="27" customHeight="1" thickTop="1" thickBot="1">
      <c r="A10" s="1572"/>
      <c r="B10" s="1575"/>
      <c r="C10" s="1603"/>
      <c r="D10" s="1591"/>
      <c r="E10" s="498" t="s">
        <v>512</v>
      </c>
      <c r="F10" s="816">
        <f>F5</f>
        <v>0</v>
      </c>
      <c r="G10" s="1586"/>
      <c r="H10" s="1586"/>
      <c r="I10" s="1586"/>
      <c r="J10" s="1587"/>
      <c r="K10" s="429"/>
      <c r="L10" s="792"/>
      <c r="M10" s="430" t="s">
        <v>156</v>
      </c>
      <c r="N10" s="431"/>
      <c r="O10" s="424" t="s">
        <v>157</v>
      </c>
      <c r="P10" s="476">
        <f>F10</f>
        <v>0</v>
      </c>
      <c r="Q10" s="417" t="s">
        <v>158</v>
      </c>
      <c r="R10" s="1595" t="s">
        <v>191</v>
      </c>
      <c r="S10" s="1596"/>
      <c r="T10" s="1597"/>
      <c r="U10" s="417" t="s">
        <v>157</v>
      </c>
      <c r="V10" s="1561">
        <f t="shared" ref="V10:V12" si="3">$A$15</f>
        <v>0</v>
      </c>
      <c r="W10" s="1562"/>
      <c r="X10" s="424" t="s">
        <v>159</v>
      </c>
      <c r="Y10" s="479">
        <f>L10*V10*P10</f>
        <v>0</v>
      </c>
      <c r="Z10" s="417" t="s">
        <v>189</v>
      </c>
      <c r="AA10" s="426"/>
      <c r="AB10" s="419"/>
      <c r="AC10" s="427"/>
      <c r="AD10" s="415"/>
    </row>
    <row r="11" spans="1:44" s="383" customFormat="1" ht="27" customHeight="1" thickTop="1" thickBot="1">
      <c r="A11" s="1572"/>
      <c r="B11" s="1575"/>
      <c r="C11" s="1603"/>
      <c r="D11" s="1591"/>
      <c r="E11" s="428" t="s">
        <v>513</v>
      </c>
      <c r="F11" s="486">
        <f>F6</f>
        <v>0</v>
      </c>
      <c r="G11" s="1586"/>
      <c r="H11" s="1586"/>
      <c r="I11" s="1586"/>
      <c r="J11" s="1587"/>
      <c r="K11" s="429"/>
      <c r="L11" s="792"/>
      <c r="M11" s="430" t="s">
        <v>156</v>
      </c>
      <c r="N11" s="431"/>
      <c r="O11" s="424" t="s">
        <v>157</v>
      </c>
      <c r="P11" s="476">
        <f>F11</f>
        <v>0</v>
      </c>
      <c r="Q11" s="417" t="s">
        <v>158</v>
      </c>
      <c r="R11" s="1595" t="s">
        <v>191</v>
      </c>
      <c r="S11" s="1596"/>
      <c r="T11" s="1597"/>
      <c r="U11" s="417" t="s">
        <v>157</v>
      </c>
      <c r="V11" s="1561">
        <f t="shared" si="3"/>
        <v>0</v>
      </c>
      <c r="W11" s="1562"/>
      <c r="X11" s="424" t="s">
        <v>159</v>
      </c>
      <c r="Y11" s="479">
        <f>L11*V11*P11</f>
        <v>0</v>
      </c>
      <c r="Z11" s="417" t="s">
        <v>189</v>
      </c>
      <c r="AA11" s="426"/>
      <c r="AB11" s="419"/>
      <c r="AC11" s="427"/>
      <c r="AD11" s="415"/>
    </row>
    <row r="12" spans="1:44" s="383" customFormat="1" ht="27" customHeight="1" thickTop="1" thickBot="1">
      <c r="A12" s="1572"/>
      <c r="B12" s="1575"/>
      <c r="C12" s="1603"/>
      <c r="D12" s="1591"/>
      <c r="E12" s="421" t="s">
        <v>514</v>
      </c>
      <c r="F12" s="817">
        <f>F7</f>
        <v>0</v>
      </c>
      <c r="G12" s="1586"/>
      <c r="H12" s="1586"/>
      <c r="I12" s="1586"/>
      <c r="J12" s="1587"/>
      <c r="K12" s="429"/>
      <c r="L12" s="792"/>
      <c r="M12" s="430" t="s">
        <v>156</v>
      </c>
      <c r="N12" s="431"/>
      <c r="O12" s="424" t="s">
        <v>157</v>
      </c>
      <c r="P12" s="476">
        <f>F12</f>
        <v>0</v>
      </c>
      <c r="Q12" s="417" t="s">
        <v>158</v>
      </c>
      <c r="R12" s="1595" t="s">
        <v>191</v>
      </c>
      <c r="S12" s="1596"/>
      <c r="T12" s="1597"/>
      <c r="U12" s="417" t="s">
        <v>157</v>
      </c>
      <c r="V12" s="1561">
        <f t="shared" si="3"/>
        <v>0</v>
      </c>
      <c r="W12" s="1562"/>
      <c r="X12" s="424" t="s">
        <v>159</v>
      </c>
      <c r="Y12" s="479">
        <f>L12*V12*P12</f>
        <v>0</v>
      </c>
      <c r="Z12" s="417" t="s">
        <v>189</v>
      </c>
      <c r="AA12" s="426"/>
      <c r="AB12" s="419"/>
      <c r="AC12" s="427"/>
      <c r="AD12" s="415"/>
    </row>
    <row r="13" spans="1:44" s="383" customFormat="1" ht="27" customHeight="1" thickTop="1" thickBot="1">
      <c r="A13" s="1572"/>
      <c r="B13" s="1577"/>
      <c r="C13" s="1604"/>
      <c r="D13" s="1592"/>
      <c r="E13" s="488" t="s">
        <v>162</v>
      </c>
      <c r="F13" s="432"/>
      <c r="G13" s="1541"/>
      <c r="H13" s="1541"/>
      <c r="I13" s="1541"/>
      <c r="J13" s="1542"/>
      <c r="K13" s="1543"/>
      <c r="L13" s="1544"/>
      <c r="M13" s="1544"/>
      <c r="N13" s="1544"/>
      <c r="O13" s="1519"/>
      <c r="P13" s="1520"/>
      <c r="Q13" s="1521"/>
      <c r="R13" s="1565"/>
      <c r="S13" s="1566"/>
      <c r="T13" s="1567"/>
      <c r="U13" s="1519"/>
      <c r="V13" s="1520"/>
      <c r="W13" s="1521"/>
      <c r="X13" s="433"/>
      <c r="Y13" s="480">
        <f>ROUNDDOWN(SUM(Y8:Y12),-3)</f>
        <v>0</v>
      </c>
      <c r="Z13" s="434" t="s">
        <v>189</v>
      </c>
      <c r="AA13" s="818"/>
      <c r="AB13" s="819"/>
      <c r="AC13" s="820"/>
      <c r="AD13" s="415"/>
      <c r="AE13" s="415"/>
    </row>
    <row r="14" spans="1:44" s="383" customFormat="1" ht="27" customHeight="1">
      <c r="A14" s="1572"/>
      <c r="B14" s="1522" t="s">
        <v>163</v>
      </c>
      <c r="C14" s="1523"/>
      <c r="D14" s="1523"/>
      <c r="E14" s="1523"/>
      <c r="F14" s="1523"/>
      <c r="G14" s="1077" t="e">
        <f>'18事業費目別内訳'!G30</f>
        <v>#DIV/0!</v>
      </c>
      <c r="H14" s="1078" t="e">
        <f>'18事業費目別内訳'!G19</f>
        <v>#DIV/0!</v>
      </c>
      <c r="I14" s="1524"/>
      <c r="J14" s="1568"/>
      <c r="K14" s="1527"/>
      <c r="L14" s="1528"/>
      <c r="M14" s="1528"/>
      <c r="N14" s="1528"/>
      <c r="O14" s="1528"/>
      <c r="P14" s="1528"/>
      <c r="Q14" s="1528"/>
      <c r="R14" s="1528"/>
      <c r="S14" s="1528"/>
      <c r="T14" s="1528"/>
      <c r="U14" s="1528"/>
      <c r="V14" s="1528"/>
      <c r="W14" s="1528"/>
      <c r="X14" s="1530"/>
      <c r="Y14" s="1559"/>
      <c r="Z14" s="1560"/>
      <c r="AA14" s="1508"/>
      <c r="AB14" s="1510"/>
      <c r="AC14" s="1512"/>
      <c r="AD14" s="435"/>
      <c r="AE14" s="438"/>
      <c r="AF14" s="415"/>
    </row>
    <row r="15" spans="1:44" s="383" customFormat="1" ht="27" customHeight="1" thickBot="1">
      <c r="A15" s="1563">
        <f>'18事業費目別内訳'!F3</f>
        <v>0</v>
      </c>
      <c r="B15" s="1514" t="s">
        <v>164</v>
      </c>
      <c r="C15" s="1515"/>
      <c r="D15" s="1515"/>
      <c r="E15" s="1515"/>
      <c r="F15" s="1515"/>
      <c r="G15" s="1079" t="e">
        <f>'18事業費目別内訳'!G31</f>
        <v>#DIV/0!</v>
      </c>
      <c r="H15" s="1078" t="e">
        <f>'18事業費目別内訳'!G20</f>
        <v>#DIV/0!</v>
      </c>
      <c r="I15" s="1524"/>
      <c r="J15" s="1526"/>
      <c r="K15" s="1529"/>
      <c r="L15" s="1530"/>
      <c r="M15" s="1530"/>
      <c r="N15" s="1530"/>
      <c r="O15" s="1530"/>
      <c r="P15" s="1530"/>
      <c r="Q15" s="1530"/>
      <c r="R15" s="1530"/>
      <c r="S15" s="1530"/>
      <c r="T15" s="1530"/>
      <c r="U15" s="1530"/>
      <c r="V15" s="1530"/>
      <c r="W15" s="1530"/>
      <c r="X15" s="1530"/>
      <c r="Y15" s="1535"/>
      <c r="Z15" s="1536"/>
      <c r="AA15" s="1509"/>
      <c r="AB15" s="1612"/>
      <c r="AC15" s="1513"/>
      <c r="AD15" s="435"/>
      <c r="AF15" s="415"/>
    </row>
    <row r="16" spans="1:44" s="383" customFormat="1" ht="45" customHeight="1" thickTop="1" thickBot="1">
      <c r="A16" s="1564"/>
      <c r="B16" s="1516" t="s">
        <v>115</v>
      </c>
      <c r="C16" s="1516"/>
      <c r="D16" s="1516"/>
      <c r="E16" s="1516"/>
      <c r="F16" s="1516"/>
      <c r="G16" s="470" t="e">
        <f>SUM(G14:G15)</f>
        <v>#DIV/0!</v>
      </c>
      <c r="H16" s="471" t="e">
        <f>SUM(H14:H15)</f>
        <v>#DIV/0!</v>
      </c>
      <c r="I16" s="501"/>
      <c r="J16" s="472" t="e">
        <f>G16-I16</f>
        <v>#DIV/0!</v>
      </c>
      <c r="K16" s="1531"/>
      <c r="L16" s="1532"/>
      <c r="M16" s="1532"/>
      <c r="N16" s="1532"/>
      <c r="O16" s="1532"/>
      <c r="P16" s="1532"/>
      <c r="Q16" s="1532"/>
      <c r="R16" s="1532"/>
      <c r="S16" s="1532"/>
      <c r="T16" s="1532"/>
      <c r="U16" s="1532"/>
      <c r="V16" s="1532"/>
      <c r="W16" s="1532"/>
      <c r="X16" s="1532"/>
      <c r="Y16" s="483" t="e">
        <f>MIN(H16,Y13)</f>
        <v>#DIV/0!</v>
      </c>
      <c r="Z16" s="436" t="s">
        <v>189</v>
      </c>
      <c r="AA16" s="482" t="e">
        <f>MIN(J16,Y16)</f>
        <v>#DIV/0!</v>
      </c>
      <c r="AB16" s="793">
        <f>SUM(AB31,AB46,AB53)</f>
        <v>0</v>
      </c>
      <c r="AC16" s="481" t="e">
        <f>ROUNDDOWN(AA16-AB16,-3)</f>
        <v>#DIV/0!</v>
      </c>
      <c r="AD16" s="415"/>
      <c r="AE16" s="415"/>
      <c r="AF16" s="397"/>
    </row>
    <row r="17" spans="1:32" s="383" customFormat="1" ht="16.2" thickBot="1">
      <c r="A17" s="437"/>
      <c r="B17" s="388"/>
      <c r="C17" s="388"/>
      <c r="D17" s="388"/>
      <c r="E17" s="388"/>
      <c r="F17" s="388"/>
      <c r="G17" s="389"/>
      <c r="H17" s="389"/>
      <c r="I17" s="389"/>
      <c r="J17" s="389"/>
      <c r="K17" s="435"/>
      <c r="L17" s="435"/>
      <c r="M17" s="435"/>
      <c r="N17" s="435"/>
      <c r="O17" s="435"/>
      <c r="P17" s="435"/>
      <c r="Q17" s="435"/>
      <c r="R17" s="435"/>
      <c r="S17" s="435"/>
      <c r="T17" s="435"/>
      <c r="U17" s="435"/>
      <c r="V17" s="435"/>
      <c r="W17" s="435"/>
      <c r="X17" s="435"/>
      <c r="Y17" s="435"/>
      <c r="Z17" s="435"/>
      <c r="AA17" s="438"/>
      <c r="AB17" s="439"/>
      <c r="AC17" s="415"/>
      <c r="AD17" s="415"/>
      <c r="AE17" s="415"/>
      <c r="AF17" s="397"/>
    </row>
    <row r="18" spans="1:32" s="383" customFormat="1" ht="40.200000000000003" customHeight="1">
      <c r="A18" s="1545" t="s">
        <v>165</v>
      </c>
      <c r="B18" s="1547" t="s">
        <v>133</v>
      </c>
      <c r="C18" s="1548"/>
      <c r="D18" s="1551" t="s">
        <v>42</v>
      </c>
      <c r="E18" s="1552"/>
      <c r="F18" s="1553" t="s">
        <v>134</v>
      </c>
      <c r="G18" s="390" t="s">
        <v>135</v>
      </c>
      <c r="H18" s="391" t="s">
        <v>136</v>
      </c>
      <c r="I18" s="392" t="s">
        <v>137</v>
      </c>
      <c r="J18" s="393" t="s">
        <v>138</v>
      </c>
      <c r="K18" s="1555" t="s">
        <v>139</v>
      </c>
      <c r="L18" s="1556"/>
      <c r="M18" s="1556"/>
      <c r="N18" s="1556"/>
      <c r="O18" s="1556"/>
      <c r="P18" s="1556"/>
      <c r="Q18" s="1556"/>
      <c r="R18" s="1556"/>
      <c r="S18" s="1556"/>
      <c r="T18" s="1556"/>
      <c r="U18" s="1556"/>
      <c r="V18" s="1556"/>
      <c r="W18" s="1556"/>
      <c r="X18" s="1556"/>
      <c r="Y18" s="1556"/>
      <c r="Z18" s="1557"/>
      <c r="AA18" s="390" t="s">
        <v>140</v>
      </c>
      <c r="AB18" s="394" t="s">
        <v>141</v>
      </c>
      <c r="AC18" s="395" t="s">
        <v>142</v>
      </c>
      <c r="AD18" s="396"/>
      <c r="AE18" s="388"/>
      <c r="AF18" s="415"/>
    </row>
    <row r="19" spans="1:32" s="383" customFormat="1" ht="40.200000000000003" customHeight="1" thickBot="1">
      <c r="A19" s="1546"/>
      <c r="B19" s="1549"/>
      <c r="C19" s="1550"/>
      <c r="D19" s="398" t="s">
        <v>143</v>
      </c>
      <c r="E19" s="399" t="s">
        <v>144</v>
      </c>
      <c r="F19" s="1554"/>
      <c r="G19" s="400" t="s">
        <v>145</v>
      </c>
      <c r="H19" s="401" t="s">
        <v>146</v>
      </c>
      <c r="I19" s="402" t="s">
        <v>147</v>
      </c>
      <c r="J19" s="403" t="s">
        <v>148</v>
      </c>
      <c r="K19" s="404"/>
      <c r="L19" s="405" t="s">
        <v>149</v>
      </c>
      <c r="M19" s="405"/>
      <c r="N19" s="405"/>
      <c r="O19" s="405"/>
      <c r="P19" s="405" t="s">
        <v>150</v>
      </c>
      <c r="Q19" s="405"/>
      <c r="R19" s="1558" t="s">
        <v>190</v>
      </c>
      <c r="S19" s="1558"/>
      <c r="T19" s="1558"/>
      <c r="U19" s="405"/>
      <c r="V19" s="808" t="s">
        <v>151</v>
      </c>
      <c r="W19" s="405"/>
      <c r="X19" s="406"/>
      <c r="Y19" s="407" t="s">
        <v>152</v>
      </c>
      <c r="Z19" s="407"/>
      <c r="AA19" s="408" t="s">
        <v>153</v>
      </c>
      <c r="AB19" s="409" t="s">
        <v>154</v>
      </c>
      <c r="AC19" s="410" t="s">
        <v>510</v>
      </c>
      <c r="AD19" s="396"/>
      <c r="AE19" s="388"/>
      <c r="AF19" s="415"/>
    </row>
    <row r="20" spans="1:32" s="383" customFormat="1" ht="27" customHeight="1">
      <c r="A20" s="1571" t="str">
        <f>'18事業費目別内訳'!H6</f>
        <v>令和〇年度</v>
      </c>
      <c r="B20" s="1573" t="s">
        <v>215</v>
      </c>
      <c r="C20" s="1574"/>
      <c r="D20" s="1579">
        <f>D5</f>
        <v>0</v>
      </c>
      <c r="E20" s="455" t="s">
        <v>155</v>
      </c>
      <c r="F20" s="484">
        <f>F5</f>
        <v>0</v>
      </c>
      <c r="G20" s="1582"/>
      <c r="H20" s="1583"/>
      <c r="I20" s="1583"/>
      <c r="J20" s="1584"/>
      <c r="K20" s="411"/>
      <c r="L20" s="490">
        <f>L5</f>
        <v>0</v>
      </c>
      <c r="M20" s="412" t="s">
        <v>156</v>
      </c>
      <c r="N20" s="412"/>
      <c r="O20" s="413" t="s">
        <v>157</v>
      </c>
      <c r="P20" s="475">
        <f>F20</f>
        <v>0</v>
      </c>
      <c r="Q20" s="414" t="s">
        <v>158</v>
      </c>
      <c r="R20" s="413" t="s">
        <v>157</v>
      </c>
      <c r="S20" s="1588">
        <f>S5</f>
        <v>1</v>
      </c>
      <c r="T20" s="1589"/>
      <c r="U20" s="413" t="s">
        <v>157</v>
      </c>
      <c r="V20" s="1600">
        <f>$A$30</f>
        <v>0</v>
      </c>
      <c r="W20" s="1601"/>
      <c r="X20" s="413" t="s">
        <v>159</v>
      </c>
      <c r="Y20" s="477">
        <f>L20*V20*P20*S20</f>
        <v>0</v>
      </c>
      <c r="Z20" s="412" t="s">
        <v>189</v>
      </c>
      <c r="AA20" s="456"/>
      <c r="AB20" s="457"/>
      <c r="AC20" s="458"/>
      <c r="AD20" s="415"/>
      <c r="AF20" s="415"/>
    </row>
    <row r="21" spans="1:32" s="383" customFormat="1" ht="27" customHeight="1">
      <c r="A21" s="1572"/>
      <c r="B21" s="1575"/>
      <c r="C21" s="1576"/>
      <c r="D21" s="1580"/>
      <c r="E21" s="421" t="s">
        <v>515</v>
      </c>
      <c r="F21" s="485">
        <f t="shared" ref="F21:F22" si="4">F6</f>
        <v>0</v>
      </c>
      <c r="G21" s="1585"/>
      <c r="H21" s="1586"/>
      <c r="I21" s="1586"/>
      <c r="J21" s="1587"/>
      <c r="K21" s="459"/>
      <c r="L21" s="513">
        <f t="shared" ref="L21:L22" si="5">L6</f>
        <v>0</v>
      </c>
      <c r="M21" s="460" t="s">
        <v>156</v>
      </c>
      <c r="N21" s="460"/>
      <c r="O21" s="461" t="s">
        <v>157</v>
      </c>
      <c r="P21" s="511">
        <f t="shared" ref="P21:P22" si="6">F21</f>
        <v>0</v>
      </c>
      <c r="Q21" s="462" t="s">
        <v>158</v>
      </c>
      <c r="R21" s="461" t="s">
        <v>157</v>
      </c>
      <c r="S21" s="1598">
        <f t="shared" ref="S21:S22" si="7">S6</f>
        <v>1</v>
      </c>
      <c r="T21" s="1599"/>
      <c r="U21" s="461" t="s">
        <v>157</v>
      </c>
      <c r="V21" s="1561">
        <f t="shared" ref="V21:V22" si="8">$A$30</f>
        <v>0</v>
      </c>
      <c r="W21" s="1562"/>
      <c r="X21" s="461" t="s">
        <v>159</v>
      </c>
      <c r="Y21" s="821">
        <f t="shared" ref="Y21" si="9">L21*V21*P21*S21</f>
        <v>0</v>
      </c>
      <c r="Z21" s="460" t="s">
        <v>189</v>
      </c>
      <c r="AA21" s="426"/>
      <c r="AB21" s="419"/>
      <c r="AC21" s="427"/>
      <c r="AD21" s="415"/>
      <c r="AF21" s="415"/>
    </row>
    <row r="22" spans="1:32" s="383" customFormat="1" ht="27" customHeight="1">
      <c r="A22" s="1572"/>
      <c r="B22" s="1575"/>
      <c r="C22" s="1576"/>
      <c r="D22" s="1580"/>
      <c r="E22" s="822" t="s">
        <v>188</v>
      </c>
      <c r="F22" s="485">
        <f t="shared" si="4"/>
        <v>0</v>
      </c>
      <c r="G22" s="1585"/>
      <c r="H22" s="1586"/>
      <c r="I22" s="1586"/>
      <c r="J22" s="1587"/>
      <c r="K22" s="459"/>
      <c r="L22" s="513">
        <f t="shared" si="5"/>
        <v>0</v>
      </c>
      <c r="M22" s="460" t="s">
        <v>156</v>
      </c>
      <c r="N22" s="460"/>
      <c r="O22" s="461" t="s">
        <v>157</v>
      </c>
      <c r="P22" s="511">
        <f t="shared" si="6"/>
        <v>0</v>
      </c>
      <c r="Q22" s="462" t="s">
        <v>158</v>
      </c>
      <c r="R22" s="461" t="s">
        <v>157</v>
      </c>
      <c r="S22" s="1598">
        <f t="shared" si="7"/>
        <v>1</v>
      </c>
      <c r="T22" s="1599"/>
      <c r="U22" s="461" t="s">
        <v>157</v>
      </c>
      <c r="V22" s="1561">
        <f t="shared" si="8"/>
        <v>0</v>
      </c>
      <c r="W22" s="1562"/>
      <c r="X22" s="463" t="s">
        <v>159</v>
      </c>
      <c r="Y22" s="512">
        <f>L22*V22*P22*S22</f>
        <v>0</v>
      </c>
      <c r="Z22" s="460" t="s">
        <v>189</v>
      </c>
      <c r="AA22" s="418"/>
      <c r="AB22" s="464"/>
      <c r="AC22" s="420"/>
      <c r="AD22" s="415"/>
      <c r="AF22" s="415"/>
    </row>
    <row r="23" spans="1:32" s="383" customFormat="1" ht="27" customHeight="1">
      <c r="A23" s="1572"/>
      <c r="B23" s="1575"/>
      <c r="C23" s="1576"/>
      <c r="D23" s="1581"/>
      <c r="E23" s="487" t="s">
        <v>160</v>
      </c>
      <c r="F23" s="469">
        <f>SUM(F20:F22)</f>
        <v>0</v>
      </c>
      <c r="G23" s="1585"/>
      <c r="H23" s="1586"/>
      <c r="I23" s="1586"/>
      <c r="J23" s="1587"/>
      <c r="K23" s="1569"/>
      <c r="L23" s="1570"/>
      <c r="M23" s="1570"/>
      <c r="N23" s="1570"/>
      <c r="O23" s="1519"/>
      <c r="P23" s="1520"/>
      <c r="Q23" s="1521"/>
      <c r="R23" s="1519"/>
      <c r="S23" s="1520"/>
      <c r="T23" s="1521"/>
      <c r="U23" s="1519"/>
      <c r="V23" s="1520"/>
      <c r="W23" s="1521"/>
      <c r="X23" s="416"/>
      <c r="Y23" s="478">
        <f>SUM(Y20:Y22)</f>
        <v>0</v>
      </c>
      <c r="Z23" s="417" t="s">
        <v>189</v>
      </c>
      <c r="AA23" s="426"/>
      <c r="AB23" s="419"/>
      <c r="AC23" s="427"/>
      <c r="AD23" s="415"/>
      <c r="AF23" s="415"/>
    </row>
    <row r="24" spans="1:32" s="383" customFormat="1" ht="27" customHeight="1" thickBot="1">
      <c r="A24" s="1572"/>
      <c r="B24" s="1575"/>
      <c r="C24" s="1576"/>
      <c r="D24" s="1590"/>
      <c r="E24" s="421" t="s">
        <v>161</v>
      </c>
      <c r="F24" s="485">
        <f>F9</f>
        <v>0</v>
      </c>
      <c r="G24" s="1586"/>
      <c r="H24" s="1586"/>
      <c r="I24" s="1586"/>
      <c r="J24" s="1587"/>
      <c r="K24" s="422"/>
      <c r="L24" s="473">
        <f>E65</f>
        <v>0</v>
      </c>
      <c r="M24" s="423" t="s">
        <v>156</v>
      </c>
      <c r="N24" s="417"/>
      <c r="O24" s="424" t="s">
        <v>157</v>
      </c>
      <c r="P24" s="476">
        <f>F24</f>
        <v>0</v>
      </c>
      <c r="Q24" s="425" t="s">
        <v>158</v>
      </c>
      <c r="R24" s="416" t="s">
        <v>157</v>
      </c>
      <c r="S24" s="1593">
        <f>S5</f>
        <v>1</v>
      </c>
      <c r="T24" s="1594"/>
      <c r="U24" s="424" t="s">
        <v>157</v>
      </c>
      <c r="V24" s="1561">
        <f>$A$30</f>
        <v>0</v>
      </c>
      <c r="W24" s="1562"/>
      <c r="X24" s="424" t="s">
        <v>159</v>
      </c>
      <c r="Y24" s="479">
        <f>IF(E76=50000,L24*V24*P24*S24+4000000,L24*V24*P24*S24)</f>
        <v>0</v>
      </c>
      <c r="Z24" s="417" t="s">
        <v>189</v>
      </c>
      <c r="AA24" s="426"/>
      <c r="AB24" s="419"/>
      <c r="AC24" s="427"/>
      <c r="AD24" s="415"/>
      <c r="AF24" s="415"/>
    </row>
    <row r="25" spans="1:32" s="383" customFormat="1" ht="27" customHeight="1" thickBot="1">
      <c r="A25" s="1572"/>
      <c r="B25" s="1575"/>
      <c r="C25" s="1576"/>
      <c r="D25" s="1591"/>
      <c r="E25" s="428" t="s">
        <v>512</v>
      </c>
      <c r="F25" s="486">
        <f>F10</f>
        <v>0</v>
      </c>
      <c r="G25" s="1586"/>
      <c r="H25" s="1586"/>
      <c r="I25" s="1586"/>
      <c r="J25" s="1587"/>
      <c r="K25" s="429"/>
      <c r="L25" s="474">
        <f>L10</f>
        <v>0</v>
      </c>
      <c r="M25" s="430" t="s">
        <v>156</v>
      </c>
      <c r="N25" s="431"/>
      <c r="O25" s="424" t="s">
        <v>157</v>
      </c>
      <c r="P25" s="476">
        <f>F25</f>
        <v>0</v>
      </c>
      <c r="Q25" s="417" t="s">
        <v>158</v>
      </c>
      <c r="R25" s="1595" t="s">
        <v>191</v>
      </c>
      <c r="S25" s="1596"/>
      <c r="T25" s="1597"/>
      <c r="U25" s="417" t="s">
        <v>157</v>
      </c>
      <c r="V25" s="1561">
        <f t="shared" ref="V25:V27" si="10">$A$30</f>
        <v>0</v>
      </c>
      <c r="W25" s="1562"/>
      <c r="X25" s="424" t="s">
        <v>159</v>
      </c>
      <c r="Y25" s="478">
        <f>L25*V25*P25</f>
        <v>0</v>
      </c>
      <c r="Z25" s="417" t="s">
        <v>189</v>
      </c>
      <c r="AA25" s="426"/>
      <c r="AB25" s="419"/>
      <c r="AC25" s="427"/>
      <c r="AD25" s="415"/>
    </row>
    <row r="26" spans="1:32" s="383" customFormat="1" ht="27" customHeight="1" thickBot="1">
      <c r="A26" s="1572"/>
      <c r="B26" s="1575"/>
      <c r="C26" s="1576"/>
      <c r="D26" s="1591"/>
      <c r="E26" s="428" t="s">
        <v>516</v>
      </c>
      <c r="F26" s="486">
        <f t="shared" ref="F26:F27" si="11">F11</f>
        <v>0</v>
      </c>
      <c r="G26" s="1586"/>
      <c r="H26" s="1586"/>
      <c r="I26" s="1586"/>
      <c r="J26" s="1587"/>
      <c r="K26" s="429"/>
      <c r="L26" s="474">
        <f t="shared" ref="L26:L27" si="12">L11</f>
        <v>0</v>
      </c>
      <c r="M26" s="430" t="s">
        <v>156</v>
      </c>
      <c r="N26" s="431"/>
      <c r="O26" s="424" t="s">
        <v>157</v>
      </c>
      <c r="P26" s="476">
        <f t="shared" ref="P26:P27" si="13">F26</f>
        <v>0</v>
      </c>
      <c r="Q26" s="417" t="s">
        <v>158</v>
      </c>
      <c r="R26" s="1595" t="s">
        <v>191</v>
      </c>
      <c r="S26" s="1596"/>
      <c r="T26" s="1597"/>
      <c r="U26" s="417" t="s">
        <v>157</v>
      </c>
      <c r="V26" s="1561">
        <f t="shared" si="10"/>
        <v>0</v>
      </c>
      <c r="W26" s="1562"/>
      <c r="X26" s="424" t="s">
        <v>159</v>
      </c>
      <c r="Y26" s="478">
        <f>L26*V26*P26</f>
        <v>0</v>
      </c>
      <c r="Z26" s="417" t="s">
        <v>189</v>
      </c>
      <c r="AA26" s="426"/>
      <c r="AB26" s="419"/>
      <c r="AC26" s="427"/>
      <c r="AD26" s="415"/>
    </row>
    <row r="27" spans="1:32" s="383" customFormat="1" ht="27" customHeight="1" thickBot="1">
      <c r="A27" s="1572"/>
      <c r="B27" s="1575"/>
      <c r="C27" s="1576"/>
      <c r="D27" s="1591"/>
      <c r="E27" s="428" t="s">
        <v>514</v>
      </c>
      <c r="F27" s="486">
        <f t="shared" si="11"/>
        <v>0</v>
      </c>
      <c r="G27" s="1586"/>
      <c r="H27" s="1586"/>
      <c r="I27" s="1586"/>
      <c r="J27" s="1587"/>
      <c r="K27" s="429"/>
      <c r="L27" s="474">
        <f t="shared" si="12"/>
        <v>0</v>
      </c>
      <c r="M27" s="430" t="s">
        <v>156</v>
      </c>
      <c r="N27" s="431"/>
      <c r="O27" s="424" t="s">
        <v>157</v>
      </c>
      <c r="P27" s="476">
        <f t="shared" si="13"/>
        <v>0</v>
      </c>
      <c r="Q27" s="417" t="s">
        <v>158</v>
      </c>
      <c r="R27" s="1595" t="s">
        <v>191</v>
      </c>
      <c r="S27" s="1596"/>
      <c r="T27" s="1597"/>
      <c r="U27" s="417" t="s">
        <v>157</v>
      </c>
      <c r="V27" s="1561">
        <f t="shared" si="10"/>
        <v>0</v>
      </c>
      <c r="W27" s="1562"/>
      <c r="X27" s="424" t="s">
        <v>159</v>
      </c>
      <c r="Y27" s="478">
        <f>L27*V27*P27</f>
        <v>0</v>
      </c>
      <c r="Z27" s="417" t="s">
        <v>189</v>
      </c>
      <c r="AA27" s="426"/>
      <c r="AB27" s="419"/>
      <c r="AC27" s="427"/>
      <c r="AD27" s="415"/>
    </row>
    <row r="28" spans="1:32" s="383" customFormat="1" ht="27" customHeight="1" thickBot="1">
      <c r="A28" s="1572"/>
      <c r="B28" s="1577"/>
      <c r="C28" s="1578"/>
      <c r="D28" s="1592"/>
      <c r="E28" s="488" t="s">
        <v>162</v>
      </c>
      <c r="F28" s="432"/>
      <c r="G28" s="1540"/>
      <c r="H28" s="1541"/>
      <c r="I28" s="1541"/>
      <c r="J28" s="1542"/>
      <c r="K28" s="1543"/>
      <c r="L28" s="1544"/>
      <c r="M28" s="1544"/>
      <c r="N28" s="1544"/>
      <c r="O28" s="1519"/>
      <c r="P28" s="1520"/>
      <c r="Q28" s="1521"/>
      <c r="R28" s="1565"/>
      <c r="S28" s="1566"/>
      <c r="T28" s="1567"/>
      <c r="U28" s="1519"/>
      <c r="V28" s="1520"/>
      <c r="W28" s="1521"/>
      <c r="X28" s="433"/>
      <c r="Y28" s="480">
        <f>ROUNDDOWN(SUM(Y23:Y27),-3)</f>
        <v>0</v>
      </c>
      <c r="Z28" s="434" t="s">
        <v>189</v>
      </c>
      <c r="AA28" s="818"/>
      <c r="AB28" s="819"/>
      <c r="AC28" s="820"/>
      <c r="AD28" s="415"/>
      <c r="AE28" s="415"/>
    </row>
    <row r="29" spans="1:32" s="383" customFormat="1" ht="27" customHeight="1">
      <c r="A29" s="1572"/>
      <c r="B29" s="1522" t="s">
        <v>163</v>
      </c>
      <c r="C29" s="1523"/>
      <c r="D29" s="1523"/>
      <c r="E29" s="1523"/>
      <c r="F29" s="1523"/>
      <c r="G29" s="1077" t="e">
        <f>'18事業費目別内訳'!H30</f>
        <v>#DIV/0!</v>
      </c>
      <c r="H29" s="1078" t="e">
        <f>'18事業費目別内訳'!H19</f>
        <v>#DIV/0!</v>
      </c>
      <c r="I29" s="1524"/>
      <c r="J29" s="1568"/>
      <c r="K29" s="1527"/>
      <c r="L29" s="1528"/>
      <c r="M29" s="1528"/>
      <c r="N29" s="1528"/>
      <c r="O29" s="1528"/>
      <c r="P29" s="1528"/>
      <c r="Q29" s="1528"/>
      <c r="R29" s="1528"/>
      <c r="S29" s="1528"/>
      <c r="T29" s="1528"/>
      <c r="U29" s="1528"/>
      <c r="V29" s="1528"/>
      <c r="W29" s="1528"/>
      <c r="X29" s="1530"/>
      <c r="Y29" s="1559"/>
      <c r="Z29" s="1560"/>
      <c r="AA29" s="1508"/>
      <c r="AB29" s="1510"/>
      <c r="AC29" s="1512"/>
      <c r="AD29" s="435"/>
      <c r="AE29" s="438"/>
      <c r="AF29" s="415"/>
    </row>
    <row r="30" spans="1:32" s="383" customFormat="1" ht="27" customHeight="1" thickBot="1">
      <c r="A30" s="1563">
        <f>'18事業費目別内訳'!H3</f>
        <v>0</v>
      </c>
      <c r="B30" s="1514" t="s">
        <v>164</v>
      </c>
      <c r="C30" s="1515"/>
      <c r="D30" s="1515"/>
      <c r="E30" s="1515"/>
      <c r="F30" s="1515"/>
      <c r="G30" s="1079" t="e">
        <f>'18事業費目別内訳'!H31</f>
        <v>#DIV/0!</v>
      </c>
      <c r="H30" s="1078" t="e">
        <f>'18事業費目別内訳'!H20</f>
        <v>#DIV/0!</v>
      </c>
      <c r="I30" s="1524"/>
      <c r="J30" s="1526"/>
      <c r="K30" s="1529"/>
      <c r="L30" s="1530"/>
      <c r="M30" s="1530"/>
      <c r="N30" s="1530"/>
      <c r="O30" s="1530"/>
      <c r="P30" s="1530"/>
      <c r="Q30" s="1530"/>
      <c r="R30" s="1530"/>
      <c r="S30" s="1530"/>
      <c r="T30" s="1530"/>
      <c r="U30" s="1530"/>
      <c r="V30" s="1530"/>
      <c r="W30" s="1530"/>
      <c r="X30" s="1530"/>
      <c r="Y30" s="1535"/>
      <c r="Z30" s="1536"/>
      <c r="AA30" s="1509"/>
      <c r="AB30" s="1511"/>
      <c r="AC30" s="1513"/>
      <c r="AD30" s="435"/>
      <c r="AF30" s="415"/>
    </row>
    <row r="31" spans="1:32" s="383" customFormat="1" ht="45" customHeight="1" thickTop="1" thickBot="1">
      <c r="A31" s="1564"/>
      <c r="B31" s="1516" t="s">
        <v>115</v>
      </c>
      <c r="C31" s="1516"/>
      <c r="D31" s="1516"/>
      <c r="E31" s="1516"/>
      <c r="F31" s="1516"/>
      <c r="G31" s="470" t="e">
        <f>SUM(G29:G30)</f>
        <v>#DIV/0!</v>
      </c>
      <c r="H31" s="499" t="e">
        <f>SUM(H29:H30)</f>
        <v>#DIV/0!</v>
      </c>
      <c r="I31" s="501"/>
      <c r="J31" s="500" t="e">
        <f>G31-I31</f>
        <v>#DIV/0!</v>
      </c>
      <c r="K31" s="1531"/>
      <c r="L31" s="1532"/>
      <c r="M31" s="1532"/>
      <c r="N31" s="1532"/>
      <c r="O31" s="1532"/>
      <c r="P31" s="1532"/>
      <c r="Q31" s="1532"/>
      <c r="R31" s="1532"/>
      <c r="S31" s="1532"/>
      <c r="T31" s="1532"/>
      <c r="U31" s="1532"/>
      <c r="V31" s="1532"/>
      <c r="W31" s="1532"/>
      <c r="X31" s="1532"/>
      <c r="Y31" s="483" t="e">
        <f>MIN(H31,Y28)</f>
        <v>#DIV/0!</v>
      </c>
      <c r="Z31" s="436" t="s">
        <v>189</v>
      </c>
      <c r="AA31" s="795" t="e">
        <f>MIN(J31,Y31)</f>
        <v>#DIV/0!</v>
      </c>
      <c r="AB31" s="797">
        <v>0</v>
      </c>
      <c r="AC31" s="796" t="e">
        <f>ROUNDDOWN(AA31-AB31,-3)</f>
        <v>#DIV/0!</v>
      </c>
      <c r="AD31" s="415"/>
      <c r="AE31" s="415"/>
      <c r="AF31" s="397"/>
    </row>
    <row r="32" spans="1:32" s="383" customFormat="1" ht="16.2" thickBot="1">
      <c r="A32" s="437"/>
      <c r="B32" s="388"/>
      <c r="C32" s="388"/>
      <c r="D32" s="388"/>
      <c r="E32" s="388"/>
      <c r="F32" s="388"/>
      <c r="G32" s="389"/>
      <c r="H32" s="389"/>
      <c r="I32" s="389"/>
      <c r="J32" s="389"/>
      <c r="K32" s="435"/>
      <c r="L32" s="435"/>
      <c r="M32" s="435"/>
      <c r="N32" s="435"/>
      <c r="O32" s="435"/>
      <c r="P32" s="435"/>
      <c r="Q32" s="435"/>
      <c r="R32" s="435"/>
      <c r="S32" s="435"/>
      <c r="T32" s="435"/>
      <c r="U32" s="435"/>
      <c r="V32" s="435"/>
      <c r="W32" s="435"/>
      <c r="X32" s="435"/>
      <c r="Y32" s="435"/>
      <c r="Z32" s="435"/>
      <c r="AA32" s="438"/>
      <c r="AB32" s="439"/>
      <c r="AC32" s="415"/>
      <c r="AD32" s="415"/>
      <c r="AE32" s="415"/>
      <c r="AF32" s="397"/>
    </row>
    <row r="33" spans="1:32" s="383" customFormat="1" ht="40.200000000000003" customHeight="1">
      <c r="A33" s="1545" t="s">
        <v>165</v>
      </c>
      <c r="B33" s="1547" t="s">
        <v>133</v>
      </c>
      <c r="C33" s="1548"/>
      <c r="D33" s="1551" t="s">
        <v>42</v>
      </c>
      <c r="E33" s="1552"/>
      <c r="F33" s="1553" t="s">
        <v>134</v>
      </c>
      <c r="G33" s="390" t="s">
        <v>135</v>
      </c>
      <c r="H33" s="391" t="s">
        <v>136</v>
      </c>
      <c r="I33" s="392" t="s">
        <v>137</v>
      </c>
      <c r="J33" s="393" t="s">
        <v>138</v>
      </c>
      <c r="K33" s="1555" t="s">
        <v>139</v>
      </c>
      <c r="L33" s="1556"/>
      <c r="M33" s="1556"/>
      <c r="N33" s="1556"/>
      <c r="O33" s="1556"/>
      <c r="P33" s="1556"/>
      <c r="Q33" s="1556"/>
      <c r="R33" s="1556"/>
      <c r="S33" s="1556"/>
      <c r="T33" s="1556"/>
      <c r="U33" s="1556"/>
      <c r="V33" s="1556"/>
      <c r="W33" s="1556"/>
      <c r="X33" s="1556"/>
      <c r="Y33" s="1556"/>
      <c r="Z33" s="1557"/>
      <c r="AA33" s="390" t="s">
        <v>140</v>
      </c>
      <c r="AB33" s="394" t="s">
        <v>141</v>
      </c>
      <c r="AC33" s="395" t="s">
        <v>142</v>
      </c>
      <c r="AD33" s="396"/>
      <c r="AE33" s="388"/>
      <c r="AF33" s="415"/>
    </row>
    <row r="34" spans="1:32" s="383" customFormat="1" ht="40.200000000000003" customHeight="1" thickBot="1">
      <c r="A34" s="1546"/>
      <c r="B34" s="1549"/>
      <c r="C34" s="1550"/>
      <c r="D34" s="398" t="s">
        <v>143</v>
      </c>
      <c r="E34" s="399" t="s">
        <v>144</v>
      </c>
      <c r="F34" s="1554"/>
      <c r="G34" s="400" t="s">
        <v>145</v>
      </c>
      <c r="H34" s="401" t="s">
        <v>146</v>
      </c>
      <c r="I34" s="402" t="s">
        <v>147</v>
      </c>
      <c r="J34" s="403" t="s">
        <v>148</v>
      </c>
      <c r="K34" s="404"/>
      <c r="L34" s="405" t="s">
        <v>149</v>
      </c>
      <c r="M34" s="405"/>
      <c r="N34" s="405"/>
      <c r="O34" s="405"/>
      <c r="P34" s="405" t="s">
        <v>150</v>
      </c>
      <c r="Q34" s="405"/>
      <c r="R34" s="1558" t="s">
        <v>190</v>
      </c>
      <c r="S34" s="1558"/>
      <c r="T34" s="1558"/>
      <c r="U34" s="405"/>
      <c r="V34" s="808" t="s">
        <v>151</v>
      </c>
      <c r="W34" s="405"/>
      <c r="X34" s="406"/>
      <c r="Y34" s="407" t="s">
        <v>152</v>
      </c>
      <c r="Z34" s="407"/>
      <c r="AA34" s="408" t="s">
        <v>153</v>
      </c>
      <c r="AB34" s="409" t="s">
        <v>154</v>
      </c>
      <c r="AC34" s="410" t="s">
        <v>510</v>
      </c>
      <c r="AD34" s="396"/>
      <c r="AE34" s="388"/>
      <c r="AF34" s="415"/>
    </row>
    <row r="35" spans="1:32" s="383" customFormat="1" ht="27" customHeight="1">
      <c r="A35" s="1571" t="str">
        <f>'18事業費目別内訳'!I6</f>
        <v>令和〇年度</v>
      </c>
      <c r="B35" s="1573" t="s">
        <v>215</v>
      </c>
      <c r="C35" s="1574"/>
      <c r="D35" s="1579">
        <f>D5</f>
        <v>0</v>
      </c>
      <c r="E35" s="455" t="s">
        <v>155</v>
      </c>
      <c r="F35" s="484">
        <f>F5</f>
        <v>0</v>
      </c>
      <c r="G35" s="1582"/>
      <c r="H35" s="1583"/>
      <c r="I35" s="1583"/>
      <c r="J35" s="1584"/>
      <c r="K35" s="411"/>
      <c r="L35" s="490">
        <f>L5</f>
        <v>0</v>
      </c>
      <c r="M35" s="412" t="s">
        <v>156</v>
      </c>
      <c r="N35" s="412"/>
      <c r="O35" s="413" t="s">
        <v>157</v>
      </c>
      <c r="P35" s="475">
        <f>F35</f>
        <v>0</v>
      </c>
      <c r="Q35" s="414" t="s">
        <v>158</v>
      </c>
      <c r="R35" s="413" t="s">
        <v>157</v>
      </c>
      <c r="S35" s="1588">
        <f>S5</f>
        <v>1</v>
      </c>
      <c r="T35" s="1589"/>
      <c r="U35" s="413" t="s">
        <v>157</v>
      </c>
      <c r="V35" s="1600">
        <f>$A$45</f>
        <v>0</v>
      </c>
      <c r="W35" s="1601"/>
      <c r="X35" s="413" t="s">
        <v>159</v>
      </c>
      <c r="Y35" s="477">
        <f>L35*V35*P35*S35</f>
        <v>0</v>
      </c>
      <c r="Z35" s="412" t="s">
        <v>189</v>
      </c>
      <c r="AA35" s="456"/>
      <c r="AB35" s="457"/>
      <c r="AC35" s="458"/>
      <c r="AD35" s="415"/>
      <c r="AF35" s="415"/>
    </row>
    <row r="36" spans="1:32" s="383" customFormat="1" ht="27" customHeight="1">
      <c r="A36" s="1572"/>
      <c r="B36" s="1575"/>
      <c r="C36" s="1576"/>
      <c r="D36" s="1580"/>
      <c r="E36" s="421" t="s">
        <v>515</v>
      </c>
      <c r="F36" s="485">
        <f>F6</f>
        <v>0</v>
      </c>
      <c r="G36" s="1585"/>
      <c r="H36" s="1586"/>
      <c r="I36" s="1586"/>
      <c r="J36" s="1587"/>
      <c r="K36" s="459"/>
      <c r="L36" s="513">
        <f t="shared" ref="L36:L37" si="14">L6</f>
        <v>0</v>
      </c>
      <c r="M36" s="460" t="s">
        <v>156</v>
      </c>
      <c r="N36" s="460"/>
      <c r="O36" s="461" t="s">
        <v>157</v>
      </c>
      <c r="P36" s="511">
        <f>F36</f>
        <v>0</v>
      </c>
      <c r="Q36" s="462" t="s">
        <v>158</v>
      </c>
      <c r="R36" s="461" t="s">
        <v>157</v>
      </c>
      <c r="S36" s="1598">
        <f>S6</f>
        <v>1</v>
      </c>
      <c r="T36" s="1599"/>
      <c r="U36" s="461" t="s">
        <v>157</v>
      </c>
      <c r="V36" s="1561">
        <f t="shared" ref="V36:V37" si="15">$A$45</f>
        <v>0</v>
      </c>
      <c r="W36" s="1562"/>
      <c r="X36" s="424" t="s">
        <v>159</v>
      </c>
      <c r="Y36" s="479">
        <f t="shared" ref="Y36" si="16">L36*V36*P36*S36</f>
        <v>0</v>
      </c>
      <c r="Z36" s="460" t="s">
        <v>189</v>
      </c>
      <c r="AA36" s="426"/>
      <c r="AB36" s="419"/>
      <c r="AC36" s="427"/>
      <c r="AD36" s="415"/>
      <c r="AF36" s="415"/>
    </row>
    <row r="37" spans="1:32" s="383" customFormat="1" ht="27" customHeight="1">
      <c r="A37" s="1572"/>
      <c r="B37" s="1575"/>
      <c r="C37" s="1576"/>
      <c r="D37" s="1580"/>
      <c r="E37" s="822" t="s">
        <v>188</v>
      </c>
      <c r="F37" s="485">
        <f>F7</f>
        <v>0</v>
      </c>
      <c r="G37" s="1585"/>
      <c r="H37" s="1586"/>
      <c r="I37" s="1586"/>
      <c r="J37" s="1587"/>
      <c r="K37" s="459"/>
      <c r="L37" s="513">
        <f t="shared" si="14"/>
        <v>0</v>
      </c>
      <c r="M37" s="460" t="s">
        <v>156</v>
      </c>
      <c r="N37" s="460"/>
      <c r="O37" s="461" t="s">
        <v>157</v>
      </c>
      <c r="P37" s="511">
        <f>F37</f>
        <v>0</v>
      </c>
      <c r="Q37" s="462" t="s">
        <v>158</v>
      </c>
      <c r="R37" s="461" t="s">
        <v>157</v>
      </c>
      <c r="S37" s="1598">
        <f>S7</f>
        <v>1</v>
      </c>
      <c r="T37" s="1599"/>
      <c r="U37" s="461" t="s">
        <v>157</v>
      </c>
      <c r="V37" s="1561">
        <f t="shared" si="15"/>
        <v>0</v>
      </c>
      <c r="W37" s="1562"/>
      <c r="X37" s="463" t="s">
        <v>159</v>
      </c>
      <c r="Y37" s="512">
        <f>L37*V37*P37*S37</f>
        <v>0</v>
      </c>
      <c r="Z37" s="460" t="s">
        <v>189</v>
      </c>
      <c r="AA37" s="426"/>
      <c r="AB37" s="419"/>
      <c r="AC37" s="814"/>
      <c r="AD37" s="415"/>
      <c r="AF37" s="415"/>
    </row>
    <row r="38" spans="1:32" s="383" customFormat="1" ht="27" customHeight="1">
      <c r="A38" s="1572"/>
      <c r="B38" s="1575"/>
      <c r="C38" s="1576"/>
      <c r="D38" s="1581"/>
      <c r="E38" s="487" t="s">
        <v>160</v>
      </c>
      <c r="F38" s="469">
        <f>SUM(F35:F37)</f>
        <v>0</v>
      </c>
      <c r="G38" s="1585"/>
      <c r="H38" s="1586"/>
      <c r="I38" s="1586"/>
      <c r="J38" s="1587"/>
      <c r="K38" s="1569"/>
      <c r="L38" s="1570"/>
      <c r="M38" s="1570"/>
      <c r="N38" s="1570"/>
      <c r="O38" s="1519"/>
      <c r="P38" s="1520"/>
      <c r="Q38" s="1521"/>
      <c r="R38" s="1519"/>
      <c r="S38" s="1520"/>
      <c r="T38" s="1521"/>
      <c r="U38" s="1519"/>
      <c r="V38" s="1520"/>
      <c r="W38" s="1521"/>
      <c r="X38" s="416"/>
      <c r="Y38" s="478">
        <f>SUM(Y35:Y37)</f>
        <v>0</v>
      </c>
      <c r="Z38" s="417" t="s">
        <v>189</v>
      </c>
      <c r="AA38" s="426"/>
      <c r="AB38" s="419"/>
      <c r="AC38" s="420"/>
      <c r="AD38" s="415"/>
      <c r="AF38" s="415"/>
    </row>
    <row r="39" spans="1:32" s="383" customFormat="1" ht="27" customHeight="1" thickBot="1">
      <c r="A39" s="1572"/>
      <c r="B39" s="1575"/>
      <c r="C39" s="1576"/>
      <c r="D39" s="1590"/>
      <c r="E39" s="421" t="s">
        <v>161</v>
      </c>
      <c r="F39" s="485">
        <f>F9</f>
        <v>0</v>
      </c>
      <c r="G39" s="1586"/>
      <c r="H39" s="1586"/>
      <c r="I39" s="1586"/>
      <c r="J39" s="1587"/>
      <c r="K39" s="422"/>
      <c r="L39" s="473">
        <f>E65</f>
        <v>0</v>
      </c>
      <c r="M39" s="423" t="s">
        <v>156</v>
      </c>
      <c r="N39" s="417"/>
      <c r="O39" s="424" t="s">
        <v>157</v>
      </c>
      <c r="P39" s="476">
        <f>F39</f>
        <v>0</v>
      </c>
      <c r="Q39" s="425" t="s">
        <v>158</v>
      </c>
      <c r="R39" s="416" t="s">
        <v>157</v>
      </c>
      <c r="S39" s="1593">
        <f>S9</f>
        <v>1</v>
      </c>
      <c r="T39" s="1594"/>
      <c r="U39" s="424" t="s">
        <v>157</v>
      </c>
      <c r="V39" s="1561">
        <f>$A$45</f>
        <v>0</v>
      </c>
      <c r="W39" s="1562"/>
      <c r="X39" s="424" t="s">
        <v>159</v>
      </c>
      <c r="Y39" s="479">
        <f>IF(E91=50000,L39*V39*P39*S39+4000000,L39*V39*P39*S39)</f>
        <v>0</v>
      </c>
      <c r="Z39" s="417" t="s">
        <v>189</v>
      </c>
      <c r="AA39" s="426"/>
      <c r="AB39" s="419"/>
      <c r="AC39" s="427"/>
      <c r="AD39" s="415"/>
      <c r="AF39" s="415"/>
    </row>
    <row r="40" spans="1:32" s="383" customFormat="1" ht="27" customHeight="1" thickBot="1">
      <c r="A40" s="1572"/>
      <c r="B40" s="1575"/>
      <c r="C40" s="1576"/>
      <c r="D40" s="1591"/>
      <c r="E40" s="428" t="s">
        <v>512</v>
      </c>
      <c r="F40" s="486">
        <f>F10</f>
        <v>0</v>
      </c>
      <c r="G40" s="1586"/>
      <c r="H40" s="1586"/>
      <c r="I40" s="1586"/>
      <c r="J40" s="1587"/>
      <c r="K40" s="429"/>
      <c r="L40" s="474">
        <f>L10</f>
        <v>0</v>
      </c>
      <c r="M40" s="430" t="s">
        <v>156</v>
      </c>
      <c r="N40" s="431"/>
      <c r="O40" s="424" t="s">
        <v>157</v>
      </c>
      <c r="P40" s="476">
        <f>F40</f>
        <v>0</v>
      </c>
      <c r="Q40" s="417" t="s">
        <v>158</v>
      </c>
      <c r="R40" s="1595" t="s">
        <v>191</v>
      </c>
      <c r="S40" s="1596"/>
      <c r="T40" s="1597"/>
      <c r="U40" s="417" t="s">
        <v>157</v>
      </c>
      <c r="V40" s="1561">
        <f t="shared" ref="V40:V42" si="17">$A$45</f>
        <v>0</v>
      </c>
      <c r="W40" s="1562"/>
      <c r="X40" s="424" t="s">
        <v>159</v>
      </c>
      <c r="Y40" s="478">
        <f>L40*V40*P40</f>
        <v>0</v>
      </c>
      <c r="Z40" s="417" t="s">
        <v>189</v>
      </c>
      <c r="AA40" s="426"/>
      <c r="AB40" s="419"/>
      <c r="AC40" s="427"/>
      <c r="AD40" s="415"/>
    </row>
    <row r="41" spans="1:32" s="383" customFormat="1" ht="27" customHeight="1" thickBot="1">
      <c r="A41" s="1572"/>
      <c r="B41" s="1575"/>
      <c r="C41" s="1576"/>
      <c r="D41" s="1591"/>
      <c r="E41" s="428" t="s">
        <v>516</v>
      </c>
      <c r="F41" s="486">
        <f>F11</f>
        <v>0</v>
      </c>
      <c r="G41" s="1586"/>
      <c r="H41" s="1586"/>
      <c r="I41" s="1586"/>
      <c r="J41" s="1587"/>
      <c r="K41" s="429"/>
      <c r="L41" s="474">
        <f>L11</f>
        <v>0</v>
      </c>
      <c r="M41" s="430" t="s">
        <v>156</v>
      </c>
      <c r="N41" s="431"/>
      <c r="O41" s="424" t="s">
        <v>157</v>
      </c>
      <c r="P41" s="476">
        <f t="shared" ref="P41:P42" si="18">F41</f>
        <v>0</v>
      </c>
      <c r="Q41" s="417" t="s">
        <v>158</v>
      </c>
      <c r="R41" s="1595" t="s">
        <v>191</v>
      </c>
      <c r="S41" s="1596"/>
      <c r="T41" s="1597"/>
      <c r="U41" s="417" t="s">
        <v>157</v>
      </c>
      <c r="V41" s="1561">
        <f t="shared" si="17"/>
        <v>0</v>
      </c>
      <c r="W41" s="1562"/>
      <c r="X41" s="424" t="s">
        <v>159</v>
      </c>
      <c r="Y41" s="478">
        <f>L41*V41*P41</f>
        <v>0</v>
      </c>
      <c r="Z41" s="417" t="s">
        <v>189</v>
      </c>
      <c r="AA41" s="426"/>
      <c r="AB41" s="419"/>
      <c r="AC41" s="427"/>
      <c r="AD41" s="415"/>
    </row>
    <row r="42" spans="1:32" s="383" customFormat="1" ht="27" customHeight="1" thickBot="1">
      <c r="A42" s="1572"/>
      <c r="B42" s="1575"/>
      <c r="C42" s="1576"/>
      <c r="D42" s="1591"/>
      <c r="E42" s="428" t="s">
        <v>514</v>
      </c>
      <c r="F42" s="486">
        <f>F12</f>
        <v>0</v>
      </c>
      <c r="G42" s="1586"/>
      <c r="H42" s="1586"/>
      <c r="I42" s="1586"/>
      <c r="J42" s="1587"/>
      <c r="K42" s="429"/>
      <c r="L42" s="474">
        <f>L12</f>
        <v>0</v>
      </c>
      <c r="M42" s="430" t="s">
        <v>156</v>
      </c>
      <c r="N42" s="431"/>
      <c r="O42" s="424" t="s">
        <v>157</v>
      </c>
      <c r="P42" s="476">
        <f t="shared" si="18"/>
        <v>0</v>
      </c>
      <c r="Q42" s="417" t="s">
        <v>158</v>
      </c>
      <c r="R42" s="1595" t="s">
        <v>191</v>
      </c>
      <c r="S42" s="1596"/>
      <c r="T42" s="1597"/>
      <c r="U42" s="417" t="s">
        <v>157</v>
      </c>
      <c r="V42" s="1561">
        <f t="shared" si="17"/>
        <v>0</v>
      </c>
      <c r="W42" s="1562"/>
      <c r="X42" s="424" t="s">
        <v>159</v>
      </c>
      <c r="Y42" s="478">
        <f>L42*V42*P42</f>
        <v>0</v>
      </c>
      <c r="Z42" s="417" t="s">
        <v>189</v>
      </c>
      <c r="AA42" s="426"/>
      <c r="AB42" s="419"/>
      <c r="AC42" s="427"/>
      <c r="AD42" s="415"/>
    </row>
    <row r="43" spans="1:32" s="383" customFormat="1" ht="27" customHeight="1" thickBot="1">
      <c r="A43" s="1572"/>
      <c r="B43" s="1577"/>
      <c r="C43" s="1578"/>
      <c r="D43" s="1592"/>
      <c r="E43" s="488" t="s">
        <v>162</v>
      </c>
      <c r="F43" s="432"/>
      <c r="G43" s="1540"/>
      <c r="H43" s="1541"/>
      <c r="I43" s="1541"/>
      <c r="J43" s="1542"/>
      <c r="K43" s="1543"/>
      <c r="L43" s="1544"/>
      <c r="M43" s="1544"/>
      <c r="N43" s="1544"/>
      <c r="O43" s="1519"/>
      <c r="P43" s="1520"/>
      <c r="Q43" s="1521"/>
      <c r="R43" s="1565"/>
      <c r="S43" s="1566"/>
      <c r="T43" s="1567"/>
      <c r="U43" s="1519"/>
      <c r="V43" s="1520"/>
      <c r="W43" s="1521"/>
      <c r="X43" s="433"/>
      <c r="Y43" s="480">
        <f>ROUNDDOWN(SUM(Y38:Y42),-3)</f>
        <v>0</v>
      </c>
      <c r="Z43" s="434" t="s">
        <v>189</v>
      </c>
      <c r="AA43" s="818"/>
      <c r="AB43" s="819"/>
      <c r="AC43" s="820"/>
      <c r="AD43" s="415"/>
      <c r="AE43" s="415"/>
    </row>
    <row r="44" spans="1:32" s="383" customFormat="1" ht="27" customHeight="1">
      <c r="A44" s="1572"/>
      <c r="B44" s="1522" t="s">
        <v>163</v>
      </c>
      <c r="C44" s="1523"/>
      <c r="D44" s="1523"/>
      <c r="E44" s="1523"/>
      <c r="F44" s="1523"/>
      <c r="G44" s="1077" t="e">
        <f>'18事業費目別内訳'!I30</f>
        <v>#DIV/0!</v>
      </c>
      <c r="H44" s="1078" t="e">
        <f>'18事業費目別内訳'!I19</f>
        <v>#DIV/0!</v>
      </c>
      <c r="I44" s="1524"/>
      <c r="J44" s="1568"/>
      <c r="K44" s="1527"/>
      <c r="L44" s="1528"/>
      <c r="M44" s="1528"/>
      <c r="N44" s="1528"/>
      <c r="O44" s="1528"/>
      <c r="P44" s="1528"/>
      <c r="Q44" s="1528"/>
      <c r="R44" s="1528"/>
      <c r="S44" s="1528"/>
      <c r="T44" s="1528"/>
      <c r="U44" s="1528"/>
      <c r="V44" s="1528"/>
      <c r="W44" s="1528"/>
      <c r="X44" s="1530"/>
      <c r="Y44" s="1559"/>
      <c r="Z44" s="1560"/>
      <c r="AA44" s="1508"/>
      <c r="AB44" s="1510"/>
      <c r="AC44" s="1512"/>
      <c r="AD44" s="435"/>
      <c r="AE44" s="438"/>
      <c r="AF44" s="415"/>
    </row>
    <row r="45" spans="1:32" s="383" customFormat="1" ht="27" customHeight="1" thickBot="1">
      <c r="A45" s="1563">
        <f>'18事業費目別内訳'!J3</f>
        <v>0</v>
      </c>
      <c r="B45" s="1514" t="s">
        <v>164</v>
      </c>
      <c r="C45" s="1515"/>
      <c r="D45" s="1515"/>
      <c r="E45" s="1515"/>
      <c r="F45" s="1515"/>
      <c r="G45" s="1079" t="e">
        <f>'18事業費目別内訳'!I31</f>
        <v>#DIV/0!</v>
      </c>
      <c r="H45" s="1078" t="e">
        <f>'18事業費目別内訳'!I20</f>
        <v>#DIV/0!</v>
      </c>
      <c r="I45" s="1524"/>
      <c r="J45" s="1526"/>
      <c r="K45" s="1529"/>
      <c r="L45" s="1530"/>
      <c r="M45" s="1530"/>
      <c r="N45" s="1530"/>
      <c r="O45" s="1530"/>
      <c r="P45" s="1530"/>
      <c r="Q45" s="1530"/>
      <c r="R45" s="1530"/>
      <c r="S45" s="1530"/>
      <c r="T45" s="1530"/>
      <c r="U45" s="1530"/>
      <c r="V45" s="1530"/>
      <c r="W45" s="1530"/>
      <c r="X45" s="1530"/>
      <c r="Y45" s="1535"/>
      <c r="Z45" s="1536"/>
      <c r="AA45" s="1509"/>
      <c r="AB45" s="1511"/>
      <c r="AC45" s="1513"/>
      <c r="AD45" s="435"/>
      <c r="AF45" s="415"/>
    </row>
    <row r="46" spans="1:32" s="383" customFormat="1" ht="45" customHeight="1" thickTop="1" thickBot="1">
      <c r="A46" s="1564"/>
      <c r="B46" s="1516" t="s">
        <v>115</v>
      </c>
      <c r="C46" s="1516"/>
      <c r="D46" s="1516"/>
      <c r="E46" s="1516"/>
      <c r="F46" s="1516"/>
      <c r="G46" s="470" t="e">
        <f>SUM(G44:G45)</f>
        <v>#DIV/0!</v>
      </c>
      <c r="H46" s="483" t="e">
        <f>SUM(H44:H45)</f>
        <v>#DIV/0!</v>
      </c>
      <c r="I46" s="501"/>
      <c r="J46" s="500" t="e">
        <f>G46-I46</f>
        <v>#DIV/0!</v>
      </c>
      <c r="K46" s="1531"/>
      <c r="L46" s="1532"/>
      <c r="M46" s="1532"/>
      <c r="N46" s="1532"/>
      <c r="O46" s="1532"/>
      <c r="P46" s="1532"/>
      <c r="Q46" s="1532"/>
      <c r="R46" s="1532"/>
      <c r="S46" s="1532"/>
      <c r="T46" s="1532"/>
      <c r="U46" s="1532"/>
      <c r="V46" s="1532"/>
      <c r="W46" s="1532"/>
      <c r="X46" s="1532"/>
      <c r="Y46" s="483" t="e">
        <f>MIN(H46,Y43)</f>
        <v>#DIV/0!</v>
      </c>
      <c r="Z46" s="436" t="s">
        <v>189</v>
      </c>
      <c r="AA46" s="795" t="e">
        <f>MIN(J46,Y46)</f>
        <v>#DIV/0!</v>
      </c>
      <c r="AB46" s="797">
        <v>0</v>
      </c>
      <c r="AC46" s="796" t="e">
        <f>ROUNDDOWN(AA46-AB46,-3)</f>
        <v>#DIV/0!</v>
      </c>
      <c r="AD46" s="415"/>
      <c r="AE46" s="415"/>
      <c r="AF46" s="397"/>
    </row>
    <row r="47" spans="1:32" s="383" customFormat="1" ht="16.8" thickTop="1" thickBot="1">
      <c r="A47" s="437"/>
      <c r="B47" s="388"/>
      <c r="C47" s="388"/>
      <c r="D47" s="388"/>
      <c r="E47" s="388"/>
      <c r="F47" s="388"/>
      <c r="G47" s="389"/>
      <c r="H47" s="389"/>
      <c r="I47" s="502"/>
      <c r="J47" s="389"/>
      <c r="K47" s="435"/>
      <c r="L47" s="435"/>
      <c r="M47" s="435"/>
      <c r="N47" s="435"/>
      <c r="O47" s="435"/>
      <c r="P47" s="435"/>
      <c r="Q47" s="435"/>
      <c r="R47" s="435"/>
      <c r="S47" s="435"/>
      <c r="T47" s="435"/>
      <c r="U47" s="435"/>
      <c r="V47" s="435"/>
      <c r="W47" s="435"/>
      <c r="X47" s="435"/>
      <c r="Y47" s="435"/>
      <c r="Z47" s="435"/>
      <c r="AA47" s="438"/>
      <c r="AB47" s="439"/>
      <c r="AC47" s="415"/>
      <c r="AD47" s="415"/>
      <c r="AE47" s="415"/>
      <c r="AF47" s="397"/>
    </row>
    <row r="48" spans="1:32" s="383" customFormat="1" ht="40.200000000000003" customHeight="1">
      <c r="A48" s="1545" t="s">
        <v>165</v>
      </c>
      <c r="B48" s="1547" t="s">
        <v>133</v>
      </c>
      <c r="C48" s="1548"/>
      <c r="D48" s="1551" t="s">
        <v>42</v>
      </c>
      <c r="E48" s="1552"/>
      <c r="F48" s="1553" t="s">
        <v>134</v>
      </c>
      <c r="G48" s="390" t="s">
        <v>135</v>
      </c>
      <c r="H48" s="391" t="s">
        <v>136</v>
      </c>
      <c r="I48" s="392" t="s">
        <v>137</v>
      </c>
      <c r="J48" s="393" t="s">
        <v>138</v>
      </c>
      <c r="K48" s="1555" t="s">
        <v>139</v>
      </c>
      <c r="L48" s="1556"/>
      <c r="M48" s="1556"/>
      <c r="N48" s="1556"/>
      <c r="O48" s="1556"/>
      <c r="P48" s="1556"/>
      <c r="Q48" s="1556"/>
      <c r="R48" s="1556"/>
      <c r="S48" s="1556"/>
      <c r="T48" s="1556"/>
      <c r="U48" s="1556"/>
      <c r="V48" s="1556"/>
      <c r="W48" s="1556"/>
      <c r="X48" s="1556"/>
      <c r="Y48" s="1556"/>
      <c r="Z48" s="1557"/>
      <c r="AA48" s="390" t="s">
        <v>140</v>
      </c>
      <c r="AB48" s="394" t="s">
        <v>141</v>
      </c>
      <c r="AC48" s="395" t="s">
        <v>142</v>
      </c>
      <c r="AD48" s="396"/>
      <c r="AE48" s="397"/>
      <c r="AF48" s="415"/>
    </row>
    <row r="49" spans="1:38" s="383" customFormat="1" ht="40.200000000000003" customHeight="1" thickBot="1">
      <c r="A49" s="1546"/>
      <c r="B49" s="1549"/>
      <c r="C49" s="1550"/>
      <c r="D49" s="398" t="s">
        <v>143</v>
      </c>
      <c r="E49" s="399" t="s">
        <v>144</v>
      </c>
      <c r="F49" s="1554"/>
      <c r="G49" s="400" t="s">
        <v>145</v>
      </c>
      <c r="H49" s="401" t="s">
        <v>146</v>
      </c>
      <c r="I49" s="402" t="s">
        <v>147</v>
      </c>
      <c r="J49" s="403" t="s">
        <v>148</v>
      </c>
      <c r="K49" s="404"/>
      <c r="L49" s="405" t="s">
        <v>149</v>
      </c>
      <c r="M49" s="405"/>
      <c r="N49" s="405"/>
      <c r="O49" s="405"/>
      <c r="P49" s="405" t="s">
        <v>150</v>
      </c>
      <c r="Q49" s="405"/>
      <c r="R49" s="1558" t="s">
        <v>190</v>
      </c>
      <c r="S49" s="1558"/>
      <c r="T49" s="1558"/>
      <c r="U49" s="405"/>
      <c r="V49" s="405" t="s">
        <v>151</v>
      </c>
      <c r="W49" s="405"/>
      <c r="X49" s="406"/>
      <c r="Y49" s="407" t="s">
        <v>152</v>
      </c>
      <c r="Z49" s="407"/>
      <c r="AA49" s="408" t="s">
        <v>153</v>
      </c>
      <c r="AB49" s="409" t="s">
        <v>154</v>
      </c>
      <c r="AC49" s="410" t="s">
        <v>510</v>
      </c>
      <c r="AD49" s="396"/>
      <c r="AE49" s="397"/>
    </row>
    <row r="50" spans="1:38" s="383" customFormat="1" ht="27" customHeight="1" thickBot="1">
      <c r="A50" s="1537" t="s">
        <v>628</v>
      </c>
      <c r="B50" s="1539" t="s">
        <v>215</v>
      </c>
      <c r="C50" s="1491"/>
      <c r="D50" s="492"/>
      <c r="E50" s="489"/>
      <c r="F50" s="432"/>
      <c r="G50" s="1540"/>
      <c r="H50" s="1541"/>
      <c r="I50" s="1541"/>
      <c r="J50" s="1542"/>
      <c r="K50" s="1543"/>
      <c r="L50" s="1544"/>
      <c r="M50" s="1544"/>
      <c r="N50" s="1544"/>
      <c r="O50" s="1519"/>
      <c r="P50" s="1520"/>
      <c r="Q50" s="1521"/>
      <c r="R50" s="1519"/>
      <c r="S50" s="1520"/>
      <c r="T50" s="1521"/>
      <c r="U50" s="1519"/>
      <c r="V50" s="1520"/>
      <c r="W50" s="1521"/>
      <c r="X50" s="416"/>
      <c r="Y50" s="477">
        <f>SUM(Y13,Y28,Y43)</f>
        <v>0</v>
      </c>
      <c r="Z50" s="440"/>
      <c r="AA50" s="823"/>
      <c r="AB50" s="824"/>
      <c r="AC50" s="825"/>
      <c r="AD50" s="415"/>
      <c r="AE50" s="415"/>
    </row>
    <row r="51" spans="1:38" s="383" customFormat="1" ht="27" customHeight="1">
      <c r="A51" s="1538"/>
      <c r="B51" s="1522" t="s">
        <v>163</v>
      </c>
      <c r="C51" s="1523"/>
      <c r="D51" s="1523"/>
      <c r="E51" s="1523"/>
      <c r="F51" s="1523"/>
      <c r="G51" s="493" t="e">
        <f>SUM(G14,G29,G44)</f>
        <v>#DIV/0!</v>
      </c>
      <c r="H51" s="494" t="e">
        <f>SUM(H14,H29,H44)</f>
        <v>#DIV/0!</v>
      </c>
      <c r="I51" s="1524"/>
      <c r="J51" s="1525"/>
      <c r="K51" s="1527"/>
      <c r="L51" s="1528"/>
      <c r="M51" s="1528"/>
      <c r="N51" s="1528"/>
      <c r="O51" s="1528"/>
      <c r="P51" s="1528"/>
      <c r="Q51" s="1528"/>
      <c r="R51" s="1528"/>
      <c r="S51" s="1528"/>
      <c r="T51" s="1528"/>
      <c r="U51" s="1528"/>
      <c r="V51" s="1528"/>
      <c r="W51" s="1528"/>
      <c r="X51" s="1528"/>
      <c r="Y51" s="1533"/>
      <c r="Z51" s="1534"/>
      <c r="AA51" s="1508"/>
      <c r="AB51" s="1510"/>
      <c r="AC51" s="1512"/>
      <c r="AD51" s="435"/>
      <c r="AE51" s="438"/>
      <c r="AF51" s="415"/>
    </row>
    <row r="52" spans="1:38" s="383" customFormat="1" ht="27" customHeight="1" thickBot="1">
      <c r="A52" s="1538"/>
      <c r="B52" s="1514" t="s">
        <v>164</v>
      </c>
      <c r="C52" s="1515"/>
      <c r="D52" s="1515"/>
      <c r="E52" s="1515"/>
      <c r="F52" s="1515"/>
      <c r="G52" s="495" t="e">
        <f>SUM(G15,G30,G45)</f>
        <v>#DIV/0!</v>
      </c>
      <c r="H52" s="496" t="e">
        <f>SUM(H15,H30,H45)</f>
        <v>#DIV/0!</v>
      </c>
      <c r="I52" s="1524"/>
      <c r="J52" s="1526"/>
      <c r="K52" s="1529"/>
      <c r="L52" s="1530"/>
      <c r="M52" s="1530"/>
      <c r="N52" s="1530"/>
      <c r="O52" s="1530"/>
      <c r="P52" s="1530"/>
      <c r="Q52" s="1530"/>
      <c r="R52" s="1530"/>
      <c r="S52" s="1530"/>
      <c r="T52" s="1530"/>
      <c r="U52" s="1530"/>
      <c r="V52" s="1530"/>
      <c r="W52" s="1530"/>
      <c r="X52" s="1530"/>
      <c r="Y52" s="1535"/>
      <c r="Z52" s="1536"/>
      <c r="AA52" s="1509"/>
      <c r="AB52" s="1511"/>
      <c r="AC52" s="1513"/>
      <c r="AD52" s="435"/>
      <c r="AF52" s="415"/>
    </row>
    <row r="53" spans="1:38" s="383" customFormat="1" ht="45" customHeight="1" thickTop="1" thickBot="1">
      <c r="A53" s="1076">
        <f>SUM(A15,A30,A45)</f>
        <v>0</v>
      </c>
      <c r="B53" s="1516" t="s">
        <v>115</v>
      </c>
      <c r="C53" s="1516"/>
      <c r="D53" s="1516"/>
      <c r="E53" s="1516"/>
      <c r="F53" s="1516"/>
      <c r="G53" s="470" t="e">
        <f>SUM(G51:G52)</f>
        <v>#DIV/0!</v>
      </c>
      <c r="H53" s="483" t="e">
        <f>SUM(H51:H52)</f>
        <v>#DIV/0!</v>
      </c>
      <c r="I53" s="1177">
        <f>SUM(I16,I31,I46)</f>
        <v>0</v>
      </c>
      <c r="J53" s="500" t="e">
        <f>G53-I53</f>
        <v>#DIV/0!</v>
      </c>
      <c r="K53" s="1531"/>
      <c r="L53" s="1532"/>
      <c r="M53" s="1532"/>
      <c r="N53" s="1532"/>
      <c r="O53" s="1532"/>
      <c r="P53" s="1532"/>
      <c r="Q53" s="1532"/>
      <c r="R53" s="1532"/>
      <c r="S53" s="1532"/>
      <c r="T53" s="1532"/>
      <c r="U53" s="1532"/>
      <c r="V53" s="1532"/>
      <c r="W53" s="1532"/>
      <c r="X53" s="1532"/>
      <c r="Y53" s="483" t="e">
        <f>SUM(Y16,Y31,Y46)</f>
        <v>#DIV/0!</v>
      </c>
      <c r="Z53" s="436" t="s">
        <v>189</v>
      </c>
      <c r="AA53" s="795" t="e">
        <f>MIN(J53,Y53)</f>
        <v>#DIV/0!</v>
      </c>
      <c r="AB53" s="797">
        <v>0</v>
      </c>
      <c r="AC53" s="796" t="e">
        <f>SUM(AC16,AC31,AC46)</f>
        <v>#DIV/0!</v>
      </c>
      <c r="AD53" s="415"/>
      <c r="AE53" s="415"/>
      <c r="AF53" s="446"/>
      <c r="AG53" s="384"/>
      <c r="AH53" s="446"/>
      <c r="AI53" s="446"/>
      <c r="AJ53" s="446"/>
      <c r="AK53" s="446"/>
      <c r="AL53" s="446"/>
    </row>
    <row r="54" spans="1:38" s="383" customFormat="1" ht="24" customHeight="1" thickBot="1">
      <c r="A54" s="441"/>
      <c r="B54" s="388"/>
      <c r="C54" s="388"/>
      <c r="D54" s="388"/>
      <c r="E54" s="388"/>
      <c r="F54" s="388"/>
      <c r="G54" s="389"/>
      <c r="H54" s="389"/>
      <c r="I54" s="389"/>
      <c r="J54" s="389"/>
      <c r="K54" s="435"/>
      <c r="L54" s="435"/>
      <c r="M54" s="435"/>
      <c r="N54" s="435"/>
      <c r="O54" s="435"/>
      <c r="P54" s="435"/>
      <c r="Q54" s="435"/>
      <c r="R54" s="435"/>
      <c r="S54" s="435"/>
      <c r="T54" s="435"/>
      <c r="U54" s="435"/>
      <c r="V54" s="435"/>
      <c r="W54" s="435"/>
      <c r="X54" s="435"/>
      <c r="Y54" s="435"/>
      <c r="Z54" s="435"/>
      <c r="AA54" s="438"/>
      <c r="AB54" s="439"/>
      <c r="AC54" s="415"/>
      <c r="AD54" s="415"/>
      <c r="AE54" s="415"/>
      <c r="AF54" s="384"/>
      <c r="AG54" s="446"/>
      <c r="AH54" s="384"/>
      <c r="AI54" s="384"/>
      <c r="AJ54" s="384"/>
      <c r="AK54" s="384"/>
      <c r="AL54" s="384"/>
    </row>
    <row r="55" spans="1:38" s="383" customFormat="1" ht="24" customHeight="1" thickBot="1">
      <c r="A55" s="442" t="s">
        <v>166</v>
      </c>
      <c r="B55" s="388"/>
      <c r="D55" s="503" t="s">
        <v>167</v>
      </c>
      <c r="E55" s="443" t="s">
        <v>168</v>
      </c>
      <c r="F55" s="1517" t="s">
        <v>169</v>
      </c>
      <c r="G55" s="1518"/>
      <c r="H55" s="444"/>
      <c r="I55" s="444"/>
      <c r="J55" s="445" t="s">
        <v>170</v>
      </c>
      <c r="K55" s="384"/>
      <c r="L55" s="446"/>
      <c r="M55" s="446"/>
      <c r="N55" s="445"/>
      <c r="O55" s="384"/>
      <c r="P55" s="446"/>
      <c r="AF55" s="384"/>
      <c r="AG55" s="384"/>
      <c r="AH55" s="384"/>
      <c r="AI55" s="384"/>
      <c r="AJ55" s="384"/>
      <c r="AK55" s="384"/>
      <c r="AL55" s="384"/>
    </row>
    <row r="56" spans="1:38" s="383" customFormat="1" ht="24" customHeight="1" thickTop="1">
      <c r="A56" s="447"/>
      <c r="B56" s="1504" t="s">
        <v>171</v>
      </c>
      <c r="C56" s="1505"/>
      <c r="D56" s="504"/>
      <c r="E56" s="465">
        <f>IF(D56="○",350000,0)</f>
        <v>0</v>
      </c>
      <c r="F56" s="1506">
        <v>350000</v>
      </c>
      <c r="G56" s="1507"/>
      <c r="H56" s="385"/>
      <c r="I56" s="385"/>
      <c r="J56" s="445" t="s">
        <v>172</v>
      </c>
      <c r="K56" s="446"/>
      <c r="L56" s="384"/>
      <c r="M56" s="384"/>
      <c r="N56" s="445"/>
      <c r="O56" s="446"/>
      <c r="P56" s="384"/>
      <c r="AF56" s="384"/>
      <c r="AG56" s="384"/>
      <c r="AH56" s="384"/>
      <c r="AI56" s="384"/>
      <c r="AJ56" s="384"/>
      <c r="AK56" s="384"/>
      <c r="AL56" s="384"/>
    </row>
    <row r="57" spans="1:38" s="383" customFormat="1" ht="24" customHeight="1">
      <c r="A57" s="447"/>
      <c r="B57" s="1494" t="s">
        <v>173</v>
      </c>
      <c r="C57" s="1495"/>
      <c r="D57" s="505"/>
      <c r="E57" s="466">
        <f>IF(D57="○",300000,0)</f>
        <v>0</v>
      </c>
      <c r="F57" s="1496">
        <v>500000</v>
      </c>
      <c r="G57" s="1497"/>
      <c r="H57" s="385"/>
      <c r="I57" s="385"/>
      <c r="J57" s="448" t="s">
        <v>174</v>
      </c>
      <c r="K57" s="384"/>
      <c r="L57" s="384"/>
      <c r="M57" s="384"/>
      <c r="N57" s="448"/>
      <c r="O57" s="384"/>
      <c r="P57" s="384"/>
      <c r="AF57" s="450"/>
      <c r="AG57" s="450"/>
      <c r="AH57" s="450"/>
      <c r="AI57" s="450"/>
      <c r="AJ57" s="449"/>
      <c r="AK57" s="449"/>
      <c r="AL57" s="449"/>
    </row>
    <row r="58" spans="1:38" s="383" customFormat="1" ht="24" customHeight="1">
      <c r="A58" s="447"/>
      <c r="B58" s="1494" t="s">
        <v>175</v>
      </c>
      <c r="C58" s="1495"/>
      <c r="D58" s="505"/>
      <c r="E58" s="466">
        <f>IF(D58="○",300000,0)</f>
        <v>0</v>
      </c>
      <c r="F58" s="1496">
        <v>300000</v>
      </c>
      <c r="G58" s="1497"/>
      <c r="H58" s="385"/>
      <c r="I58" s="385"/>
      <c r="J58" s="445" t="s">
        <v>176</v>
      </c>
      <c r="K58" s="384"/>
      <c r="L58" s="384"/>
      <c r="M58" s="384"/>
      <c r="N58" s="445"/>
      <c r="O58" s="384"/>
      <c r="P58" s="384"/>
      <c r="AF58" s="450"/>
      <c r="AG58" s="450"/>
      <c r="AH58" s="450"/>
      <c r="AI58" s="450"/>
      <c r="AJ58" s="450"/>
    </row>
    <row r="59" spans="1:38" s="383" customFormat="1" ht="24" customHeight="1">
      <c r="A59" s="447"/>
      <c r="B59" s="1494" t="s">
        <v>177</v>
      </c>
      <c r="C59" s="1495"/>
      <c r="D59" s="506"/>
      <c r="E59" s="467">
        <f>IF(D59="○",100000,0)</f>
        <v>0</v>
      </c>
      <c r="F59" s="1496">
        <v>100000</v>
      </c>
      <c r="G59" s="1497"/>
      <c r="H59" s="385"/>
      <c r="I59" s="385"/>
      <c r="J59" s="445" t="s">
        <v>517</v>
      </c>
      <c r="K59" s="384"/>
      <c r="L59" s="384"/>
      <c r="M59" s="384"/>
      <c r="N59" s="445"/>
      <c r="O59" s="384"/>
      <c r="P59" s="384"/>
      <c r="AF59" s="384"/>
      <c r="AG59" s="384"/>
      <c r="AH59" s="384"/>
      <c r="AI59" s="384"/>
      <c r="AJ59" s="384"/>
    </row>
    <row r="60" spans="1:38" s="383" customFormat="1" ht="24" customHeight="1">
      <c r="A60" s="447"/>
      <c r="B60" s="1494" t="s">
        <v>178</v>
      </c>
      <c r="C60" s="1495"/>
      <c r="D60" s="506"/>
      <c r="E60" s="467">
        <f>IF(D60="○",75000,0)</f>
        <v>0</v>
      </c>
      <c r="F60" s="1496">
        <v>75000</v>
      </c>
      <c r="G60" s="1497"/>
      <c r="H60" s="385"/>
      <c r="I60" s="385"/>
      <c r="K60" s="384"/>
      <c r="L60" s="384"/>
      <c r="M60" s="449"/>
      <c r="N60" s="450"/>
      <c r="O60" s="450"/>
      <c r="P60" s="450"/>
      <c r="AD60" s="450"/>
      <c r="AE60" s="450"/>
      <c r="AF60" s="385"/>
      <c r="AG60" s="385"/>
      <c r="AH60" s="385"/>
      <c r="AI60" s="385"/>
      <c r="AJ60" s="385"/>
    </row>
    <row r="61" spans="1:38" s="383" customFormat="1" ht="24" customHeight="1">
      <c r="A61" s="447"/>
      <c r="B61" s="1494" t="s">
        <v>180</v>
      </c>
      <c r="C61" s="1495"/>
      <c r="D61" s="506"/>
      <c r="E61" s="467">
        <f>IF(D61="○",IF(90000*F9*S9&lt;50000*F9*S9+4000000,90000,50000),0)</f>
        <v>0</v>
      </c>
      <c r="F61" s="1502" t="s">
        <v>518</v>
      </c>
      <c r="G61" s="1503"/>
      <c r="H61" s="385"/>
      <c r="I61" s="385"/>
      <c r="J61" s="451" t="s">
        <v>179</v>
      </c>
      <c r="K61" s="452"/>
      <c r="L61" s="450" t="s">
        <v>194</v>
      </c>
      <c r="M61" s="450"/>
      <c r="N61" s="450"/>
      <c r="AD61" s="450"/>
      <c r="AE61" s="384"/>
    </row>
    <row r="62" spans="1:38" s="383" customFormat="1" ht="24" customHeight="1">
      <c r="A62" s="447"/>
      <c r="B62" s="1494" t="s">
        <v>181</v>
      </c>
      <c r="C62" s="1495"/>
      <c r="D62" s="506"/>
      <c r="E62" s="467">
        <f>IF(D62="○",50000,0)</f>
        <v>0</v>
      </c>
      <c r="F62" s="1496">
        <v>50000</v>
      </c>
      <c r="G62" s="1497"/>
      <c r="H62" s="385"/>
      <c r="I62" s="385"/>
      <c r="J62" s="445"/>
      <c r="K62" s="384"/>
      <c r="L62" s="449"/>
      <c r="M62" s="384"/>
      <c r="N62" s="384"/>
      <c r="AD62" s="385"/>
      <c r="AE62" s="385"/>
    </row>
    <row r="63" spans="1:38" s="383" customFormat="1" ht="24" customHeight="1">
      <c r="A63" s="447"/>
      <c r="B63" s="1494" t="s">
        <v>184</v>
      </c>
      <c r="C63" s="1495"/>
      <c r="D63" s="506"/>
      <c r="E63" s="467">
        <f>IF(D63="○",50000,0)</f>
        <v>0</v>
      </c>
      <c r="F63" s="1496">
        <v>50000</v>
      </c>
      <c r="G63" s="1497"/>
      <c r="H63" s="385"/>
      <c r="I63" s="385"/>
      <c r="J63" s="451" t="s">
        <v>182</v>
      </c>
      <c r="K63" s="452"/>
      <c r="L63" s="450" t="s">
        <v>183</v>
      </c>
      <c r="N63" s="385"/>
      <c r="AF63" s="385"/>
      <c r="AG63" s="385"/>
      <c r="AH63" s="385"/>
      <c r="AI63" s="385"/>
      <c r="AJ63" s="385"/>
    </row>
    <row r="64" spans="1:38" ht="24" customHeight="1" thickBot="1">
      <c r="A64" s="447"/>
      <c r="B64" s="1498" t="s">
        <v>185</v>
      </c>
      <c r="C64" s="1499"/>
      <c r="D64" s="507"/>
      <c r="E64" s="466">
        <f>IF(D64="○",10000,0)</f>
        <v>0</v>
      </c>
      <c r="F64" s="1500">
        <v>10000</v>
      </c>
      <c r="G64" s="1501"/>
      <c r="J64" s="383"/>
      <c r="K64" s="383"/>
      <c r="L64" s="826" t="s">
        <v>519</v>
      </c>
      <c r="M64" s="383"/>
      <c r="N64" s="383"/>
      <c r="O64" s="383"/>
      <c r="P64" s="383"/>
      <c r="Q64" s="383"/>
      <c r="R64" s="383"/>
      <c r="S64" s="383"/>
      <c r="T64" s="383"/>
      <c r="U64" s="383"/>
      <c r="V64" s="383"/>
      <c r="W64" s="383"/>
      <c r="X64" s="383"/>
      <c r="Y64" s="383"/>
      <c r="Z64" s="383"/>
      <c r="AA64" s="383"/>
      <c r="AB64" s="383"/>
      <c r="AC64" s="383"/>
      <c r="AD64" s="383"/>
      <c r="AE64" s="383"/>
    </row>
    <row r="65" spans="1:32" ht="24" customHeight="1" thickTop="1" thickBot="1">
      <c r="A65" s="447"/>
      <c r="B65" s="1490" t="s">
        <v>186</v>
      </c>
      <c r="C65" s="1491"/>
      <c r="D65" s="508">
        <f>COUNTIF(D56:D64,"○")</f>
        <v>0</v>
      </c>
      <c r="E65" s="468">
        <f>IF(SUM(E56:E64)&lt;=500000,SUM(E56:E64),500000)</f>
        <v>0</v>
      </c>
      <c r="F65" s="1492"/>
      <c r="G65" s="1493"/>
      <c r="L65" s="450" t="s">
        <v>473</v>
      </c>
      <c r="N65" s="383"/>
      <c r="O65" s="383"/>
      <c r="P65" s="383"/>
      <c r="Q65" s="383"/>
      <c r="R65" s="383"/>
      <c r="S65" s="383"/>
      <c r="T65" s="383"/>
      <c r="U65" s="383"/>
      <c r="V65" s="383"/>
      <c r="W65" s="383"/>
      <c r="X65" s="383"/>
      <c r="Y65" s="383"/>
      <c r="Z65" s="383"/>
      <c r="AA65" s="383"/>
      <c r="AB65" s="383"/>
      <c r="AC65" s="383"/>
    </row>
    <row r="66" spans="1:32" ht="24" customHeight="1">
      <c r="L66" s="450" t="s">
        <v>520</v>
      </c>
      <c r="O66" s="383"/>
      <c r="P66" s="383"/>
      <c r="Q66" s="383"/>
      <c r="R66" s="383"/>
      <c r="S66" s="383"/>
      <c r="T66" s="383"/>
      <c r="U66" s="383"/>
      <c r="V66" s="383"/>
      <c r="W66" s="383"/>
      <c r="X66" s="383"/>
      <c r="Y66" s="383"/>
      <c r="Z66" s="383"/>
      <c r="AA66" s="383"/>
      <c r="AB66" s="383"/>
      <c r="AC66" s="383"/>
      <c r="AD66" s="384"/>
      <c r="AE66" s="384"/>
    </row>
    <row r="67" spans="1:32" ht="24" customHeight="1">
      <c r="L67" s="827" t="s">
        <v>521</v>
      </c>
    </row>
    <row r="68" spans="1:32" s="383" customFormat="1" ht="24" customHeight="1">
      <c r="A68" s="385"/>
      <c r="B68" s="385"/>
      <c r="C68" s="385"/>
      <c r="D68" s="453"/>
      <c r="E68" s="453"/>
      <c r="F68" s="385"/>
      <c r="G68" s="385"/>
      <c r="H68" s="385"/>
      <c r="I68" s="385"/>
      <c r="J68" s="385"/>
      <c r="K68" s="385"/>
      <c r="L68" s="827" t="s">
        <v>522</v>
      </c>
      <c r="M68" s="385"/>
      <c r="N68" s="385"/>
      <c r="O68" s="385"/>
      <c r="P68" s="385"/>
      <c r="Q68" s="385"/>
      <c r="R68" s="385"/>
      <c r="S68" s="385"/>
      <c r="T68" s="385"/>
      <c r="U68" s="385"/>
      <c r="V68" s="385"/>
      <c r="W68" s="385"/>
      <c r="X68" s="385"/>
      <c r="Y68" s="385"/>
      <c r="Z68" s="385"/>
      <c r="AA68" s="385"/>
      <c r="AB68" s="449"/>
      <c r="AC68" s="385"/>
      <c r="AD68" s="385"/>
      <c r="AE68" s="385"/>
    </row>
    <row r="69" spans="1:32" s="383" customFormat="1" ht="24" customHeight="1">
      <c r="A69" s="385"/>
      <c r="B69" s="385"/>
      <c r="C69" s="385"/>
      <c r="D69" s="453"/>
      <c r="E69" s="453"/>
      <c r="F69" s="385"/>
      <c r="G69" s="385"/>
      <c r="H69" s="385"/>
      <c r="I69" s="385"/>
      <c r="J69" s="385"/>
      <c r="K69" s="385"/>
      <c r="L69" s="385"/>
      <c r="M69" s="385"/>
      <c r="N69" s="385"/>
      <c r="O69" s="385"/>
      <c r="P69" s="385"/>
      <c r="Q69" s="385"/>
      <c r="R69" s="385"/>
      <c r="S69" s="385"/>
      <c r="T69" s="385"/>
      <c r="U69" s="385"/>
      <c r="V69" s="385"/>
      <c r="W69" s="385"/>
      <c r="X69" s="385"/>
      <c r="Y69" s="385"/>
      <c r="Z69" s="385"/>
      <c r="AA69" s="385"/>
      <c r="AB69" s="449"/>
      <c r="AC69" s="385"/>
      <c r="AD69" s="385"/>
      <c r="AE69" s="385"/>
    </row>
    <row r="70" spans="1:32" s="383" customFormat="1" ht="24" customHeight="1">
      <c r="A70" s="385"/>
      <c r="B70" s="385"/>
      <c r="C70" s="385"/>
      <c r="D70" s="453"/>
      <c r="E70" s="453"/>
      <c r="F70" s="385"/>
      <c r="G70" s="385"/>
      <c r="H70" s="385"/>
      <c r="I70" s="385"/>
      <c r="J70" s="385"/>
      <c r="K70" s="385"/>
      <c r="L70" s="385"/>
      <c r="M70" s="385"/>
      <c r="N70" s="385"/>
      <c r="O70" s="385"/>
      <c r="P70" s="385"/>
      <c r="Q70" s="385"/>
      <c r="R70" s="385"/>
      <c r="S70" s="385"/>
      <c r="T70" s="385"/>
      <c r="U70" s="385"/>
      <c r="V70" s="385"/>
      <c r="W70" s="385"/>
      <c r="X70" s="385"/>
      <c r="Y70" s="385"/>
      <c r="Z70" s="385"/>
      <c r="AA70" s="385"/>
      <c r="AB70" s="449"/>
      <c r="AC70" s="385"/>
      <c r="AD70" s="385"/>
      <c r="AE70" s="385"/>
    </row>
    <row r="71" spans="1:32" s="383" customFormat="1" ht="24" customHeight="1">
      <c r="A71" s="385"/>
      <c r="B71" s="385"/>
      <c r="C71" s="385"/>
      <c r="D71" s="453"/>
      <c r="E71" s="453"/>
      <c r="F71" s="385"/>
      <c r="G71" s="385"/>
      <c r="H71" s="385"/>
      <c r="I71" s="385"/>
      <c r="J71" s="385"/>
      <c r="K71" s="385"/>
      <c r="L71" s="385"/>
      <c r="M71" s="385"/>
      <c r="N71" s="385"/>
      <c r="O71" s="385"/>
      <c r="P71" s="385"/>
      <c r="Q71" s="385"/>
      <c r="R71" s="385"/>
      <c r="S71" s="385"/>
      <c r="T71" s="385"/>
      <c r="V71" s="385"/>
      <c r="W71" s="385"/>
      <c r="X71" s="385"/>
      <c r="Y71" s="385"/>
      <c r="Z71" s="385"/>
      <c r="AA71" s="385"/>
      <c r="AB71" s="449"/>
      <c r="AC71" s="385"/>
      <c r="AD71" s="385"/>
      <c r="AE71" s="385"/>
    </row>
    <row r="72" spans="1:32" ht="25.5" customHeight="1">
      <c r="U72" s="383"/>
    </row>
    <row r="73" spans="1:32">
      <c r="U73" s="383"/>
    </row>
    <row r="74" spans="1:32" ht="22.5" customHeight="1">
      <c r="AF74" s="454"/>
    </row>
    <row r="75" spans="1:32">
      <c r="AF75" s="384"/>
    </row>
    <row r="76" spans="1:32">
      <c r="AF76" s="384"/>
    </row>
    <row r="77" spans="1:32">
      <c r="AF77" s="384"/>
    </row>
    <row r="78" spans="1:32">
      <c r="AF78" s="384"/>
    </row>
    <row r="79" spans="1:32">
      <c r="AF79" s="384"/>
    </row>
    <row r="80" spans="1:32">
      <c r="AF80" s="384"/>
    </row>
    <row r="81" spans="32:32">
      <c r="AF81" s="384"/>
    </row>
    <row r="82" spans="32:32">
      <c r="AF82" s="384"/>
    </row>
    <row r="83" spans="32:32">
      <c r="AF83" s="384"/>
    </row>
    <row r="84" spans="32:32">
      <c r="AF84" s="384"/>
    </row>
    <row r="85" spans="32:32">
      <c r="AF85" s="449"/>
    </row>
    <row r="86" spans="32:32" ht="15.6">
      <c r="AF86" s="450"/>
    </row>
    <row r="87" spans="32:32">
      <c r="AF87" s="384"/>
    </row>
    <row r="89" spans="32:32">
      <c r="AF89" s="383"/>
    </row>
    <row r="90" spans="32:32">
      <c r="AF90" s="383"/>
    </row>
  </sheetData>
  <mergeCells count="177">
    <mergeCell ref="AC14:AC15"/>
    <mergeCell ref="B15:F15"/>
    <mergeCell ref="A5:A14"/>
    <mergeCell ref="A15:A16"/>
    <mergeCell ref="R12:T12"/>
    <mergeCell ref="V12:W12"/>
    <mergeCell ref="C1:D1"/>
    <mergeCell ref="A3:A4"/>
    <mergeCell ref="B3:C4"/>
    <mergeCell ref="D3:E3"/>
    <mergeCell ref="F3:F4"/>
    <mergeCell ref="K3:Z3"/>
    <mergeCell ref="R4:T4"/>
    <mergeCell ref="AB14:AB15"/>
    <mergeCell ref="O8:Q8"/>
    <mergeCell ref="R8:T8"/>
    <mergeCell ref="U8:W8"/>
    <mergeCell ref="S5:T5"/>
    <mergeCell ref="V5:W5"/>
    <mergeCell ref="S6:T6"/>
    <mergeCell ref="V6:W6"/>
    <mergeCell ref="S7:T7"/>
    <mergeCell ref="V7:W7"/>
    <mergeCell ref="K13:N13"/>
    <mergeCell ref="O13:Q13"/>
    <mergeCell ref="R13:T13"/>
    <mergeCell ref="U13:W13"/>
    <mergeCell ref="B14:F14"/>
    <mergeCell ref="I14:I15"/>
    <mergeCell ref="J14:J15"/>
    <mergeCell ref="B5:C13"/>
    <mergeCell ref="D9:D13"/>
    <mergeCell ref="S9:T9"/>
    <mergeCell ref="V9:W9"/>
    <mergeCell ref="R10:T10"/>
    <mergeCell ref="V10:W10"/>
    <mergeCell ref="R11:T11"/>
    <mergeCell ref="V11:W11"/>
    <mergeCell ref="D5:D8"/>
    <mergeCell ref="G5:J13"/>
    <mergeCell ref="K8:N8"/>
    <mergeCell ref="A18:A19"/>
    <mergeCell ref="B18:C19"/>
    <mergeCell ref="D18:E18"/>
    <mergeCell ref="F18:F19"/>
    <mergeCell ref="K18:Z18"/>
    <mergeCell ref="R19:T19"/>
    <mergeCell ref="K14:X16"/>
    <mergeCell ref="Y14:Z15"/>
    <mergeCell ref="AA14:AA15"/>
    <mergeCell ref="B16:F16"/>
    <mergeCell ref="V24:W24"/>
    <mergeCell ref="R25:T25"/>
    <mergeCell ref="V25:W25"/>
    <mergeCell ref="R26:T26"/>
    <mergeCell ref="A20:A29"/>
    <mergeCell ref="B20:C28"/>
    <mergeCell ref="D20:D23"/>
    <mergeCell ref="G20:J28"/>
    <mergeCell ref="S20:T20"/>
    <mergeCell ref="V20:W20"/>
    <mergeCell ref="S21:T21"/>
    <mergeCell ref="V21:W21"/>
    <mergeCell ref="S22:T22"/>
    <mergeCell ref="V22:W22"/>
    <mergeCell ref="V26:W26"/>
    <mergeCell ref="R27:T27"/>
    <mergeCell ref="V27:W27"/>
    <mergeCell ref="K28:N28"/>
    <mergeCell ref="O28:Q28"/>
    <mergeCell ref="R28:T28"/>
    <mergeCell ref="U28:W28"/>
    <mergeCell ref="K23:N23"/>
    <mergeCell ref="V35:W35"/>
    <mergeCell ref="S36:T36"/>
    <mergeCell ref="V36:W36"/>
    <mergeCell ref="O23:Q23"/>
    <mergeCell ref="R23:T23"/>
    <mergeCell ref="U23:W23"/>
    <mergeCell ref="AB29:AB30"/>
    <mergeCell ref="AC29:AC30"/>
    <mergeCell ref="A30:A31"/>
    <mergeCell ref="B30:F30"/>
    <mergeCell ref="B31:F31"/>
    <mergeCell ref="A33:A34"/>
    <mergeCell ref="B33:C34"/>
    <mergeCell ref="D33:E33"/>
    <mergeCell ref="F33:F34"/>
    <mergeCell ref="K33:Z33"/>
    <mergeCell ref="B29:F29"/>
    <mergeCell ref="I29:I30"/>
    <mergeCell ref="J29:J30"/>
    <mergeCell ref="K29:X31"/>
    <mergeCell ref="Y29:Z30"/>
    <mergeCell ref="AA29:AA30"/>
    <mergeCell ref="D24:D28"/>
    <mergeCell ref="S24:T24"/>
    <mergeCell ref="R34:T34"/>
    <mergeCell ref="A35:A44"/>
    <mergeCell ref="B35:C43"/>
    <mergeCell ref="D35:D38"/>
    <mergeCell ref="G35:J43"/>
    <mergeCell ref="S35:T35"/>
    <mergeCell ref="D39:D43"/>
    <mergeCell ref="S39:T39"/>
    <mergeCell ref="K43:N43"/>
    <mergeCell ref="O43:Q43"/>
    <mergeCell ref="R40:T40"/>
    <mergeCell ref="R41:T41"/>
    <mergeCell ref="R42:T42"/>
    <mergeCell ref="S37:T37"/>
    <mergeCell ref="V37:W37"/>
    <mergeCell ref="AC44:AC45"/>
    <mergeCell ref="A45:A46"/>
    <mergeCell ref="B45:F45"/>
    <mergeCell ref="B46:F46"/>
    <mergeCell ref="R43:T43"/>
    <mergeCell ref="U43:W43"/>
    <mergeCell ref="B44:F44"/>
    <mergeCell ref="I44:I45"/>
    <mergeCell ref="J44:J45"/>
    <mergeCell ref="K44:X46"/>
    <mergeCell ref="K38:N38"/>
    <mergeCell ref="O38:Q38"/>
    <mergeCell ref="R38:T38"/>
    <mergeCell ref="U38:W38"/>
    <mergeCell ref="V39:W39"/>
    <mergeCell ref="V40:W40"/>
    <mergeCell ref="V41:W41"/>
    <mergeCell ref="V42:W42"/>
    <mergeCell ref="A48:A49"/>
    <mergeCell ref="B48:C49"/>
    <mergeCell ref="D48:E48"/>
    <mergeCell ref="F48:F49"/>
    <mergeCell ref="K48:Z48"/>
    <mergeCell ref="R49:T49"/>
    <mergeCell ref="Y44:Z45"/>
    <mergeCell ref="AA44:AA45"/>
    <mergeCell ref="AB44:AB45"/>
    <mergeCell ref="U50:W50"/>
    <mergeCell ref="B51:F51"/>
    <mergeCell ref="I51:I52"/>
    <mergeCell ref="J51:J52"/>
    <mergeCell ref="K51:X53"/>
    <mergeCell ref="Y51:Z52"/>
    <mergeCell ref="A50:A52"/>
    <mergeCell ref="B50:C50"/>
    <mergeCell ref="G50:J50"/>
    <mergeCell ref="K50:N50"/>
    <mergeCell ref="O50:Q50"/>
    <mergeCell ref="R50:T50"/>
    <mergeCell ref="B56:C56"/>
    <mergeCell ref="F56:G56"/>
    <mergeCell ref="B57:C57"/>
    <mergeCell ref="F57:G57"/>
    <mergeCell ref="B58:C58"/>
    <mergeCell ref="F58:G58"/>
    <mergeCell ref="AA51:AA52"/>
    <mergeCell ref="AB51:AB52"/>
    <mergeCell ref="AC51:AC52"/>
    <mergeCell ref="B52:F52"/>
    <mergeCell ref="B53:F53"/>
    <mergeCell ref="F55:G55"/>
    <mergeCell ref="B65:C65"/>
    <mergeCell ref="F65:G65"/>
    <mergeCell ref="B62:C62"/>
    <mergeCell ref="F62:G62"/>
    <mergeCell ref="B63:C63"/>
    <mergeCell ref="F63:G63"/>
    <mergeCell ref="B64:C64"/>
    <mergeCell ref="F64:G64"/>
    <mergeCell ref="B59:C59"/>
    <mergeCell ref="F59:G59"/>
    <mergeCell ref="B60:C60"/>
    <mergeCell ref="F60:G60"/>
    <mergeCell ref="B61:C61"/>
    <mergeCell ref="F61:G61"/>
  </mergeCells>
  <phoneticPr fontId="2"/>
  <dataValidations count="12">
    <dataValidation type="list" allowBlank="1" showInputMessage="1" showErrorMessage="1" sqref="C1" xr:uid="{97543A77-5ACC-4786-BD80-0EE8C376E0ED}">
      <formula1>$AK$2:$AK$4</formula1>
    </dataValidation>
    <dataValidation type="custom" allowBlank="1" showInputMessage="1" showErrorMessage="1" error="だめ" sqref="F5:F7 F20:F22 F35:F37" xr:uid="{E6BBC6E5-5B8F-4B7F-A3F6-9FF916C59A1E}">
      <formula1>H5&gt;50</formula1>
    </dataValidation>
    <dataValidation type="custom" operator="greaterThan" allowBlank="1" showInputMessage="1" showErrorMessage="1" errorTitle="小計は100まで" error="従来型個室と多床室の小計は100以下になるようにする。" sqref="F23 F8 F38" xr:uid="{79DECF6B-C566-4039-BA88-77998F71EFCD}">
      <formula1>H8&gt;100</formula1>
    </dataValidation>
    <dataValidation type="list" allowBlank="1" showInputMessage="1" showErrorMessage="1" sqref="D56:D64" xr:uid="{0ECDDB04-7C4E-4469-B07F-46A3294F57C4}">
      <formula1>"○"</formula1>
    </dataValidation>
    <dataValidation type="whole" allowBlank="1" showInputMessage="1" showErrorMessage="1" error="定員は100床が上限です。" prompt="定員は100床まで" sqref="F9 F24 F39" xr:uid="{85867812-0E0D-408A-9A2B-CED1536F5660}">
      <formula1>0</formula1>
      <formula2>100</formula2>
    </dataValidation>
    <dataValidation type="list" allowBlank="1" showInputMessage="1" showErrorMessage="1" sqref="L10" xr:uid="{5B1F66EE-FE81-49C7-9543-9AD1DAB259A8}">
      <formula1>$AN$2:$AN$8</formula1>
    </dataValidation>
    <dataValidation type="list" allowBlank="1" showInputMessage="1" showErrorMessage="1" sqref="L5" xr:uid="{BF37D1D4-0ED9-4265-AE4E-AF8B4FF41842}">
      <formula1>$AM$2:$AM$8</formula1>
    </dataValidation>
    <dataValidation type="list" allowBlank="1" showInputMessage="1" showErrorMessage="1" sqref="D5:D8" xr:uid="{AFBF3ED8-F36A-4784-A399-DA032415C73C}">
      <formula1>$AL$2:$AL$8</formula1>
    </dataValidation>
    <dataValidation type="list" allowBlank="1" showInputMessage="1" showErrorMessage="1" sqref="L6" xr:uid="{59A39A62-28E6-4C5E-B65A-2E7B0EFA8E46}">
      <formula1>$AO$2:$AO$8</formula1>
    </dataValidation>
    <dataValidation type="list" allowBlank="1" showInputMessage="1" showErrorMessage="1" sqref="L7" xr:uid="{FB6ED377-ABF5-47C6-9DE1-7893B04FFD92}">
      <formula1>$AQ$2:$AQ$8</formula1>
    </dataValidation>
    <dataValidation type="list" allowBlank="1" showInputMessage="1" showErrorMessage="1" sqref="L11" xr:uid="{CA4CC9BF-7B1C-455D-BA1D-278B1E60ABA5}">
      <formula1>$AP$2:$AP$8</formula1>
    </dataValidation>
    <dataValidation type="list" allowBlank="1" showInputMessage="1" showErrorMessage="1" sqref="L12" xr:uid="{414AB48B-D69C-4542-85DD-DD2D35D7B79D}">
      <formula1>$AR$2:$AR$8</formula1>
    </dataValidation>
  </dataValidations>
  <printOptions horizontalCentered="1"/>
  <pageMargins left="0.19685039370078741" right="0.19685039370078741" top="0.78740157480314965" bottom="0" header="0.62992125984251968" footer="0.19685039370078741"/>
  <pageSetup paperSize="9" scale="2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9E361-B9B4-4EC7-8749-3AC4E2819EF3}">
  <sheetPr>
    <pageSetUpPr fitToPage="1"/>
  </sheetPr>
  <dimension ref="A2:M20"/>
  <sheetViews>
    <sheetView view="pageBreakPreview" zoomScale="78" zoomScaleNormal="90" zoomScaleSheetLayoutView="78" workbookViewId="0"/>
  </sheetViews>
  <sheetFormatPr defaultColWidth="9" defaultRowHeight="13.2"/>
  <cols>
    <col min="1" max="1" width="13.44140625" customWidth="1"/>
    <col min="2" max="2" width="5.6640625" customWidth="1"/>
    <col min="3" max="7" width="15.109375" customWidth="1"/>
    <col min="8" max="8" width="3.77734375" bestFit="1" customWidth="1"/>
    <col min="9" max="9" width="7.77734375" customWidth="1"/>
    <col min="10" max="10" width="4.33203125" customWidth="1"/>
    <col min="11" max="11" width="13.109375" customWidth="1"/>
    <col min="12" max="12" width="14.5546875" customWidth="1"/>
    <col min="13" max="13" width="13.109375" customWidth="1"/>
    <col min="257" max="257" width="13.44140625" customWidth="1"/>
    <col min="258" max="258" width="5.6640625" customWidth="1"/>
    <col min="259" max="263" width="15.109375" customWidth="1"/>
    <col min="264" max="264" width="3.77734375" bestFit="1" customWidth="1"/>
    <col min="265" max="265" width="7.77734375" customWidth="1"/>
    <col min="266" max="266" width="4.33203125" customWidth="1"/>
    <col min="267" max="267" width="13.109375" customWidth="1"/>
    <col min="268" max="268" width="14.5546875" customWidth="1"/>
    <col min="269" max="269" width="13.109375" customWidth="1"/>
    <col min="513" max="513" width="13.44140625" customWidth="1"/>
    <col min="514" max="514" width="5.6640625" customWidth="1"/>
    <col min="515" max="519" width="15.109375" customWidth="1"/>
    <col min="520" max="520" width="3.77734375" bestFit="1" customWidth="1"/>
    <col min="521" max="521" width="7.77734375" customWidth="1"/>
    <col min="522" max="522" width="4.33203125" customWidth="1"/>
    <col min="523" max="523" width="13.109375" customWidth="1"/>
    <col min="524" max="524" width="14.5546875" customWidth="1"/>
    <col min="525" max="525" width="13.109375" customWidth="1"/>
    <col min="769" max="769" width="13.44140625" customWidth="1"/>
    <col min="770" max="770" width="5.6640625" customWidth="1"/>
    <col min="771" max="775" width="15.109375" customWidth="1"/>
    <col min="776" max="776" width="3.77734375" bestFit="1" customWidth="1"/>
    <col min="777" max="777" width="7.77734375" customWidth="1"/>
    <col min="778" max="778" width="4.33203125" customWidth="1"/>
    <col min="779" max="779" width="13.109375" customWidth="1"/>
    <col min="780" max="780" width="14.5546875" customWidth="1"/>
    <col min="781" max="781" width="13.109375" customWidth="1"/>
    <col min="1025" max="1025" width="13.44140625" customWidth="1"/>
    <col min="1026" max="1026" width="5.6640625" customWidth="1"/>
    <col min="1027" max="1031" width="15.109375" customWidth="1"/>
    <col min="1032" max="1032" width="3.77734375" bestFit="1" customWidth="1"/>
    <col min="1033" max="1033" width="7.77734375" customWidth="1"/>
    <col min="1034" max="1034" width="4.33203125" customWidth="1"/>
    <col min="1035" max="1035" width="13.109375" customWidth="1"/>
    <col min="1036" max="1036" width="14.5546875" customWidth="1"/>
    <col min="1037" max="1037" width="13.109375" customWidth="1"/>
    <col min="1281" max="1281" width="13.44140625" customWidth="1"/>
    <col min="1282" max="1282" width="5.6640625" customWidth="1"/>
    <col min="1283" max="1287" width="15.109375" customWidth="1"/>
    <col min="1288" max="1288" width="3.77734375" bestFit="1" customWidth="1"/>
    <col min="1289" max="1289" width="7.77734375" customWidth="1"/>
    <col min="1290" max="1290" width="4.33203125" customWidth="1"/>
    <col min="1291" max="1291" width="13.109375" customWidth="1"/>
    <col min="1292" max="1292" width="14.5546875" customWidth="1"/>
    <col min="1293" max="1293" width="13.109375" customWidth="1"/>
    <col min="1537" max="1537" width="13.44140625" customWidth="1"/>
    <col min="1538" max="1538" width="5.6640625" customWidth="1"/>
    <col min="1539" max="1543" width="15.109375" customWidth="1"/>
    <col min="1544" max="1544" width="3.77734375" bestFit="1" customWidth="1"/>
    <col min="1545" max="1545" width="7.77734375" customWidth="1"/>
    <col min="1546" max="1546" width="4.33203125" customWidth="1"/>
    <col min="1547" max="1547" width="13.109375" customWidth="1"/>
    <col min="1548" max="1548" width="14.5546875" customWidth="1"/>
    <col min="1549" max="1549" width="13.109375" customWidth="1"/>
    <col min="1793" max="1793" width="13.44140625" customWidth="1"/>
    <col min="1794" max="1794" width="5.6640625" customWidth="1"/>
    <col min="1795" max="1799" width="15.109375" customWidth="1"/>
    <col min="1800" max="1800" width="3.77734375" bestFit="1" customWidth="1"/>
    <col min="1801" max="1801" width="7.77734375" customWidth="1"/>
    <col min="1802" max="1802" width="4.33203125" customWidth="1"/>
    <col min="1803" max="1803" width="13.109375" customWidth="1"/>
    <col min="1804" max="1804" width="14.5546875" customWidth="1"/>
    <col min="1805" max="1805" width="13.109375" customWidth="1"/>
    <col min="2049" max="2049" width="13.44140625" customWidth="1"/>
    <col min="2050" max="2050" width="5.6640625" customWidth="1"/>
    <col min="2051" max="2055" width="15.109375" customWidth="1"/>
    <col min="2056" max="2056" width="3.77734375" bestFit="1" customWidth="1"/>
    <col min="2057" max="2057" width="7.77734375" customWidth="1"/>
    <col min="2058" max="2058" width="4.33203125" customWidth="1"/>
    <col min="2059" max="2059" width="13.109375" customWidth="1"/>
    <col min="2060" max="2060" width="14.5546875" customWidth="1"/>
    <col min="2061" max="2061" width="13.109375" customWidth="1"/>
    <col min="2305" max="2305" width="13.44140625" customWidth="1"/>
    <col min="2306" max="2306" width="5.6640625" customWidth="1"/>
    <col min="2307" max="2311" width="15.109375" customWidth="1"/>
    <col min="2312" max="2312" width="3.77734375" bestFit="1" customWidth="1"/>
    <col min="2313" max="2313" width="7.77734375" customWidth="1"/>
    <col min="2314" max="2314" width="4.33203125" customWidth="1"/>
    <col min="2315" max="2315" width="13.109375" customWidth="1"/>
    <col min="2316" max="2316" width="14.5546875" customWidth="1"/>
    <col min="2317" max="2317" width="13.109375" customWidth="1"/>
    <col min="2561" max="2561" width="13.44140625" customWidth="1"/>
    <col min="2562" max="2562" width="5.6640625" customWidth="1"/>
    <col min="2563" max="2567" width="15.109375" customWidth="1"/>
    <col min="2568" max="2568" width="3.77734375" bestFit="1" customWidth="1"/>
    <col min="2569" max="2569" width="7.77734375" customWidth="1"/>
    <col min="2570" max="2570" width="4.33203125" customWidth="1"/>
    <col min="2571" max="2571" width="13.109375" customWidth="1"/>
    <col min="2572" max="2572" width="14.5546875" customWidth="1"/>
    <col min="2573" max="2573" width="13.109375" customWidth="1"/>
    <col min="2817" max="2817" width="13.44140625" customWidth="1"/>
    <col min="2818" max="2818" width="5.6640625" customWidth="1"/>
    <col min="2819" max="2823" width="15.109375" customWidth="1"/>
    <col min="2824" max="2824" width="3.77734375" bestFit="1" customWidth="1"/>
    <col min="2825" max="2825" width="7.77734375" customWidth="1"/>
    <col min="2826" max="2826" width="4.33203125" customWidth="1"/>
    <col min="2827" max="2827" width="13.109375" customWidth="1"/>
    <col min="2828" max="2828" width="14.5546875" customWidth="1"/>
    <col min="2829" max="2829" width="13.109375" customWidth="1"/>
    <col min="3073" max="3073" width="13.44140625" customWidth="1"/>
    <col min="3074" max="3074" width="5.6640625" customWidth="1"/>
    <col min="3075" max="3079" width="15.109375" customWidth="1"/>
    <col min="3080" max="3080" width="3.77734375" bestFit="1" customWidth="1"/>
    <col min="3081" max="3081" width="7.77734375" customWidth="1"/>
    <col min="3082" max="3082" width="4.33203125" customWidth="1"/>
    <col min="3083" max="3083" width="13.109375" customWidth="1"/>
    <col min="3084" max="3084" width="14.5546875" customWidth="1"/>
    <col min="3085" max="3085" width="13.109375" customWidth="1"/>
    <col min="3329" max="3329" width="13.44140625" customWidth="1"/>
    <col min="3330" max="3330" width="5.6640625" customWidth="1"/>
    <col min="3331" max="3335" width="15.109375" customWidth="1"/>
    <col min="3336" max="3336" width="3.77734375" bestFit="1" customWidth="1"/>
    <col min="3337" max="3337" width="7.77734375" customWidth="1"/>
    <col min="3338" max="3338" width="4.33203125" customWidth="1"/>
    <col min="3339" max="3339" width="13.109375" customWidth="1"/>
    <col min="3340" max="3340" width="14.5546875" customWidth="1"/>
    <col min="3341" max="3341" width="13.109375" customWidth="1"/>
    <col min="3585" max="3585" width="13.44140625" customWidth="1"/>
    <col min="3586" max="3586" width="5.6640625" customWidth="1"/>
    <col min="3587" max="3591" width="15.109375" customWidth="1"/>
    <col min="3592" max="3592" width="3.77734375" bestFit="1" customWidth="1"/>
    <col min="3593" max="3593" width="7.77734375" customWidth="1"/>
    <col min="3594" max="3594" width="4.33203125" customWidth="1"/>
    <col min="3595" max="3595" width="13.109375" customWidth="1"/>
    <col min="3596" max="3596" width="14.5546875" customWidth="1"/>
    <col min="3597" max="3597" width="13.109375" customWidth="1"/>
    <col min="3841" max="3841" width="13.44140625" customWidth="1"/>
    <col min="3842" max="3842" width="5.6640625" customWidth="1"/>
    <col min="3843" max="3847" width="15.109375" customWidth="1"/>
    <col min="3848" max="3848" width="3.77734375" bestFit="1" customWidth="1"/>
    <col min="3849" max="3849" width="7.77734375" customWidth="1"/>
    <col min="3850" max="3850" width="4.33203125" customWidth="1"/>
    <col min="3851" max="3851" width="13.109375" customWidth="1"/>
    <col min="3852" max="3852" width="14.5546875" customWidth="1"/>
    <col min="3853" max="3853" width="13.109375" customWidth="1"/>
    <col min="4097" max="4097" width="13.44140625" customWidth="1"/>
    <col min="4098" max="4098" width="5.6640625" customWidth="1"/>
    <col min="4099" max="4103" width="15.109375" customWidth="1"/>
    <col min="4104" max="4104" width="3.77734375" bestFit="1" customWidth="1"/>
    <col min="4105" max="4105" width="7.77734375" customWidth="1"/>
    <col min="4106" max="4106" width="4.33203125" customWidth="1"/>
    <col min="4107" max="4107" width="13.109375" customWidth="1"/>
    <col min="4108" max="4108" width="14.5546875" customWidth="1"/>
    <col min="4109" max="4109" width="13.109375" customWidth="1"/>
    <col min="4353" max="4353" width="13.44140625" customWidth="1"/>
    <col min="4354" max="4354" width="5.6640625" customWidth="1"/>
    <col min="4355" max="4359" width="15.109375" customWidth="1"/>
    <col min="4360" max="4360" width="3.77734375" bestFit="1" customWidth="1"/>
    <col min="4361" max="4361" width="7.77734375" customWidth="1"/>
    <col min="4362" max="4362" width="4.33203125" customWidth="1"/>
    <col min="4363" max="4363" width="13.109375" customWidth="1"/>
    <col min="4364" max="4364" width="14.5546875" customWidth="1"/>
    <col min="4365" max="4365" width="13.109375" customWidth="1"/>
    <col min="4609" max="4609" width="13.44140625" customWidth="1"/>
    <col min="4610" max="4610" width="5.6640625" customWidth="1"/>
    <col min="4611" max="4615" width="15.109375" customWidth="1"/>
    <col min="4616" max="4616" width="3.77734375" bestFit="1" customWidth="1"/>
    <col min="4617" max="4617" width="7.77734375" customWidth="1"/>
    <col min="4618" max="4618" width="4.33203125" customWidth="1"/>
    <col min="4619" max="4619" width="13.109375" customWidth="1"/>
    <col min="4620" max="4620" width="14.5546875" customWidth="1"/>
    <col min="4621" max="4621" width="13.109375" customWidth="1"/>
    <col min="4865" max="4865" width="13.44140625" customWidth="1"/>
    <col min="4866" max="4866" width="5.6640625" customWidth="1"/>
    <col min="4867" max="4871" width="15.109375" customWidth="1"/>
    <col min="4872" max="4872" width="3.77734375" bestFit="1" customWidth="1"/>
    <col min="4873" max="4873" width="7.77734375" customWidth="1"/>
    <col min="4874" max="4874" width="4.33203125" customWidth="1"/>
    <col min="4875" max="4875" width="13.109375" customWidth="1"/>
    <col min="4876" max="4876" width="14.5546875" customWidth="1"/>
    <col min="4877" max="4877" width="13.109375" customWidth="1"/>
    <col min="5121" max="5121" width="13.44140625" customWidth="1"/>
    <col min="5122" max="5122" width="5.6640625" customWidth="1"/>
    <col min="5123" max="5127" width="15.109375" customWidth="1"/>
    <col min="5128" max="5128" width="3.77734375" bestFit="1" customWidth="1"/>
    <col min="5129" max="5129" width="7.77734375" customWidth="1"/>
    <col min="5130" max="5130" width="4.33203125" customWidth="1"/>
    <col min="5131" max="5131" width="13.109375" customWidth="1"/>
    <col min="5132" max="5132" width="14.5546875" customWidth="1"/>
    <col min="5133" max="5133" width="13.109375" customWidth="1"/>
    <col min="5377" max="5377" width="13.44140625" customWidth="1"/>
    <col min="5378" max="5378" width="5.6640625" customWidth="1"/>
    <col min="5379" max="5383" width="15.109375" customWidth="1"/>
    <col min="5384" max="5384" width="3.77734375" bestFit="1" customWidth="1"/>
    <col min="5385" max="5385" width="7.77734375" customWidth="1"/>
    <col min="5386" max="5386" width="4.33203125" customWidth="1"/>
    <col min="5387" max="5387" width="13.109375" customWidth="1"/>
    <col min="5388" max="5388" width="14.5546875" customWidth="1"/>
    <col min="5389" max="5389" width="13.109375" customWidth="1"/>
    <col min="5633" max="5633" width="13.44140625" customWidth="1"/>
    <col min="5634" max="5634" width="5.6640625" customWidth="1"/>
    <col min="5635" max="5639" width="15.109375" customWidth="1"/>
    <col min="5640" max="5640" width="3.77734375" bestFit="1" customWidth="1"/>
    <col min="5641" max="5641" width="7.77734375" customWidth="1"/>
    <col min="5642" max="5642" width="4.33203125" customWidth="1"/>
    <col min="5643" max="5643" width="13.109375" customWidth="1"/>
    <col min="5644" max="5644" width="14.5546875" customWidth="1"/>
    <col min="5645" max="5645" width="13.109375" customWidth="1"/>
    <col min="5889" max="5889" width="13.44140625" customWidth="1"/>
    <col min="5890" max="5890" width="5.6640625" customWidth="1"/>
    <col min="5891" max="5895" width="15.109375" customWidth="1"/>
    <col min="5896" max="5896" width="3.77734375" bestFit="1" customWidth="1"/>
    <col min="5897" max="5897" width="7.77734375" customWidth="1"/>
    <col min="5898" max="5898" width="4.33203125" customWidth="1"/>
    <col min="5899" max="5899" width="13.109375" customWidth="1"/>
    <col min="5900" max="5900" width="14.5546875" customWidth="1"/>
    <col min="5901" max="5901" width="13.109375" customWidth="1"/>
    <col min="6145" max="6145" width="13.44140625" customWidth="1"/>
    <col min="6146" max="6146" width="5.6640625" customWidth="1"/>
    <col min="6147" max="6151" width="15.109375" customWidth="1"/>
    <col min="6152" max="6152" width="3.77734375" bestFit="1" customWidth="1"/>
    <col min="6153" max="6153" width="7.77734375" customWidth="1"/>
    <col min="6154" max="6154" width="4.33203125" customWidth="1"/>
    <col min="6155" max="6155" width="13.109375" customWidth="1"/>
    <col min="6156" max="6156" width="14.5546875" customWidth="1"/>
    <col min="6157" max="6157" width="13.109375" customWidth="1"/>
    <col min="6401" max="6401" width="13.44140625" customWidth="1"/>
    <col min="6402" max="6402" width="5.6640625" customWidth="1"/>
    <col min="6403" max="6407" width="15.109375" customWidth="1"/>
    <col min="6408" max="6408" width="3.77734375" bestFit="1" customWidth="1"/>
    <col min="6409" max="6409" width="7.77734375" customWidth="1"/>
    <col min="6410" max="6410" width="4.33203125" customWidth="1"/>
    <col min="6411" max="6411" width="13.109375" customWidth="1"/>
    <col min="6412" max="6412" width="14.5546875" customWidth="1"/>
    <col min="6413" max="6413" width="13.109375" customWidth="1"/>
    <col min="6657" max="6657" width="13.44140625" customWidth="1"/>
    <col min="6658" max="6658" width="5.6640625" customWidth="1"/>
    <col min="6659" max="6663" width="15.109375" customWidth="1"/>
    <col min="6664" max="6664" width="3.77734375" bestFit="1" customWidth="1"/>
    <col min="6665" max="6665" width="7.77734375" customWidth="1"/>
    <col min="6666" max="6666" width="4.33203125" customWidth="1"/>
    <col min="6667" max="6667" width="13.109375" customWidth="1"/>
    <col min="6668" max="6668" width="14.5546875" customWidth="1"/>
    <col min="6669" max="6669" width="13.109375" customWidth="1"/>
    <col min="6913" max="6913" width="13.44140625" customWidth="1"/>
    <col min="6914" max="6914" width="5.6640625" customWidth="1"/>
    <col min="6915" max="6919" width="15.109375" customWidth="1"/>
    <col min="6920" max="6920" width="3.77734375" bestFit="1" customWidth="1"/>
    <col min="6921" max="6921" width="7.77734375" customWidth="1"/>
    <col min="6922" max="6922" width="4.33203125" customWidth="1"/>
    <col min="6923" max="6923" width="13.109375" customWidth="1"/>
    <col min="6924" max="6924" width="14.5546875" customWidth="1"/>
    <col min="6925" max="6925" width="13.109375" customWidth="1"/>
    <col min="7169" max="7169" width="13.44140625" customWidth="1"/>
    <col min="7170" max="7170" width="5.6640625" customWidth="1"/>
    <col min="7171" max="7175" width="15.109375" customWidth="1"/>
    <col min="7176" max="7176" width="3.77734375" bestFit="1" customWidth="1"/>
    <col min="7177" max="7177" width="7.77734375" customWidth="1"/>
    <col min="7178" max="7178" width="4.33203125" customWidth="1"/>
    <col min="7179" max="7179" width="13.109375" customWidth="1"/>
    <col min="7180" max="7180" width="14.5546875" customWidth="1"/>
    <col min="7181" max="7181" width="13.109375" customWidth="1"/>
    <col min="7425" max="7425" width="13.44140625" customWidth="1"/>
    <col min="7426" max="7426" width="5.6640625" customWidth="1"/>
    <col min="7427" max="7431" width="15.109375" customWidth="1"/>
    <col min="7432" max="7432" width="3.77734375" bestFit="1" customWidth="1"/>
    <col min="7433" max="7433" width="7.77734375" customWidth="1"/>
    <col min="7434" max="7434" width="4.33203125" customWidth="1"/>
    <col min="7435" max="7435" width="13.109375" customWidth="1"/>
    <col min="7436" max="7436" width="14.5546875" customWidth="1"/>
    <col min="7437" max="7437" width="13.109375" customWidth="1"/>
    <col min="7681" max="7681" width="13.44140625" customWidth="1"/>
    <col min="7682" max="7682" width="5.6640625" customWidth="1"/>
    <col min="7683" max="7687" width="15.109375" customWidth="1"/>
    <col min="7688" max="7688" width="3.77734375" bestFit="1" customWidth="1"/>
    <col min="7689" max="7689" width="7.77734375" customWidth="1"/>
    <col min="7690" max="7690" width="4.33203125" customWidth="1"/>
    <col min="7691" max="7691" width="13.109375" customWidth="1"/>
    <col min="7692" max="7692" width="14.5546875" customWidth="1"/>
    <col min="7693" max="7693" width="13.109375" customWidth="1"/>
    <col min="7937" max="7937" width="13.44140625" customWidth="1"/>
    <col min="7938" max="7938" width="5.6640625" customWidth="1"/>
    <col min="7939" max="7943" width="15.109375" customWidth="1"/>
    <col min="7944" max="7944" width="3.77734375" bestFit="1" customWidth="1"/>
    <col min="7945" max="7945" width="7.77734375" customWidth="1"/>
    <col min="7946" max="7946" width="4.33203125" customWidth="1"/>
    <col min="7947" max="7947" width="13.109375" customWidth="1"/>
    <col min="7948" max="7948" width="14.5546875" customWidth="1"/>
    <col min="7949" max="7949" width="13.109375" customWidth="1"/>
    <col min="8193" max="8193" width="13.44140625" customWidth="1"/>
    <col min="8194" max="8194" width="5.6640625" customWidth="1"/>
    <col min="8195" max="8199" width="15.109375" customWidth="1"/>
    <col min="8200" max="8200" width="3.77734375" bestFit="1" customWidth="1"/>
    <col min="8201" max="8201" width="7.77734375" customWidth="1"/>
    <col min="8202" max="8202" width="4.33203125" customWidth="1"/>
    <col min="8203" max="8203" width="13.109375" customWidth="1"/>
    <col min="8204" max="8204" width="14.5546875" customWidth="1"/>
    <col min="8205" max="8205" width="13.109375" customWidth="1"/>
    <col min="8449" max="8449" width="13.44140625" customWidth="1"/>
    <col min="8450" max="8450" width="5.6640625" customWidth="1"/>
    <col min="8451" max="8455" width="15.109375" customWidth="1"/>
    <col min="8456" max="8456" width="3.77734375" bestFit="1" customWidth="1"/>
    <col min="8457" max="8457" width="7.77734375" customWidth="1"/>
    <col min="8458" max="8458" width="4.33203125" customWidth="1"/>
    <col min="8459" max="8459" width="13.109375" customWidth="1"/>
    <col min="8460" max="8460" width="14.5546875" customWidth="1"/>
    <col min="8461" max="8461" width="13.109375" customWidth="1"/>
    <col min="8705" max="8705" width="13.44140625" customWidth="1"/>
    <col min="8706" max="8706" width="5.6640625" customWidth="1"/>
    <col min="8707" max="8711" width="15.109375" customWidth="1"/>
    <col min="8712" max="8712" width="3.77734375" bestFit="1" customWidth="1"/>
    <col min="8713" max="8713" width="7.77734375" customWidth="1"/>
    <col min="8714" max="8714" width="4.33203125" customWidth="1"/>
    <col min="8715" max="8715" width="13.109375" customWidth="1"/>
    <col min="8716" max="8716" width="14.5546875" customWidth="1"/>
    <col min="8717" max="8717" width="13.109375" customWidth="1"/>
    <col min="8961" max="8961" width="13.44140625" customWidth="1"/>
    <col min="8962" max="8962" width="5.6640625" customWidth="1"/>
    <col min="8963" max="8967" width="15.109375" customWidth="1"/>
    <col min="8968" max="8968" width="3.77734375" bestFit="1" customWidth="1"/>
    <col min="8969" max="8969" width="7.77734375" customWidth="1"/>
    <col min="8970" max="8970" width="4.33203125" customWidth="1"/>
    <col min="8971" max="8971" width="13.109375" customWidth="1"/>
    <col min="8972" max="8972" width="14.5546875" customWidth="1"/>
    <col min="8973" max="8973" width="13.109375" customWidth="1"/>
    <col min="9217" max="9217" width="13.44140625" customWidth="1"/>
    <col min="9218" max="9218" width="5.6640625" customWidth="1"/>
    <col min="9219" max="9223" width="15.109375" customWidth="1"/>
    <col min="9224" max="9224" width="3.77734375" bestFit="1" customWidth="1"/>
    <col min="9225" max="9225" width="7.77734375" customWidth="1"/>
    <col min="9226" max="9226" width="4.33203125" customWidth="1"/>
    <col min="9227" max="9227" width="13.109375" customWidth="1"/>
    <col min="9228" max="9228" width="14.5546875" customWidth="1"/>
    <col min="9229" max="9229" width="13.109375" customWidth="1"/>
    <col min="9473" max="9473" width="13.44140625" customWidth="1"/>
    <col min="9474" max="9474" width="5.6640625" customWidth="1"/>
    <col min="9475" max="9479" width="15.109375" customWidth="1"/>
    <col min="9480" max="9480" width="3.77734375" bestFit="1" customWidth="1"/>
    <col min="9481" max="9481" width="7.77734375" customWidth="1"/>
    <col min="9482" max="9482" width="4.33203125" customWidth="1"/>
    <col min="9483" max="9483" width="13.109375" customWidth="1"/>
    <col min="9484" max="9484" width="14.5546875" customWidth="1"/>
    <col min="9485" max="9485" width="13.109375" customWidth="1"/>
    <col min="9729" max="9729" width="13.44140625" customWidth="1"/>
    <col min="9730" max="9730" width="5.6640625" customWidth="1"/>
    <col min="9731" max="9735" width="15.109375" customWidth="1"/>
    <col min="9736" max="9736" width="3.77734375" bestFit="1" customWidth="1"/>
    <col min="9737" max="9737" width="7.77734375" customWidth="1"/>
    <col min="9738" max="9738" width="4.33203125" customWidth="1"/>
    <col min="9739" max="9739" width="13.109375" customWidth="1"/>
    <col min="9740" max="9740" width="14.5546875" customWidth="1"/>
    <col min="9741" max="9741" width="13.109375" customWidth="1"/>
    <col min="9985" max="9985" width="13.44140625" customWidth="1"/>
    <col min="9986" max="9986" width="5.6640625" customWidth="1"/>
    <col min="9987" max="9991" width="15.109375" customWidth="1"/>
    <col min="9992" max="9992" width="3.77734375" bestFit="1" customWidth="1"/>
    <col min="9993" max="9993" width="7.77734375" customWidth="1"/>
    <col min="9994" max="9994" width="4.33203125" customWidth="1"/>
    <col min="9995" max="9995" width="13.109375" customWidth="1"/>
    <col min="9996" max="9996" width="14.5546875" customWidth="1"/>
    <col min="9997" max="9997" width="13.109375" customWidth="1"/>
    <col min="10241" max="10241" width="13.44140625" customWidth="1"/>
    <col min="10242" max="10242" width="5.6640625" customWidth="1"/>
    <col min="10243" max="10247" width="15.109375" customWidth="1"/>
    <col min="10248" max="10248" width="3.77734375" bestFit="1" customWidth="1"/>
    <col min="10249" max="10249" width="7.77734375" customWidth="1"/>
    <col min="10250" max="10250" width="4.33203125" customWidth="1"/>
    <col min="10251" max="10251" width="13.109375" customWidth="1"/>
    <col min="10252" max="10252" width="14.5546875" customWidth="1"/>
    <col min="10253" max="10253" width="13.109375" customWidth="1"/>
    <col min="10497" max="10497" width="13.44140625" customWidth="1"/>
    <col min="10498" max="10498" width="5.6640625" customWidth="1"/>
    <col min="10499" max="10503" width="15.109375" customWidth="1"/>
    <col min="10504" max="10504" width="3.77734375" bestFit="1" customWidth="1"/>
    <col min="10505" max="10505" width="7.77734375" customWidth="1"/>
    <col min="10506" max="10506" width="4.33203125" customWidth="1"/>
    <col min="10507" max="10507" width="13.109375" customWidth="1"/>
    <col min="10508" max="10508" width="14.5546875" customWidth="1"/>
    <col min="10509" max="10509" width="13.109375" customWidth="1"/>
    <col min="10753" max="10753" width="13.44140625" customWidth="1"/>
    <col min="10754" max="10754" width="5.6640625" customWidth="1"/>
    <col min="10755" max="10759" width="15.109375" customWidth="1"/>
    <col min="10760" max="10760" width="3.77734375" bestFit="1" customWidth="1"/>
    <col min="10761" max="10761" width="7.77734375" customWidth="1"/>
    <col min="10762" max="10762" width="4.33203125" customWidth="1"/>
    <col min="10763" max="10763" width="13.109375" customWidth="1"/>
    <col min="10764" max="10764" width="14.5546875" customWidth="1"/>
    <col min="10765" max="10765" width="13.109375" customWidth="1"/>
    <col min="11009" max="11009" width="13.44140625" customWidth="1"/>
    <col min="11010" max="11010" width="5.6640625" customWidth="1"/>
    <col min="11011" max="11015" width="15.109375" customWidth="1"/>
    <col min="11016" max="11016" width="3.77734375" bestFit="1" customWidth="1"/>
    <col min="11017" max="11017" width="7.77734375" customWidth="1"/>
    <col min="11018" max="11018" width="4.33203125" customWidth="1"/>
    <col min="11019" max="11019" width="13.109375" customWidth="1"/>
    <col min="11020" max="11020" width="14.5546875" customWidth="1"/>
    <col min="11021" max="11021" width="13.109375" customWidth="1"/>
    <col min="11265" max="11265" width="13.44140625" customWidth="1"/>
    <col min="11266" max="11266" width="5.6640625" customWidth="1"/>
    <col min="11267" max="11271" width="15.109375" customWidth="1"/>
    <col min="11272" max="11272" width="3.77734375" bestFit="1" customWidth="1"/>
    <col min="11273" max="11273" width="7.77734375" customWidth="1"/>
    <col min="11274" max="11274" width="4.33203125" customWidth="1"/>
    <col min="11275" max="11275" width="13.109375" customWidth="1"/>
    <col min="11276" max="11276" width="14.5546875" customWidth="1"/>
    <col min="11277" max="11277" width="13.109375" customWidth="1"/>
    <col min="11521" max="11521" width="13.44140625" customWidth="1"/>
    <col min="11522" max="11522" width="5.6640625" customWidth="1"/>
    <col min="11523" max="11527" width="15.109375" customWidth="1"/>
    <col min="11528" max="11528" width="3.77734375" bestFit="1" customWidth="1"/>
    <col min="11529" max="11529" width="7.77734375" customWidth="1"/>
    <col min="11530" max="11530" width="4.33203125" customWidth="1"/>
    <col min="11531" max="11531" width="13.109375" customWidth="1"/>
    <col min="11532" max="11532" width="14.5546875" customWidth="1"/>
    <col min="11533" max="11533" width="13.109375" customWidth="1"/>
    <col min="11777" max="11777" width="13.44140625" customWidth="1"/>
    <col min="11778" max="11778" width="5.6640625" customWidth="1"/>
    <col min="11779" max="11783" width="15.109375" customWidth="1"/>
    <col min="11784" max="11784" width="3.77734375" bestFit="1" customWidth="1"/>
    <col min="11785" max="11785" width="7.77734375" customWidth="1"/>
    <col min="11786" max="11786" width="4.33203125" customWidth="1"/>
    <col min="11787" max="11787" width="13.109375" customWidth="1"/>
    <col min="11788" max="11788" width="14.5546875" customWidth="1"/>
    <col min="11789" max="11789" width="13.109375" customWidth="1"/>
    <col min="12033" max="12033" width="13.44140625" customWidth="1"/>
    <col min="12034" max="12034" width="5.6640625" customWidth="1"/>
    <col min="12035" max="12039" width="15.109375" customWidth="1"/>
    <col min="12040" max="12040" width="3.77734375" bestFit="1" customWidth="1"/>
    <col min="12041" max="12041" width="7.77734375" customWidth="1"/>
    <col min="12042" max="12042" width="4.33203125" customWidth="1"/>
    <col min="12043" max="12043" width="13.109375" customWidth="1"/>
    <col min="12044" max="12044" width="14.5546875" customWidth="1"/>
    <col min="12045" max="12045" width="13.109375" customWidth="1"/>
    <col min="12289" max="12289" width="13.44140625" customWidth="1"/>
    <col min="12290" max="12290" width="5.6640625" customWidth="1"/>
    <col min="12291" max="12295" width="15.109375" customWidth="1"/>
    <col min="12296" max="12296" width="3.77734375" bestFit="1" customWidth="1"/>
    <col min="12297" max="12297" width="7.77734375" customWidth="1"/>
    <col min="12298" max="12298" width="4.33203125" customWidth="1"/>
    <col min="12299" max="12299" width="13.109375" customWidth="1"/>
    <col min="12300" max="12300" width="14.5546875" customWidth="1"/>
    <col min="12301" max="12301" width="13.109375" customWidth="1"/>
    <col min="12545" max="12545" width="13.44140625" customWidth="1"/>
    <col min="12546" max="12546" width="5.6640625" customWidth="1"/>
    <col min="12547" max="12551" width="15.109375" customWidth="1"/>
    <col min="12552" max="12552" width="3.77734375" bestFit="1" customWidth="1"/>
    <col min="12553" max="12553" width="7.77734375" customWidth="1"/>
    <col min="12554" max="12554" width="4.33203125" customWidth="1"/>
    <col min="12555" max="12555" width="13.109375" customWidth="1"/>
    <col min="12556" max="12556" width="14.5546875" customWidth="1"/>
    <col min="12557" max="12557" width="13.109375" customWidth="1"/>
    <col min="12801" max="12801" width="13.44140625" customWidth="1"/>
    <col min="12802" max="12802" width="5.6640625" customWidth="1"/>
    <col min="12803" max="12807" width="15.109375" customWidth="1"/>
    <col min="12808" max="12808" width="3.77734375" bestFit="1" customWidth="1"/>
    <col min="12809" max="12809" width="7.77734375" customWidth="1"/>
    <col min="12810" max="12810" width="4.33203125" customWidth="1"/>
    <col min="12811" max="12811" width="13.109375" customWidth="1"/>
    <col min="12812" max="12812" width="14.5546875" customWidth="1"/>
    <col min="12813" max="12813" width="13.109375" customWidth="1"/>
    <col min="13057" max="13057" width="13.44140625" customWidth="1"/>
    <col min="13058" max="13058" width="5.6640625" customWidth="1"/>
    <col min="13059" max="13063" width="15.109375" customWidth="1"/>
    <col min="13064" max="13064" width="3.77734375" bestFit="1" customWidth="1"/>
    <col min="13065" max="13065" width="7.77734375" customWidth="1"/>
    <col min="13066" max="13066" width="4.33203125" customWidth="1"/>
    <col min="13067" max="13067" width="13.109375" customWidth="1"/>
    <col min="13068" max="13068" width="14.5546875" customWidth="1"/>
    <col min="13069" max="13069" width="13.109375" customWidth="1"/>
    <col min="13313" max="13313" width="13.44140625" customWidth="1"/>
    <col min="13314" max="13314" width="5.6640625" customWidth="1"/>
    <col min="13315" max="13319" width="15.109375" customWidth="1"/>
    <col min="13320" max="13320" width="3.77734375" bestFit="1" customWidth="1"/>
    <col min="13321" max="13321" width="7.77734375" customWidth="1"/>
    <col min="13322" max="13322" width="4.33203125" customWidth="1"/>
    <col min="13323" max="13323" width="13.109375" customWidth="1"/>
    <col min="13324" max="13324" width="14.5546875" customWidth="1"/>
    <col min="13325" max="13325" width="13.109375" customWidth="1"/>
    <col min="13569" max="13569" width="13.44140625" customWidth="1"/>
    <col min="13570" max="13570" width="5.6640625" customWidth="1"/>
    <col min="13571" max="13575" width="15.109375" customWidth="1"/>
    <col min="13576" max="13576" width="3.77734375" bestFit="1" customWidth="1"/>
    <col min="13577" max="13577" width="7.77734375" customWidth="1"/>
    <col min="13578" max="13578" width="4.33203125" customWidth="1"/>
    <col min="13579" max="13579" width="13.109375" customWidth="1"/>
    <col min="13580" max="13580" width="14.5546875" customWidth="1"/>
    <col min="13581" max="13581" width="13.109375" customWidth="1"/>
    <col min="13825" max="13825" width="13.44140625" customWidth="1"/>
    <col min="13826" max="13826" width="5.6640625" customWidth="1"/>
    <col min="13827" max="13831" width="15.109375" customWidth="1"/>
    <col min="13832" max="13832" width="3.77734375" bestFit="1" customWidth="1"/>
    <col min="13833" max="13833" width="7.77734375" customWidth="1"/>
    <col min="13834" max="13834" width="4.33203125" customWidth="1"/>
    <col min="13835" max="13835" width="13.109375" customWidth="1"/>
    <col min="13836" max="13836" width="14.5546875" customWidth="1"/>
    <col min="13837" max="13837" width="13.109375" customWidth="1"/>
    <col min="14081" max="14081" width="13.44140625" customWidth="1"/>
    <col min="14082" max="14082" width="5.6640625" customWidth="1"/>
    <col min="14083" max="14087" width="15.109375" customWidth="1"/>
    <col min="14088" max="14088" width="3.77734375" bestFit="1" customWidth="1"/>
    <col min="14089" max="14089" width="7.77734375" customWidth="1"/>
    <col min="14090" max="14090" width="4.33203125" customWidth="1"/>
    <col min="14091" max="14091" width="13.109375" customWidth="1"/>
    <col min="14092" max="14092" width="14.5546875" customWidth="1"/>
    <col min="14093" max="14093" width="13.109375" customWidth="1"/>
    <col min="14337" max="14337" width="13.44140625" customWidth="1"/>
    <col min="14338" max="14338" width="5.6640625" customWidth="1"/>
    <col min="14339" max="14343" width="15.109375" customWidth="1"/>
    <col min="14344" max="14344" width="3.77734375" bestFit="1" customWidth="1"/>
    <col min="14345" max="14345" width="7.77734375" customWidth="1"/>
    <col min="14346" max="14346" width="4.33203125" customWidth="1"/>
    <col min="14347" max="14347" width="13.109375" customWidth="1"/>
    <col min="14348" max="14348" width="14.5546875" customWidth="1"/>
    <col min="14349" max="14349" width="13.109375" customWidth="1"/>
    <col min="14593" max="14593" width="13.44140625" customWidth="1"/>
    <col min="14594" max="14594" width="5.6640625" customWidth="1"/>
    <col min="14595" max="14599" width="15.109375" customWidth="1"/>
    <col min="14600" max="14600" width="3.77734375" bestFit="1" customWidth="1"/>
    <col min="14601" max="14601" width="7.77734375" customWidth="1"/>
    <col min="14602" max="14602" width="4.33203125" customWidth="1"/>
    <col min="14603" max="14603" width="13.109375" customWidth="1"/>
    <col min="14604" max="14604" width="14.5546875" customWidth="1"/>
    <col min="14605" max="14605" width="13.109375" customWidth="1"/>
    <col min="14849" max="14849" width="13.44140625" customWidth="1"/>
    <col min="14850" max="14850" width="5.6640625" customWidth="1"/>
    <col min="14851" max="14855" width="15.109375" customWidth="1"/>
    <col min="14856" max="14856" width="3.77734375" bestFit="1" customWidth="1"/>
    <col min="14857" max="14857" width="7.77734375" customWidth="1"/>
    <col min="14858" max="14858" width="4.33203125" customWidth="1"/>
    <col min="14859" max="14859" width="13.109375" customWidth="1"/>
    <col min="14860" max="14860" width="14.5546875" customWidth="1"/>
    <col min="14861" max="14861" width="13.109375" customWidth="1"/>
    <col min="15105" max="15105" width="13.44140625" customWidth="1"/>
    <col min="15106" max="15106" width="5.6640625" customWidth="1"/>
    <col min="15107" max="15111" width="15.109375" customWidth="1"/>
    <col min="15112" max="15112" width="3.77734375" bestFit="1" customWidth="1"/>
    <col min="15113" max="15113" width="7.77734375" customWidth="1"/>
    <col min="15114" max="15114" width="4.33203125" customWidth="1"/>
    <col min="15115" max="15115" width="13.109375" customWidth="1"/>
    <col min="15116" max="15116" width="14.5546875" customWidth="1"/>
    <col min="15117" max="15117" width="13.109375" customWidth="1"/>
    <col min="15361" max="15361" width="13.44140625" customWidth="1"/>
    <col min="15362" max="15362" width="5.6640625" customWidth="1"/>
    <col min="15363" max="15367" width="15.109375" customWidth="1"/>
    <col min="15368" max="15368" width="3.77734375" bestFit="1" customWidth="1"/>
    <col min="15369" max="15369" width="7.77734375" customWidth="1"/>
    <col min="15370" max="15370" width="4.33203125" customWidth="1"/>
    <col min="15371" max="15371" width="13.109375" customWidth="1"/>
    <col min="15372" max="15372" width="14.5546875" customWidth="1"/>
    <col min="15373" max="15373" width="13.109375" customWidth="1"/>
    <col min="15617" max="15617" width="13.44140625" customWidth="1"/>
    <col min="15618" max="15618" width="5.6640625" customWidth="1"/>
    <col min="15619" max="15623" width="15.109375" customWidth="1"/>
    <col min="15624" max="15624" width="3.77734375" bestFit="1" customWidth="1"/>
    <col min="15625" max="15625" width="7.77734375" customWidth="1"/>
    <col min="15626" max="15626" width="4.33203125" customWidth="1"/>
    <col min="15627" max="15627" width="13.109375" customWidth="1"/>
    <col min="15628" max="15628" width="14.5546875" customWidth="1"/>
    <col min="15629" max="15629" width="13.109375" customWidth="1"/>
    <col min="15873" max="15873" width="13.44140625" customWidth="1"/>
    <col min="15874" max="15874" width="5.6640625" customWidth="1"/>
    <col min="15875" max="15879" width="15.109375" customWidth="1"/>
    <col min="15880" max="15880" width="3.77734375" bestFit="1" customWidth="1"/>
    <col min="15881" max="15881" width="7.77734375" customWidth="1"/>
    <col min="15882" max="15882" width="4.33203125" customWidth="1"/>
    <col min="15883" max="15883" width="13.109375" customWidth="1"/>
    <col min="15884" max="15884" width="14.5546875" customWidth="1"/>
    <col min="15885" max="15885" width="13.109375" customWidth="1"/>
    <col min="16129" max="16129" width="13.44140625" customWidth="1"/>
    <col min="16130" max="16130" width="5.6640625" customWidth="1"/>
    <col min="16131" max="16135" width="15.109375" customWidth="1"/>
    <col min="16136" max="16136" width="3.77734375" bestFit="1" customWidth="1"/>
    <col min="16137" max="16137" width="7.77734375" customWidth="1"/>
    <col min="16138" max="16138" width="4.33203125" customWidth="1"/>
    <col min="16139" max="16139" width="13.109375" customWidth="1"/>
    <col min="16140" max="16140" width="14.5546875" customWidth="1"/>
    <col min="16141" max="16141" width="13.109375" customWidth="1"/>
  </cols>
  <sheetData>
    <row r="2" spans="1:13" ht="24.75" customHeight="1" thickBot="1">
      <c r="A2" s="1621" t="s">
        <v>479</v>
      </c>
      <c r="B2" s="1621"/>
      <c r="C2" s="1621"/>
      <c r="D2" s="1621"/>
      <c r="E2" s="1621"/>
      <c r="F2" s="1621"/>
      <c r="G2" s="1621"/>
      <c r="H2" s="1621"/>
      <c r="I2" s="1621"/>
      <c r="J2" s="753"/>
      <c r="M2" s="754" t="s">
        <v>629</v>
      </c>
    </row>
    <row r="3" spans="1:13" ht="25.5" customHeight="1" thickTop="1" thickBot="1">
      <c r="A3" s="1622" t="s">
        <v>300</v>
      </c>
      <c r="B3" s="1622"/>
      <c r="C3" s="1623">
        <f>'00提出書類一覧（創設）'!G3</f>
        <v>0</v>
      </c>
      <c r="D3" s="1623"/>
      <c r="E3" s="1623"/>
      <c r="F3" s="1623"/>
      <c r="G3" s="1622" t="s">
        <v>480</v>
      </c>
      <c r="H3" s="1622"/>
      <c r="I3" s="1624"/>
      <c r="J3" s="1625" t="s">
        <v>61</v>
      </c>
      <c r="K3" s="1626"/>
      <c r="L3" s="1626"/>
      <c r="M3" s="1627"/>
    </row>
    <row r="4" spans="1:13" ht="25.5" customHeight="1" thickTop="1" thickBot="1">
      <c r="A4" s="1622" t="s">
        <v>214</v>
      </c>
      <c r="B4" s="1622"/>
      <c r="C4" s="1628">
        <f>'00提出書類一覧（創設）'!C3</f>
        <v>0</v>
      </c>
      <c r="D4" s="1628"/>
      <c r="E4" s="1628"/>
      <c r="F4" s="1628"/>
      <c r="G4" s="1629" t="s">
        <v>481</v>
      </c>
      <c r="H4" s="1629"/>
      <c r="I4" s="1629"/>
      <c r="J4" s="1630" t="str">
        <f>'18事業費按分表 (DX)'!G6</f>
        <v>令和〇年度</v>
      </c>
      <c r="K4" s="1630"/>
      <c r="L4" s="1630"/>
      <c r="M4" s="1630"/>
    </row>
    <row r="5" spans="1:13" ht="25.5" customHeight="1" thickTop="1" thickBot="1">
      <c r="A5" s="1622" t="s">
        <v>482</v>
      </c>
      <c r="B5" s="1624"/>
      <c r="C5" s="1625" t="s">
        <v>483</v>
      </c>
      <c r="D5" s="1626"/>
      <c r="E5" s="1626"/>
      <c r="F5" s="1627"/>
      <c r="G5" s="1631" t="s">
        <v>133</v>
      </c>
      <c r="H5" s="1622"/>
      <c r="I5" s="1622"/>
      <c r="J5" s="1632" t="s">
        <v>215</v>
      </c>
      <c r="K5" s="1632"/>
      <c r="L5" s="1632"/>
      <c r="M5" s="1632"/>
    </row>
    <row r="6" spans="1:13" ht="25.5" customHeight="1" thickTop="1">
      <c r="A6" s="84"/>
      <c r="B6" s="84"/>
      <c r="C6" s="726"/>
      <c r="D6" s="726"/>
      <c r="E6" s="726"/>
      <c r="F6" s="726"/>
      <c r="G6" s="84"/>
      <c r="H6" s="84"/>
      <c r="I6" s="84"/>
      <c r="J6" s="84"/>
    </row>
    <row r="7" spans="1:13" ht="25.5" customHeight="1">
      <c r="A7" s="84"/>
      <c r="B7" s="84"/>
      <c r="C7" s="726"/>
      <c r="D7" s="726"/>
      <c r="E7" s="726"/>
      <c r="F7" s="726"/>
      <c r="G7" s="84"/>
      <c r="H7" s="84"/>
      <c r="I7" s="84"/>
      <c r="J7" s="84"/>
    </row>
    <row r="8" spans="1:13" ht="24.75" customHeight="1" thickBot="1">
      <c r="M8" s="754" t="s">
        <v>23</v>
      </c>
    </row>
    <row r="9" spans="1:13" ht="25.5" customHeight="1">
      <c r="A9" s="1635"/>
      <c r="B9" s="1636"/>
      <c r="C9" s="755" t="s">
        <v>484</v>
      </c>
      <c r="D9" s="755" t="s">
        <v>485</v>
      </c>
      <c r="E9" s="756" t="s">
        <v>486</v>
      </c>
      <c r="F9" s="755" t="s">
        <v>487</v>
      </c>
      <c r="G9" s="1639" t="s">
        <v>140</v>
      </c>
      <c r="H9" s="1639"/>
      <c r="I9" s="1639"/>
      <c r="J9" s="1639"/>
      <c r="K9" s="1640"/>
      <c r="L9" s="755" t="s">
        <v>488</v>
      </c>
      <c r="M9" s="757" t="s">
        <v>142</v>
      </c>
    </row>
    <row r="10" spans="1:13" ht="13.8" thickBot="1">
      <c r="A10" s="1637"/>
      <c r="B10" s="1638"/>
      <c r="C10" s="758" t="s">
        <v>29</v>
      </c>
      <c r="D10" s="758" t="s">
        <v>489</v>
      </c>
      <c r="E10" s="758" t="s">
        <v>490</v>
      </c>
      <c r="F10" s="758" t="s">
        <v>491</v>
      </c>
      <c r="G10" s="759" t="s">
        <v>492</v>
      </c>
      <c r="H10" s="760"/>
      <c r="I10" s="760" t="s">
        <v>493</v>
      </c>
      <c r="J10" s="760"/>
      <c r="K10" s="761" t="s">
        <v>152</v>
      </c>
      <c r="L10" s="758" t="s">
        <v>153</v>
      </c>
      <c r="M10" s="762" t="s">
        <v>154</v>
      </c>
    </row>
    <row r="11" spans="1:13" ht="25.5" customHeight="1" thickBot="1">
      <c r="A11" s="1641" t="s">
        <v>494</v>
      </c>
      <c r="B11" s="1642"/>
      <c r="C11" s="1070" t="e">
        <f>SUM(C12:C14)</f>
        <v>#DIV/0!</v>
      </c>
      <c r="D11" s="1070" t="e">
        <f>SUM(D12:D14)</f>
        <v>#DIV/0!</v>
      </c>
      <c r="E11" s="1071">
        <v>0</v>
      </c>
      <c r="F11" s="1072" t="e">
        <f>D11-E11</f>
        <v>#DIV/0!</v>
      </c>
      <c r="G11" s="1073">
        <v>2000000</v>
      </c>
      <c r="H11" s="1074" t="s">
        <v>157</v>
      </c>
      <c r="I11" s="1643">
        <f>SUM(I12:J14)</f>
        <v>0</v>
      </c>
      <c r="J11" s="1644"/>
      <c r="K11" s="1070">
        <f>SUM(K12:K14)</f>
        <v>0</v>
      </c>
      <c r="L11" s="1070" t="e">
        <f>MIN(F11,K11)</f>
        <v>#DIV/0!</v>
      </c>
      <c r="M11" s="1075" t="e">
        <f>SUM(M12:M14)</f>
        <v>#DIV/0!</v>
      </c>
    </row>
    <row r="12" spans="1:13" ht="25.5" customHeight="1" thickTop="1">
      <c r="A12" s="1064" t="str">
        <f>'18事業費按分表 (DX)'!G6</f>
        <v>令和〇年度</v>
      </c>
      <c r="B12" s="1065">
        <f>'18事業費按分表 (DX)'!F3</f>
        <v>0</v>
      </c>
      <c r="C12" s="1066" t="e">
        <f>'18事業費按分表 (DX)'!G13</f>
        <v>#DIV/0!</v>
      </c>
      <c r="D12" s="1066" t="e">
        <f>'18事業費按分表 (DX)'!G9</f>
        <v>#DIV/0!</v>
      </c>
      <c r="E12" s="1067">
        <f>E11*B12/100</f>
        <v>0</v>
      </c>
      <c r="F12" s="763" t="e">
        <f>D12-E12</f>
        <v>#DIV/0!</v>
      </c>
      <c r="G12" s="1068">
        <v>2000000</v>
      </c>
      <c r="H12" s="1069" t="s">
        <v>157</v>
      </c>
      <c r="I12" s="1645">
        <f>$B$12</f>
        <v>0</v>
      </c>
      <c r="J12" s="1646"/>
      <c r="K12" s="764">
        <f>G12*I12</f>
        <v>0</v>
      </c>
      <c r="L12" s="764" t="e">
        <f>MIN(F12,K12)</f>
        <v>#DIV/0!</v>
      </c>
      <c r="M12" s="765" t="e">
        <f>ROUNDDOWN(L12*3/4,-3)</f>
        <v>#DIV/0!</v>
      </c>
    </row>
    <row r="13" spans="1:13" ht="25.5" customHeight="1">
      <c r="A13" s="1060" t="str">
        <f>'18事業費按分表 (DX)'!H6</f>
        <v>令和〇年度</v>
      </c>
      <c r="B13" s="1061">
        <f>'18事業費按分表 (DX)'!H3</f>
        <v>0</v>
      </c>
      <c r="C13" s="1058" t="e">
        <f>'18事業費按分表 (DX)'!H13</f>
        <v>#DIV/0!</v>
      </c>
      <c r="D13" s="1058" t="e">
        <f>'18事業費按分表 (DX)'!H9</f>
        <v>#DIV/0!</v>
      </c>
      <c r="E13" s="767">
        <f>E11*B13/100</f>
        <v>0</v>
      </c>
      <c r="F13" s="763" t="e">
        <f>D13-E13</f>
        <v>#DIV/0!</v>
      </c>
      <c r="G13" s="768">
        <v>2000000</v>
      </c>
      <c r="H13" s="769" t="s">
        <v>157</v>
      </c>
      <c r="I13" s="1647">
        <f>$B$13</f>
        <v>0</v>
      </c>
      <c r="J13" s="1648"/>
      <c r="K13" s="766">
        <f t="shared" ref="K13:K14" si="0">G13*I13</f>
        <v>0</v>
      </c>
      <c r="L13" s="764" t="e">
        <f>MIN(F13,K13)</f>
        <v>#DIV/0!</v>
      </c>
      <c r="M13" s="765" t="e">
        <f t="shared" ref="M13:M14" si="1">ROUNDDOWN(L13*3/4,-3)</f>
        <v>#DIV/0!</v>
      </c>
    </row>
    <row r="14" spans="1:13" ht="25.5" customHeight="1" thickBot="1">
      <c r="A14" s="1062" t="str">
        <f>'18事業費按分表 (DX)'!I6</f>
        <v>令和〇年度</v>
      </c>
      <c r="B14" s="1063">
        <f>'18事業費按分表 (DX)'!J3</f>
        <v>0</v>
      </c>
      <c r="C14" s="1059" t="e">
        <f>'18事業費按分表 (DX)'!I13</f>
        <v>#DIV/0!</v>
      </c>
      <c r="D14" s="1059" t="e">
        <f>'18事業費按分表 (DX)'!I9</f>
        <v>#DIV/0!</v>
      </c>
      <c r="E14" s="771">
        <f t="shared" ref="E14" si="2">E11-E12-E13</f>
        <v>0</v>
      </c>
      <c r="F14" s="772" t="e">
        <f>D14-E14</f>
        <v>#DIV/0!</v>
      </c>
      <c r="G14" s="773">
        <v>2000000</v>
      </c>
      <c r="H14" s="774" t="s">
        <v>157</v>
      </c>
      <c r="I14" s="1633">
        <f>$B$14</f>
        <v>0</v>
      </c>
      <c r="J14" s="1634"/>
      <c r="K14" s="770">
        <f t="shared" si="0"/>
        <v>0</v>
      </c>
      <c r="L14" s="770" t="e">
        <f>MIN(F14,K14)</f>
        <v>#DIV/0!</v>
      </c>
      <c r="M14" s="775" t="e">
        <f t="shared" si="1"/>
        <v>#DIV/0!</v>
      </c>
    </row>
    <row r="15" spans="1:13" ht="24.75" customHeight="1"/>
    <row r="16" spans="1:13">
      <c r="A16" s="776" t="s">
        <v>495</v>
      </c>
      <c r="B16" s="777"/>
      <c r="C16" s="777"/>
      <c r="D16" s="778"/>
      <c r="E16" s="84"/>
      <c r="F16" s="84"/>
      <c r="G16" s="84"/>
      <c r="H16" s="84"/>
    </row>
    <row r="17" spans="1:10">
      <c r="A17" s="779" t="s">
        <v>496</v>
      </c>
      <c r="B17" s="780"/>
      <c r="C17" s="781"/>
      <c r="D17" s="782"/>
      <c r="G17" s="783"/>
      <c r="H17" s="783"/>
      <c r="I17" s="784"/>
      <c r="J17" s="785"/>
    </row>
    <row r="18" spans="1:10">
      <c r="A18" s="1285" t="s">
        <v>497</v>
      </c>
      <c r="B18" s="786"/>
      <c r="C18" s="787"/>
      <c r="D18" s="788"/>
      <c r="G18" s="784"/>
      <c r="H18" s="784"/>
      <c r="I18" s="784"/>
      <c r="J18" s="785"/>
    </row>
    <row r="19" spans="1:10" ht="16.2">
      <c r="A19" s="789"/>
      <c r="B19" s="789"/>
      <c r="G19" s="790"/>
      <c r="H19" s="790"/>
      <c r="I19" s="790"/>
      <c r="J19" s="791"/>
    </row>
    <row r="20" spans="1:10" ht="16.2">
      <c r="A20" s="790"/>
      <c r="B20" s="790"/>
      <c r="C20" s="790"/>
      <c r="D20" s="791"/>
    </row>
  </sheetData>
  <mergeCells count="20">
    <mergeCell ref="I14:J14"/>
    <mergeCell ref="A9:B10"/>
    <mergeCell ref="G9:K9"/>
    <mergeCell ref="A11:B11"/>
    <mergeCell ref="I11:J11"/>
    <mergeCell ref="I12:J12"/>
    <mergeCell ref="I13:J13"/>
    <mergeCell ref="A4:B4"/>
    <mergeCell ref="C4:F4"/>
    <mergeCell ref="G4:I4"/>
    <mergeCell ref="J4:M4"/>
    <mergeCell ref="A5:B5"/>
    <mergeCell ref="C5:F5"/>
    <mergeCell ref="G5:I5"/>
    <mergeCell ref="J5:M5"/>
    <mergeCell ref="A2:I2"/>
    <mergeCell ref="A3:B3"/>
    <mergeCell ref="C3:F3"/>
    <mergeCell ref="G3:I3"/>
    <mergeCell ref="J3:M3"/>
  </mergeCells>
  <phoneticPr fontId="2"/>
  <pageMargins left="0.70866141732283472" right="0.70866141732283472" top="0.74803149606299213" bottom="0.74803149606299213" header="0.31496062992125984" footer="0.31496062992125984"/>
  <pageSetup paperSize="9" scale="87" orientation="landscape" cellComments="asDisplayed"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9B534-D519-4C60-A619-295A9B7B5A01}">
  <dimension ref="A1:V42"/>
  <sheetViews>
    <sheetView view="pageBreakPreview" zoomScale="84" zoomScaleNormal="100" zoomScaleSheetLayoutView="100" workbookViewId="0"/>
  </sheetViews>
  <sheetFormatPr defaultColWidth="9" defaultRowHeight="15" customHeight="1"/>
  <cols>
    <col min="1" max="1" width="5.33203125" style="515" customWidth="1"/>
    <col min="2" max="3" width="3.88671875" style="515" customWidth="1"/>
    <col min="4" max="4" width="21.6640625" style="515" bestFit="1" customWidth="1"/>
    <col min="5" max="5" width="6" style="515" bestFit="1" customWidth="1"/>
    <col min="6" max="6" width="15.33203125" style="515" customWidth="1"/>
    <col min="7" max="7" width="6.88671875" style="515" bestFit="1" customWidth="1"/>
    <col min="8" max="8" width="11.21875" style="515" customWidth="1"/>
    <col min="9" max="9" width="11.33203125" style="515" bestFit="1" customWidth="1"/>
    <col min="10" max="10" width="6.88671875" style="515" bestFit="1" customWidth="1"/>
    <col min="11" max="11" width="11.21875" style="515" customWidth="1"/>
    <col min="12" max="12" width="11.33203125" style="515" bestFit="1" customWidth="1"/>
    <col min="13" max="13" width="6.88671875" style="515" bestFit="1" customWidth="1"/>
    <col min="14" max="14" width="11.21875" style="515" customWidth="1"/>
    <col min="15" max="15" width="11.33203125" style="515" bestFit="1" customWidth="1"/>
    <col min="16" max="16384" width="9" style="515"/>
  </cols>
  <sheetData>
    <row r="1" spans="1:22" ht="12">
      <c r="N1" s="516"/>
    </row>
    <row r="2" spans="1:22" ht="22.5" customHeight="1">
      <c r="A2" s="1649" t="s">
        <v>195</v>
      </c>
      <c r="B2" s="1649"/>
      <c r="C2" s="1649"/>
      <c r="D2" s="1649"/>
      <c r="E2" s="1649"/>
      <c r="F2" s="1649"/>
      <c r="G2" s="1649"/>
      <c r="H2" s="1649"/>
      <c r="I2" s="1649"/>
      <c r="J2" s="1649"/>
      <c r="K2" s="1649"/>
      <c r="L2" s="1649"/>
      <c r="M2" s="1649"/>
      <c r="N2" s="1649"/>
      <c r="O2" s="1178" t="s">
        <v>368</v>
      </c>
    </row>
    <row r="3" spans="1:22" ht="15" customHeight="1">
      <c r="A3" s="547" t="s">
        <v>523</v>
      </c>
      <c r="B3" s="547"/>
      <c r="C3" s="1650">
        <f>'00提出書類一覧（創設）'!C3</f>
        <v>0</v>
      </c>
      <c r="D3" s="1650"/>
      <c r="E3" s="1650"/>
      <c r="N3" s="1651"/>
      <c r="O3" s="1651" t="s">
        <v>23</v>
      </c>
    </row>
    <row r="4" spans="1:22" ht="5.25" customHeight="1" thickBot="1">
      <c r="N4" s="1652"/>
      <c r="O4" s="1652"/>
    </row>
    <row r="5" spans="1:22" ht="15" customHeight="1">
      <c r="A5" s="1171"/>
      <c r="B5" s="1653" t="s">
        <v>42</v>
      </c>
      <c r="C5" s="1656" t="s">
        <v>196</v>
      </c>
      <c r="D5" s="1657"/>
      <c r="E5" s="1662" t="s">
        <v>197</v>
      </c>
      <c r="F5" s="1663"/>
      <c r="G5" s="1668" t="s">
        <v>524</v>
      </c>
      <c r="H5" s="1669"/>
      <c r="I5" s="1669"/>
      <c r="J5" s="1669"/>
      <c r="K5" s="1669"/>
      <c r="L5" s="1669"/>
      <c r="M5" s="1669"/>
      <c r="N5" s="1669"/>
      <c r="O5" s="1670"/>
    </row>
    <row r="6" spans="1:22" ht="15" customHeight="1">
      <c r="A6" s="1172"/>
      <c r="B6" s="1654"/>
      <c r="C6" s="1658"/>
      <c r="D6" s="1659"/>
      <c r="E6" s="1664"/>
      <c r="F6" s="1665"/>
      <c r="G6" s="1671" t="str">
        <f>'18事業費目別内訳'!G6</f>
        <v>令和〇年度</v>
      </c>
      <c r="H6" s="1672"/>
      <c r="I6" s="1673"/>
      <c r="J6" s="1674" t="str">
        <f>'18事業費目別内訳'!H6</f>
        <v>令和〇年度</v>
      </c>
      <c r="K6" s="1672"/>
      <c r="L6" s="1673"/>
      <c r="M6" s="1674" t="str">
        <f>'18事業費目別内訳'!I6</f>
        <v>令和〇年度</v>
      </c>
      <c r="N6" s="1672"/>
      <c r="O6" s="1675"/>
    </row>
    <row r="7" spans="1:22" s="521" customFormat="1" ht="15" customHeight="1">
      <c r="A7" s="1174"/>
      <c r="B7" s="1655"/>
      <c r="C7" s="1660"/>
      <c r="D7" s="1661"/>
      <c r="E7" s="1666"/>
      <c r="F7" s="1667"/>
      <c r="G7" s="802"/>
      <c r="H7" s="517" t="s">
        <v>198</v>
      </c>
      <c r="I7" s="518" t="s">
        <v>199</v>
      </c>
      <c r="J7" s="802"/>
      <c r="K7" s="517" t="s">
        <v>198</v>
      </c>
      <c r="L7" s="519" t="s">
        <v>199</v>
      </c>
      <c r="M7" s="802"/>
      <c r="N7" s="517" t="s">
        <v>198</v>
      </c>
      <c r="O7" s="520" t="s">
        <v>199</v>
      </c>
    </row>
    <row r="8" spans="1:22" ht="14.25" customHeight="1">
      <c r="A8" s="1679" t="s">
        <v>670</v>
      </c>
      <c r="B8" s="1684" t="s">
        <v>62</v>
      </c>
      <c r="C8" s="522" t="s">
        <v>45</v>
      </c>
      <c r="D8" s="523"/>
      <c r="E8" s="829"/>
      <c r="F8" s="545" t="e">
        <f>SUM(H8,K8,N8)</f>
        <v>#DIV/0!</v>
      </c>
      <c r="G8" s="524"/>
      <c r="H8" s="548" t="e">
        <f>SUM(H10:H16)</f>
        <v>#DIV/0!</v>
      </c>
      <c r="I8" s="525"/>
      <c r="J8" s="524"/>
      <c r="K8" s="548" t="e">
        <f>SUM(K10:K16)</f>
        <v>#DIV/0!</v>
      </c>
      <c r="L8" s="525"/>
      <c r="M8" s="524"/>
      <c r="N8" s="548" t="e">
        <f>SUM(N10:N16)</f>
        <v>#DIV/0!</v>
      </c>
      <c r="O8" s="526"/>
      <c r="P8" s="527"/>
      <c r="Q8" s="527"/>
      <c r="R8" s="527"/>
      <c r="S8" s="527"/>
      <c r="T8" s="527"/>
      <c r="U8" s="527"/>
      <c r="V8" s="527"/>
    </row>
    <row r="9" spans="1:22" ht="14.25" customHeight="1">
      <c r="A9" s="1679"/>
      <c r="B9" s="1685"/>
      <c r="C9" s="528"/>
      <c r="D9" s="527"/>
      <c r="E9" s="830"/>
      <c r="F9" s="831" t="s">
        <v>525</v>
      </c>
      <c r="G9" s="529"/>
      <c r="H9" s="832" t="s">
        <v>525</v>
      </c>
      <c r="I9" s="530"/>
      <c r="J9" s="529"/>
      <c r="K9" s="832" t="s">
        <v>525</v>
      </c>
      <c r="L9" s="530"/>
      <c r="M9" s="529"/>
      <c r="N9" s="832" t="s">
        <v>525</v>
      </c>
      <c r="O9" s="531"/>
      <c r="P9" s="527"/>
      <c r="Q9" s="527"/>
      <c r="R9" s="527"/>
      <c r="S9" s="527"/>
      <c r="T9" s="527"/>
      <c r="U9" s="527"/>
      <c r="V9" s="527"/>
    </row>
    <row r="10" spans="1:22" ht="14.25" customHeight="1">
      <c r="A10" s="1679"/>
      <c r="B10" s="1685"/>
      <c r="C10" s="528"/>
      <c r="D10" s="1313" t="str">
        <f>'17共通経費'!C6</f>
        <v>建築工事費</v>
      </c>
      <c r="E10" s="830"/>
      <c r="F10" s="546" t="e">
        <f>SUM(H10,K10,N10)</f>
        <v>#DIV/0!</v>
      </c>
      <c r="G10" s="529"/>
      <c r="H10" s="833" t="e">
        <f>'18事業費目別内訳'!G8</f>
        <v>#DIV/0!</v>
      </c>
      <c r="I10" s="530"/>
      <c r="J10" s="529"/>
      <c r="K10" s="833" t="e">
        <f>'18事業費目別内訳'!H8</f>
        <v>#DIV/0!</v>
      </c>
      <c r="L10" s="530"/>
      <c r="M10" s="529"/>
      <c r="N10" s="833" t="e">
        <f>'18事業費目別内訳'!I8</f>
        <v>#DIV/0!</v>
      </c>
      <c r="O10" s="531"/>
      <c r="P10" s="527"/>
      <c r="Q10" s="527"/>
      <c r="R10" s="527"/>
      <c r="S10" s="527"/>
      <c r="T10" s="527"/>
      <c r="U10" s="527"/>
      <c r="V10" s="527"/>
    </row>
    <row r="11" spans="1:22" ht="14.25" customHeight="1">
      <c r="A11" s="1679"/>
      <c r="B11" s="1685"/>
      <c r="C11" s="528"/>
      <c r="D11" s="1313" t="str">
        <f>'17共通経費'!C7</f>
        <v>電気設備工事費</v>
      </c>
      <c r="E11" s="830"/>
      <c r="F11" s="546" t="e">
        <f t="shared" ref="F11:F20" si="0">SUM(H11,K11,N11)</f>
        <v>#DIV/0!</v>
      </c>
      <c r="G11" s="529"/>
      <c r="H11" s="833" t="e">
        <f>'18事業費目別内訳'!G9</f>
        <v>#DIV/0!</v>
      </c>
      <c r="I11" s="530"/>
      <c r="J11" s="529"/>
      <c r="K11" s="833" t="e">
        <f>'18事業費目別内訳'!H9</f>
        <v>#DIV/0!</v>
      </c>
      <c r="L11" s="530"/>
      <c r="M11" s="529"/>
      <c r="N11" s="833" t="e">
        <f>'18事業費目別内訳'!I9</f>
        <v>#DIV/0!</v>
      </c>
      <c r="O11" s="531"/>
      <c r="P11" s="527"/>
      <c r="Q11" s="527"/>
      <c r="R11" s="527"/>
      <c r="S11" s="527"/>
      <c r="T11" s="527"/>
      <c r="U11" s="527"/>
      <c r="V11" s="527"/>
    </row>
    <row r="12" spans="1:22" ht="14.25" customHeight="1">
      <c r="A12" s="1679"/>
      <c r="B12" s="1685"/>
      <c r="C12" s="528"/>
      <c r="D12" s="1313" t="str">
        <f>'17共通経費'!C8</f>
        <v>給排水衛生設備工事費</v>
      </c>
      <c r="E12" s="830"/>
      <c r="F12" s="546" t="e">
        <f t="shared" si="0"/>
        <v>#DIV/0!</v>
      </c>
      <c r="G12" s="529"/>
      <c r="H12" s="833" t="e">
        <f>'18事業費目別内訳'!G10</f>
        <v>#DIV/0!</v>
      </c>
      <c r="I12" s="530"/>
      <c r="J12" s="529"/>
      <c r="K12" s="833" t="e">
        <f>'18事業費目別内訳'!H10</f>
        <v>#DIV/0!</v>
      </c>
      <c r="L12" s="530"/>
      <c r="M12" s="529"/>
      <c r="N12" s="833" t="e">
        <f>'18事業費目別内訳'!I10</f>
        <v>#DIV/0!</v>
      </c>
      <c r="O12" s="531"/>
      <c r="P12" s="527"/>
      <c r="Q12" s="527"/>
      <c r="R12" s="527"/>
      <c r="S12" s="527"/>
      <c r="T12" s="527"/>
      <c r="U12" s="527"/>
      <c r="V12" s="527"/>
    </row>
    <row r="13" spans="1:22" ht="14.25" customHeight="1">
      <c r="A13" s="1679"/>
      <c r="B13" s="1685"/>
      <c r="C13" s="528"/>
      <c r="D13" s="1313" t="str">
        <f>'17共通経費'!C9</f>
        <v>冷暖房設備工事費</v>
      </c>
      <c r="E13" s="830"/>
      <c r="F13" s="546" t="e">
        <f t="shared" si="0"/>
        <v>#DIV/0!</v>
      </c>
      <c r="G13" s="529"/>
      <c r="H13" s="833" t="e">
        <f>'18事業費目別内訳'!G11</f>
        <v>#DIV/0!</v>
      </c>
      <c r="I13" s="530"/>
      <c r="J13" s="529"/>
      <c r="K13" s="833" t="e">
        <f>'18事業費目別内訳'!H11</f>
        <v>#DIV/0!</v>
      </c>
      <c r="L13" s="530"/>
      <c r="M13" s="529"/>
      <c r="N13" s="833" t="e">
        <f>'18事業費目別内訳'!I11</f>
        <v>#DIV/0!</v>
      </c>
      <c r="O13" s="531"/>
      <c r="P13" s="527"/>
      <c r="Q13" s="527"/>
      <c r="R13" s="527"/>
      <c r="S13" s="527"/>
      <c r="T13" s="527"/>
      <c r="U13" s="527"/>
      <c r="V13" s="527"/>
    </row>
    <row r="14" spans="1:22" ht="14.25" customHeight="1">
      <c r="A14" s="1679"/>
      <c r="B14" s="1685"/>
      <c r="C14" s="528"/>
      <c r="D14" s="1313" t="str">
        <f>'17共通経費'!C10</f>
        <v>○○工事費</v>
      </c>
      <c r="E14" s="830"/>
      <c r="F14" s="546" t="e">
        <f t="shared" si="0"/>
        <v>#DIV/0!</v>
      </c>
      <c r="G14" s="529"/>
      <c r="H14" s="833" t="e">
        <f>'18事業費目別内訳'!G12</f>
        <v>#DIV/0!</v>
      </c>
      <c r="I14" s="530"/>
      <c r="J14" s="529"/>
      <c r="K14" s="833" t="e">
        <f>'18事業費目別内訳'!H12</f>
        <v>#DIV/0!</v>
      </c>
      <c r="L14" s="530"/>
      <c r="M14" s="529"/>
      <c r="N14" s="833" t="e">
        <f>'18事業費目別内訳'!I12</f>
        <v>#DIV/0!</v>
      </c>
      <c r="O14" s="531"/>
      <c r="P14" s="527"/>
      <c r="Q14" s="527"/>
      <c r="R14" s="527"/>
      <c r="S14" s="527"/>
      <c r="T14" s="527"/>
      <c r="U14" s="527"/>
      <c r="V14" s="527"/>
    </row>
    <row r="15" spans="1:22" ht="14.25" customHeight="1">
      <c r="A15" s="1679"/>
      <c r="B15" s="1685"/>
      <c r="C15" s="528"/>
      <c r="D15" s="527"/>
      <c r="E15" s="830"/>
      <c r="F15" s="546" t="e">
        <f t="shared" si="0"/>
        <v>#DIV/0!</v>
      </c>
      <c r="G15" s="529"/>
      <c r="H15" s="833" t="e">
        <f>'18事業費目別内訳'!G13</f>
        <v>#DIV/0!</v>
      </c>
      <c r="I15" s="530"/>
      <c r="J15" s="529"/>
      <c r="K15" s="833" t="e">
        <f>'18事業費目別内訳'!H13</f>
        <v>#DIV/0!</v>
      </c>
      <c r="L15" s="530"/>
      <c r="M15" s="529"/>
      <c r="N15" s="833" t="e">
        <f>'18事業費目別内訳'!I13</f>
        <v>#DIV/0!</v>
      </c>
      <c r="O15" s="531"/>
      <c r="P15" s="527"/>
      <c r="Q15" s="527"/>
      <c r="R15" s="527"/>
      <c r="S15" s="527"/>
      <c r="T15" s="527"/>
      <c r="U15" s="527"/>
      <c r="V15" s="527"/>
    </row>
    <row r="16" spans="1:22" ht="14.25" customHeight="1">
      <c r="A16" s="1679"/>
      <c r="B16" s="1685"/>
      <c r="C16" s="528"/>
      <c r="D16" s="527"/>
      <c r="E16" s="830"/>
      <c r="F16" s="546" t="e">
        <f t="shared" si="0"/>
        <v>#DIV/0!</v>
      </c>
      <c r="G16" s="529"/>
      <c r="H16" s="833" t="e">
        <f>'18事業費目別内訳'!G14</f>
        <v>#DIV/0!</v>
      </c>
      <c r="I16" s="530"/>
      <c r="J16" s="529"/>
      <c r="K16" s="833" t="e">
        <f>'18事業費目別内訳'!H14</f>
        <v>#DIV/0!</v>
      </c>
      <c r="L16" s="530"/>
      <c r="M16" s="529"/>
      <c r="N16" s="833" t="e">
        <f>'18事業費目別内訳'!I14</f>
        <v>#DIV/0!</v>
      </c>
      <c r="O16" s="531"/>
      <c r="P16" s="527"/>
      <c r="Q16" s="527"/>
      <c r="R16" s="527"/>
      <c r="S16" s="527"/>
      <c r="T16" s="527"/>
      <c r="U16" s="527"/>
      <c r="V16" s="527"/>
    </row>
    <row r="17" spans="1:22" ht="14.25" customHeight="1">
      <c r="A17" s="1679"/>
      <c r="B17" s="1685"/>
      <c r="C17" s="1312" t="str">
        <f>'17共通経費'!C11</f>
        <v>昇降機設備工事費</v>
      </c>
      <c r="D17" s="1313"/>
      <c r="E17" s="830"/>
      <c r="F17" s="546" t="e">
        <f t="shared" si="0"/>
        <v>#DIV/0!</v>
      </c>
      <c r="G17" s="529"/>
      <c r="H17" s="833" t="e">
        <f>'18事業費目別内訳'!G15</f>
        <v>#DIV/0!</v>
      </c>
      <c r="I17" s="530"/>
      <c r="J17" s="529"/>
      <c r="K17" s="833" t="e">
        <f>'18事業費目別内訳'!H15</f>
        <v>#DIV/0!</v>
      </c>
      <c r="L17" s="530"/>
      <c r="M17" s="529"/>
      <c r="N17" s="833" t="e">
        <f>'18事業費目別内訳'!I15</f>
        <v>#DIV/0!</v>
      </c>
      <c r="O17" s="531"/>
      <c r="P17" s="527"/>
      <c r="Q17" s="527"/>
      <c r="R17" s="527"/>
      <c r="S17" s="527"/>
      <c r="T17" s="527"/>
      <c r="U17" s="527"/>
      <c r="V17" s="527"/>
    </row>
    <row r="18" spans="1:22" ht="14.25" customHeight="1">
      <c r="A18" s="1679"/>
      <c r="B18" s="1685"/>
      <c r="C18" s="1312" t="str">
        <f>'17共通経費'!C12</f>
        <v>スプリンクラー工事費</v>
      </c>
      <c r="D18" s="1313"/>
      <c r="E18" s="830"/>
      <c r="F18" s="546" t="e">
        <f t="shared" si="0"/>
        <v>#DIV/0!</v>
      </c>
      <c r="G18" s="529"/>
      <c r="H18" s="833" t="e">
        <f>'18事業費目別内訳'!G16</f>
        <v>#DIV/0!</v>
      </c>
      <c r="I18" s="530"/>
      <c r="J18" s="529"/>
      <c r="K18" s="833" t="e">
        <f>'18事業費目別内訳'!H16</f>
        <v>#DIV/0!</v>
      </c>
      <c r="L18" s="530"/>
      <c r="M18" s="529"/>
      <c r="N18" s="833" t="e">
        <f>'18事業費目別内訳'!I16</f>
        <v>#DIV/0!</v>
      </c>
      <c r="O18" s="531"/>
      <c r="P18" s="527"/>
      <c r="Q18" s="527"/>
      <c r="R18" s="527"/>
      <c r="S18" s="527"/>
      <c r="T18" s="527"/>
      <c r="U18" s="527"/>
      <c r="V18" s="527"/>
    </row>
    <row r="19" spans="1:22" ht="14.25" customHeight="1">
      <c r="A19" s="1679"/>
      <c r="B19" s="1685"/>
      <c r="C19" s="1312" t="str">
        <f>'17共通経費'!C13</f>
        <v>○○工事費</v>
      </c>
      <c r="D19" s="1313"/>
      <c r="E19" s="830"/>
      <c r="F19" s="546" t="e">
        <f t="shared" si="0"/>
        <v>#DIV/0!</v>
      </c>
      <c r="G19" s="529"/>
      <c r="H19" s="833" t="e">
        <f>'18事業費目別内訳'!G17</f>
        <v>#DIV/0!</v>
      </c>
      <c r="I19" s="530"/>
      <c r="J19" s="529"/>
      <c r="K19" s="833" t="e">
        <f>'18事業費目別内訳'!H17</f>
        <v>#DIV/0!</v>
      </c>
      <c r="L19" s="530"/>
      <c r="M19" s="529"/>
      <c r="N19" s="833" t="e">
        <f>'18事業費目別内訳'!I17</f>
        <v>#DIV/0!</v>
      </c>
      <c r="O19" s="531"/>
      <c r="P19" s="527"/>
      <c r="Q19" s="527"/>
      <c r="R19" s="527"/>
      <c r="S19" s="527"/>
      <c r="T19" s="527"/>
      <c r="U19" s="527"/>
      <c r="V19" s="527"/>
    </row>
    <row r="20" spans="1:22" ht="14.25" customHeight="1">
      <c r="A20" s="1679"/>
      <c r="B20" s="1685"/>
      <c r="C20" s="532"/>
      <c r="D20" s="533"/>
      <c r="E20" s="834"/>
      <c r="F20" s="546" t="e">
        <f t="shared" si="0"/>
        <v>#DIV/0!</v>
      </c>
      <c r="G20" s="534"/>
      <c r="H20" s="833" t="e">
        <f>'18事業費目別内訳'!G18</f>
        <v>#DIV/0!</v>
      </c>
      <c r="I20" s="535"/>
      <c r="J20" s="534"/>
      <c r="K20" s="833" t="e">
        <f>'18事業費目別内訳'!H18</f>
        <v>#DIV/0!</v>
      </c>
      <c r="L20" s="535"/>
      <c r="M20" s="534"/>
      <c r="N20" s="833" t="e">
        <f>'18事業費目別内訳'!I18</f>
        <v>#DIV/0!</v>
      </c>
      <c r="O20" s="536"/>
      <c r="P20" s="527"/>
      <c r="Q20" s="527"/>
      <c r="R20" s="527"/>
      <c r="S20" s="527"/>
      <c r="T20" s="527"/>
      <c r="U20" s="527"/>
      <c r="V20" s="527"/>
    </row>
    <row r="21" spans="1:22" ht="14.25" customHeight="1">
      <c r="A21" s="1679"/>
      <c r="B21" s="1685"/>
      <c r="C21" s="537" t="s">
        <v>200</v>
      </c>
      <c r="D21" s="538"/>
      <c r="E21" s="539" t="s">
        <v>201</v>
      </c>
      <c r="F21" s="540" t="e">
        <f>SUM(F8,F17:F20)</f>
        <v>#DIV/0!</v>
      </c>
      <c r="G21" s="542"/>
      <c r="H21" s="541" t="e">
        <f>SUM(H8,H17:H20)</f>
        <v>#DIV/0!</v>
      </c>
      <c r="I21" s="835"/>
      <c r="J21" s="542"/>
      <c r="K21" s="541" t="e">
        <f>SUM(K8,K17:K20)</f>
        <v>#DIV/0!</v>
      </c>
      <c r="L21" s="835"/>
      <c r="M21" s="542"/>
      <c r="N21" s="541" t="e">
        <f>SUM(N8,N17:N20)</f>
        <v>#DIV/0!</v>
      </c>
      <c r="O21" s="836"/>
    </row>
    <row r="22" spans="1:22" ht="14.25" customHeight="1">
      <c r="A22" s="1679"/>
      <c r="B22" s="1685"/>
      <c r="C22" s="537" t="s">
        <v>51</v>
      </c>
      <c r="D22" s="538"/>
      <c r="E22" s="539" t="s">
        <v>202</v>
      </c>
      <c r="F22" s="540" t="e">
        <f>H22+K22+N22</f>
        <v>#DIV/0!</v>
      </c>
      <c r="G22" s="837"/>
      <c r="H22" s="838" t="e">
        <f>'18事業費目別内訳'!G20</f>
        <v>#DIV/0!</v>
      </c>
      <c r="I22" s="835"/>
      <c r="J22" s="837"/>
      <c r="K22" s="838" t="e">
        <f>'18事業費目別内訳'!H20</f>
        <v>#DIV/0!</v>
      </c>
      <c r="L22" s="835"/>
      <c r="M22" s="837"/>
      <c r="N22" s="838" t="e">
        <f>'18事業費目別内訳'!I20</f>
        <v>#DIV/0!</v>
      </c>
      <c r="O22" s="836"/>
    </row>
    <row r="23" spans="1:22" ht="18.75" customHeight="1">
      <c r="A23" s="1679"/>
      <c r="B23" s="1686"/>
      <c r="C23" s="839" t="s">
        <v>203</v>
      </c>
      <c r="D23" s="840"/>
      <c r="E23" s="841" t="s">
        <v>204</v>
      </c>
      <c r="F23" s="842" t="e">
        <f>SUM(F21:F22)</f>
        <v>#DIV/0!</v>
      </c>
      <c r="G23" s="843" t="s">
        <v>205</v>
      </c>
      <c r="H23" s="844" t="e">
        <f>SUM(H21:H22)</f>
        <v>#DIV/0!</v>
      </c>
      <c r="I23" s="845" t="e">
        <f>ROUND(H23/F23,4)</f>
        <v>#DIV/0!</v>
      </c>
      <c r="J23" s="843" t="s">
        <v>206</v>
      </c>
      <c r="K23" s="844" t="e">
        <f>SUM(K21:K22)</f>
        <v>#DIV/0!</v>
      </c>
      <c r="L23" s="845" t="e">
        <f>ROUND(K23/F23,4)</f>
        <v>#DIV/0!</v>
      </c>
      <c r="M23" s="843" t="s">
        <v>526</v>
      </c>
      <c r="N23" s="844" t="e">
        <f>SUM(N21:N22)</f>
        <v>#DIV/0!</v>
      </c>
      <c r="O23" s="846" t="e">
        <f>ROUND(N23/F23,4)</f>
        <v>#DIV/0!</v>
      </c>
      <c r="P23" s="847" t="e">
        <f>IF(SUM(I23,L23,O23)=1,"ok","100%になりません")</f>
        <v>#DIV/0!</v>
      </c>
    </row>
    <row r="24" spans="1:22" ht="14.25" customHeight="1">
      <c r="A24" s="1679"/>
      <c r="B24" s="1687" t="s">
        <v>66</v>
      </c>
      <c r="C24" s="1314" t="str">
        <f>'17共通経費'!C14</f>
        <v>外構工事費</v>
      </c>
      <c r="D24" s="1315"/>
      <c r="E24" s="848"/>
      <c r="F24" s="545" t="e">
        <f>H24+K24+N24</f>
        <v>#DIV/0!</v>
      </c>
      <c r="G24" s="907"/>
      <c r="H24" s="849" t="e">
        <f>'18事業費目別内訳'!G22</f>
        <v>#DIV/0!</v>
      </c>
      <c r="I24" s="911"/>
      <c r="J24" s="907"/>
      <c r="K24" s="849" t="e">
        <f>'18事業費目別内訳'!H22</f>
        <v>#DIV/0!</v>
      </c>
      <c r="L24" s="911"/>
      <c r="M24" s="907"/>
      <c r="N24" s="849" t="e">
        <f>'18事業費目別内訳'!I22</f>
        <v>#DIV/0!</v>
      </c>
      <c r="O24" s="917"/>
    </row>
    <row r="25" spans="1:22" ht="14.25" customHeight="1">
      <c r="A25" s="1679"/>
      <c r="B25" s="1654"/>
      <c r="C25" s="1312" t="str">
        <f>'17共通経費'!C15</f>
        <v>緑化工事費</v>
      </c>
      <c r="D25" s="1313"/>
      <c r="E25" s="850"/>
      <c r="F25" s="546" t="e">
        <f>H25+K25+N25</f>
        <v>#DIV/0!</v>
      </c>
      <c r="G25" s="908"/>
      <c r="H25" s="833" t="e">
        <f>'18事業費目別内訳'!G23</f>
        <v>#DIV/0!</v>
      </c>
      <c r="I25" s="912"/>
      <c r="J25" s="908"/>
      <c r="K25" s="833" t="e">
        <f>'18事業費目別内訳'!H23</f>
        <v>#DIV/0!</v>
      </c>
      <c r="L25" s="912"/>
      <c r="M25" s="908"/>
      <c r="N25" s="833" t="e">
        <f>'18事業費目別内訳'!I23</f>
        <v>#DIV/0!</v>
      </c>
      <c r="O25" s="918"/>
    </row>
    <row r="26" spans="1:22" ht="14.25" customHeight="1">
      <c r="A26" s="1679"/>
      <c r="B26" s="1654"/>
      <c r="C26" s="1312" t="str">
        <f>'17共通経費'!C16</f>
        <v>○○○</v>
      </c>
      <c r="D26" s="1313"/>
      <c r="E26" s="850"/>
      <c r="F26" s="546" t="e">
        <f>H26+K26+N26</f>
        <v>#DIV/0!</v>
      </c>
      <c r="G26" s="908"/>
      <c r="H26" s="833" t="e">
        <f>'18事業費目別内訳'!G24</f>
        <v>#DIV/0!</v>
      </c>
      <c r="I26" s="912"/>
      <c r="J26" s="908"/>
      <c r="K26" s="833" t="e">
        <f>'18事業費目別内訳'!H24</f>
        <v>#DIV/0!</v>
      </c>
      <c r="L26" s="912"/>
      <c r="M26" s="908"/>
      <c r="N26" s="833" t="e">
        <f>'18事業費目別内訳'!I24</f>
        <v>#DIV/0!</v>
      </c>
      <c r="O26" s="918"/>
    </row>
    <row r="27" spans="1:22" ht="14.25" customHeight="1">
      <c r="A27" s="1679"/>
      <c r="B27" s="1654"/>
      <c r="C27" s="1175"/>
      <c r="D27" s="1176"/>
      <c r="E27" s="850"/>
      <c r="F27" s="546" t="e">
        <f>H27+K27+N27</f>
        <v>#DIV/0!</v>
      </c>
      <c r="G27" s="908"/>
      <c r="H27" s="833" t="e">
        <f>'18事業費目別内訳'!G25</f>
        <v>#DIV/0!</v>
      </c>
      <c r="I27" s="912"/>
      <c r="J27" s="908"/>
      <c r="K27" s="833" t="e">
        <f>'18事業費目別内訳'!H25</f>
        <v>#DIV/0!</v>
      </c>
      <c r="L27" s="912"/>
      <c r="M27" s="908"/>
      <c r="N27" s="833" t="e">
        <f>'18事業費目別内訳'!I25</f>
        <v>#DIV/0!</v>
      </c>
      <c r="O27" s="918"/>
    </row>
    <row r="28" spans="1:22" ht="14.25" customHeight="1">
      <c r="A28" s="1679"/>
      <c r="B28" s="1654"/>
      <c r="C28" s="1175"/>
      <c r="D28" s="1176"/>
      <c r="E28" s="850"/>
      <c r="F28" s="546" t="e">
        <f>H28+K28+N28</f>
        <v>#DIV/0!</v>
      </c>
      <c r="G28" s="908"/>
      <c r="H28" s="833" t="e">
        <f>'18事業費目別内訳'!G26</f>
        <v>#DIV/0!</v>
      </c>
      <c r="I28" s="912"/>
      <c r="J28" s="908"/>
      <c r="K28" s="833" t="e">
        <f>'18事業費目別内訳'!H26</f>
        <v>#DIV/0!</v>
      </c>
      <c r="L28" s="912"/>
      <c r="M28" s="908"/>
      <c r="N28" s="833" t="e">
        <f>'18事業費目別内訳'!I26</f>
        <v>#DIV/0!</v>
      </c>
      <c r="O28" s="918"/>
    </row>
    <row r="29" spans="1:22" ht="14.25" customHeight="1">
      <c r="A29" s="1679"/>
      <c r="B29" s="1654"/>
      <c r="C29" s="537" t="s">
        <v>200</v>
      </c>
      <c r="D29" s="538"/>
      <c r="E29" s="539" t="s">
        <v>207</v>
      </c>
      <c r="F29" s="540" t="e">
        <f>SUM(F24:F28)</f>
        <v>#DIV/0!</v>
      </c>
      <c r="G29" s="909"/>
      <c r="H29" s="541" t="e">
        <f>SUM(H24:H28)</f>
        <v>#DIV/0!</v>
      </c>
      <c r="I29" s="913"/>
      <c r="J29" s="542"/>
      <c r="K29" s="541" t="e">
        <f>SUM(K24:K28)</f>
        <v>#DIV/0!</v>
      </c>
      <c r="L29" s="913"/>
      <c r="M29" s="542"/>
      <c r="N29" s="541" t="e">
        <f>SUM(N24:N28)</f>
        <v>#DIV/0!</v>
      </c>
      <c r="O29" s="919"/>
    </row>
    <row r="30" spans="1:22" ht="14.25" customHeight="1">
      <c r="A30" s="1679"/>
      <c r="B30" s="1654"/>
      <c r="C30" s="851" t="s">
        <v>208</v>
      </c>
      <c r="D30" s="852"/>
      <c r="E30" s="853" t="s">
        <v>209</v>
      </c>
      <c r="F30" s="540" t="e">
        <f>H30+K30+N30</f>
        <v>#DIV/0!</v>
      </c>
      <c r="G30" s="910"/>
      <c r="H30" s="833" t="e">
        <f>'18事業費目別内訳'!G28</f>
        <v>#DIV/0!</v>
      </c>
      <c r="I30" s="912"/>
      <c r="J30" s="854"/>
      <c r="K30" s="833" t="e">
        <f>'18事業費目別内訳'!H28</f>
        <v>#DIV/0!</v>
      </c>
      <c r="L30" s="912"/>
      <c r="M30" s="854"/>
      <c r="N30" s="833" t="e">
        <f>'18事業費目別内訳'!I28</f>
        <v>#DIV/0!</v>
      </c>
      <c r="O30" s="918"/>
    </row>
    <row r="31" spans="1:22" ht="18.75" customHeight="1">
      <c r="A31" s="1679"/>
      <c r="B31" s="1655"/>
      <c r="C31" s="1688" t="s">
        <v>210</v>
      </c>
      <c r="D31" s="1689"/>
      <c r="E31" s="855"/>
      <c r="F31" s="842" t="e">
        <f>SUM(F29:F30)</f>
        <v>#DIV/0!</v>
      </c>
      <c r="G31" s="856"/>
      <c r="H31" s="844" t="e">
        <f>SUM(H29:H30)</f>
        <v>#DIV/0!</v>
      </c>
      <c r="I31" s="914"/>
      <c r="J31" s="856"/>
      <c r="K31" s="844" t="e">
        <f>SUM(K29:K30)</f>
        <v>#DIV/0!</v>
      </c>
      <c r="L31" s="914"/>
      <c r="M31" s="856"/>
      <c r="N31" s="844" t="e">
        <f>SUM(N29:N30)</f>
        <v>#DIV/0!</v>
      </c>
      <c r="O31" s="920"/>
    </row>
    <row r="32" spans="1:22" ht="14.25" customHeight="1">
      <c r="A32" s="1679"/>
      <c r="B32" s="834" t="s">
        <v>211</v>
      </c>
      <c r="C32" s="857"/>
      <c r="D32" s="857"/>
      <c r="E32" s="834"/>
      <c r="F32" s="858" t="e">
        <f>F21+F29</f>
        <v>#DIV/0!</v>
      </c>
      <c r="G32" s="859"/>
      <c r="H32" s="860" t="e">
        <f>H21+H29</f>
        <v>#DIV/0!</v>
      </c>
      <c r="I32" s="915"/>
      <c r="J32" s="859"/>
      <c r="K32" s="860" t="e">
        <f>K21+K29</f>
        <v>#DIV/0!</v>
      </c>
      <c r="L32" s="915"/>
      <c r="M32" s="859"/>
      <c r="N32" s="860" t="e">
        <f>N21+N29</f>
        <v>#DIV/0!</v>
      </c>
      <c r="O32" s="921"/>
    </row>
    <row r="33" spans="1:16" ht="14.25" customHeight="1">
      <c r="A33" s="1679"/>
      <c r="B33" s="861" t="s">
        <v>212</v>
      </c>
      <c r="C33" s="538"/>
      <c r="D33" s="538"/>
      <c r="E33" s="861"/>
      <c r="F33" s="540" t="e">
        <f>F22+F30</f>
        <v>#DIV/0!</v>
      </c>
      <c r="G33" s="862"/>
      <c r="H33" s="541" t="e">
        <f>H22+H30</f>
        <v>#DIV/0!</v>
      </c>
      <c r="I33" s="913"/>
      <c r="J33" s="862"/>
      <c r="K33" s="541" t="e">
        <f>K22+K30</f>
        <v>#DIV/0!</v>
      </c>
      <c r="L33" s="913"/>
      <c r="M33" s="862"/>
      <c r="N33" s="541" t="e">
        <f>N22+N30</f>
        <v>#DIV/0!</v>
      </c>
      <c r="O33" s="919"/>
    </row>
    <row r="34" spans="1:16" ht="22.2" customHeight="1" thickBot="1">
      <c r="A34" s="1680"/>
      <c r="B34" s="1676" t="s">
        <v>63</v>
      </c>
      <c r="C34" s="1677"/>
      <c r="D34" s="1678"/>
      <c r="E34" s="863"/>
      <c r="F34" s="543" t="e">
        <f>SUM(F32:F33)</f>
        <v>#DIV/0!</v>
      </c>
      <c r="G34" s="864"/>
      <c r="H34" s="544" t="e">
        <f>SUM(H32:H33)</f>
        <v>#DIV/0!</v>
      </c>
      <c r="I34" s="916"/>
      <c r="J34" s="864"/>
      <c r="K34" s="544" t="e">
        <f>SUM(K32:K33)</f>
        <v>#DIV/0!</v>
      </c>
      <c r="L34" s="916"/>
      <c r="M34" s="864"/>
      <c r="N34" s="544" t="e">
        <f>SUM(N32:N33)</f>
        <v>#DIV/0!</v>
      </c>
      <c r="O34" s="922"/>
    </row>
    <row r="35" spans="1:16" ht="28.8">
      <c r="A35" s="1681" t="s">
        <v>669</v>
      </c>
      <c r="B35" s="1286" t="s">
        <v>485</v>
      </c>
      <c r="C35" s="1287" t="s">
        <v>477</v>
      </c>
      <c r="D35" s="1288"/>
      <c r="E35" s="1289" t="s">
        <v>527</v>
      </c>
      <c r="F35" s="1290" t="e">
        <f>H35+K35+N35</f>
        <v>#DIV/0!</v>
      </c>
      <c r="G35" s="1291"/>
      <c r="H35" s="1292" t="e">
        <f>'18事業費按分表 (DX)'!G9</f>
        <v>#DIV/0!</v>
      </c>
      <c r="I35" s="1293" t="e">
        <f>ROUND(H35/F35,4)</f>
        <v>#DIV/0!</v>
      </c>
      <c r="J35" s="1291"/>
      <c r="K35" s="1292" t="e">
        <f>'18事業費按分表 (DX)'!H9</f>
        <v>#DIV/0!</v>
      </c>
      <c r="L35" s="1293" t="e">
        <f>ROUND(K35/F35,4)</f>
        <v>#DIV/0!</v>
      </c>
      <c r="M35" s="1291"/>
      <c r="N35" s="1292" t="e">
        <f>'18事業費按分表 (DX)'!I9</f>
        <v>#DIV/0!</v>
      </c>
      <c r="O35" s="1294" t="e">
        <f>ROUND(N35/F35,4)</f>
        <v>#DIV/0!</v>
      </c>
      <c r="P35" s="1295" t="e">
        <f>IF(SUM(I35,L35,O35)=1,"ok","100%になりません")</f>
        <v>#DIV/0!</v>
      </c>
    </row>
    <row r="36" spans="1:16" ht="39" thickBot="1">
      <c r="A36" s="1682"/>
      <c r="B36" s="1296" t="s">
        <v>528</v>
      </c>
      <c r="C36" s="1297" t="s">
        <v>529</v>
      </c>
      <c r="D36" s="1298"/>
      <c r="E36" s="1299" t="s">
        <v>530</v>
      </c>
      <c r="F36" s="543" t="e">
        <f>H36+K36+N36</f>
        <v>#DIV/0!</v>
      </c>
      <c r="G36" s="1300"/>
      <c r="H36" s="1301" t="e">
        <f>'18事業費按分表 (DX)'!G12</f>
        <v>#DIV/0!</v>
      </c>
      <c r="I36" s="1302"/>
      <c r="J36" s="1300"/>
      <c r="K36" s="1301" t="e">
        <f>'18事業費按分表 (DX)'!H12</f>
        <v>#DIV/0!</v>
      </c>
      <c r="L36" s="1302"/>
      <c r="M36" s="1300"/>
      <c r="N36" s="1301" t="e">
        <f>'18事業費按分表 (DX)'!I12</f>
        <v>#DIV/0!</v>
      </c>
      <c r="O36" s="1303"/>
      <c r="P36" s="1295"/>
    </row>
    <row r="37" spans="1:16" ht="22.2" customHeight="1" thickBot="1">
      <c r="A37" s="1683"/>
      <c r="B37" s="865" t="s">
        <v>531</v>
      </c>
      <c r="C37" s="866"/>
      <c r="D37" s="866"/>
      <c r="E37" s="867"/>
      <c r="F37" s="868" t="e">
        <f>F35+F36</f>
        <v>#DIV/0!</v>
      </c>
      <c r="G37" s="869"/>
      <c r="H37" s="870" t="e">
        <f>H35+H36</f>
        <v>#DIV/0!</v>
      </c>
      <c r="I37" s="871"/>
      <c r="J37" s="869"/>
      <c r="K37" s="870" t="e">
        <f>K35+K36</f>
        <v>#DIV/0!</v>
      </c>
      <c r="L37" s="871"/>
      <c r="M37" s="869"/>
      <c r="N37" s="870" t="e">
        <f>N35+N36</f>
        <v>#DIV/0!</v>
      </c>
      <c r="O37" s="872"/>
    </row>
    <row r="38" spans="1:16" ht="22.5" customHeight="1" thickTop="1" thickBot="1">
      <c r="A38" s="1173"/>
      <c r="B38" s="1676" t="s">
        <v>28</v>
      </c>
      <c r="C38" s="1677"/>
      <c r="D38" s="1678"/>
      <c r="E38" s="863"/>
      <c r="F38" s="543" t="e">
        <f>SUM(F34,F37)</f>
        <v>#DIV/0!</v>
      </c>
      <c r="G38" s="864"/>
      <c r="H38" s="544" t="e">
        <f>SUM(H34,H37)</f>
        <v>#DIV/0!</v>
      </c>
      <c r="I38" s="873"/>
      <c r="J38" s="864"/>
      <c r="K38" s="544" t="e">
        <f>SUM(K34,K37)</f>
        <v>#DIV/0!</v>
      </c>
      <c r="L38" s="873"/>
      <c r="M38" s="864"/>
      <c r="N38" s="544" t="e">
        <f>SUM(N34,N37)</f>
        <v>#DIV/0!</v>
      </c>
      <c r="O38" s="874"/>
    </row>
    <row r="39" spans="1:16" ht="7.5" customHeight="1"/>
    <row r="40" spans="1:16" ht="15" customHeight="1">
      <c r="A40" s="515" t="s">
        <v>532</v>
      </c>
    </row>
    <row r="41" spans="1:16" ht="15" customHeight="1">
      <c r="A41" s="515" t="s">
        <v>706</v>
      </c>
      <c r="L41" s="515" t="s">
        <v>539</v>
      </c>
    </row>
    <row r="42" spans="1:16" ht="15" customHeight="1">
      <c r="A42" s="515" t="s">
        <v>213</v>
      </c>
    </row>
  </sheetData>
  <mergeCells count="18">
    <mergeCell ref="B34:D34"/>
    <mergeCell ref="B38:D38"/>
    <mergeCell ref="A8:A34"/>
    <mergeCell ref="A35:A37"/>
    <mergeCell ref="O3:O4"/>
    <mergeCell ref="B8:B23"/>
    <mergeCell ref="B24:B31"/>
    <mergeCell ref="C31:D31"/>
    <mergeCell ref="A2:N2"/>
    <mergeCell ref="C3:E3"/>
    <mergeCell ref="N3:N4"/>
    <mergeCell ref="B5:B7"/>
    <mergeCell ref="C5:D7"/>
    <mergeCell ref="E5:F7"/>
    <mergeCell ref="G5:O5"/>
    <mergeCell ref="G6:I6"/>
    <mergeCell ref="J6:L6"/>
    <mergeCell ref="M6:O6"/>
  </mergeCells>
  <phoneticPr fontId="2"/>
  <printOptions horizontalCentered="1"/>
  <pageMargins left="0.39370078740157483" right="0.39370078740157483" top="0.59055118110236227" bottom="0" header="0" footer="0.2"/>
  <pageSetup paperSize="9" scale="86"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1"/>
  <sheetViews>
    <sheetView view="pageBreakPreview" zoomScale="86" zoomScaleNormal="100" zoomScaleSheetLayoutView="86" workbookViewId="0"/>
  </sheetViews>
  <sheetFormatPr defaultColWidth="9" defaultRowHeight="13.2"/>
  <cols>
    <col min="1" max="1" width="3.109375" style="28" customWidth="1"/>
    <col min="2" max="2" width="5.44140625" style="28" customWidth="1"/>
    <col min="3" max="3" width="30.21875" style="28" customWidth="1"/>
    <col min="4" max="4" width="8.77734375" style="28" customWidth="1"/>
    <col min="5" max="5" width="18.21875" style="28" customWidth="1"/>
    <col min="6" max="6" width="11.109375" style="29" customWidth="1"/>
    <col min="7" max="7" width="14" style="28" customWidth="1"/>
    <col min="8" max="8" width="16.109375" style="28" bestFit="1" customWidth="1"/>
    <col min="9" max="9" width="14.33203125" style="28" customWidth="1"/>
    <col min="10" max="10" width="17.21875" style="28" customWidth="1"/>
    <col min="11" max="16384" width="9" style="28"/>
  </cols>
  <sheetData>
    <row r="1" spans="2:12" ht="44.25" customHeight="1">
      <c r="J1" s="34"/>
    </row>
    <row r="2" spans="2:12" ht="25.5" customHeight="1">
      <c r="B2" s="30" t="s">
        <v>533</v>
      </c>
      <c r="C2" s="31"/>
      <c r="J2" s="34" t="s">
        <v>371</v>
      </c>
    </row>
    <row r="3" spans="2:12">
      <c r="J3" s="34" t="s">
        <v>23</v>
      </c>
    </row>
    <row r="4" spans="2:12" s="32" customFormat="1" ht="29.25" customHeight="1">
      <c r="B4" s="1690" t="s">
        <v>8</v>
      </c>
      <c r="C4" s="1691"/>
      <c r="D4" s="1692"/>
      <c r="E4" s="33" t="s">
        <v>26</v>
      </c>
      <c r="F4" s="2" t="s">
        <v>2</v>
      </c>
      <c r="G4" s="3" t="s">
        <v>3</v>
      </c>
      <c r="H4" s="25" t="s">
        <v>10</v>
      </c>
      <c r="I4" s="4" t="s">
        <v>1</v>
      </c>
      <c r="J4" s="1" t="s">
        <v>28</v>
      </c>
    </row>
    <row r="5" spans="2:12" ht="21.75" customHeight="1" thickBot="1">
      <c r="B5" s="1693"/>
      <c r="C5" s="1694"/>
      <c r="D5" s="1695"/>
      <c r="E5" s="6" t="s">
        <v>29</v>
      </c>
      <c r="F5" s="5" t="s">
        <v>30</v>
      </c>
      <c r="G5" s="6" t="s">
        <v>31</v>
      </c>
      <c r="H5" s="7" t="s">
        <v>32</v>
      </c>
      <c r="I5" s="8" t="s">
        <v>33</v>
      </c>
      <c r="J5" s="9" t="s">
        <v>34</v>
      </c>
    </row>
    <row r="6" spans="2:12" ht="20.100000000000001" customHeight="1" thickTop="1">
      <c r="B6" s="1701" t="s">
        <v>37</v>
      </c>
      <c r="C6" s="55" t="s">
        <v>13</v>
      </c>
      <c r="D6" s="56"/>
      <c r="E6" s="57"/>
      <c r="F6" s="35" t="e">
        <f>ROUND(E6/E17,4)</f>
        <v>#DIV/0!</v>
      </c>
      <c r="G6" s="36" t="e">
        <f>ROUND(E21*$F$6,0)</f>
        <v>#DIV/0!</v>
      </c>
      <c r="H6" s="37" t="e">
        <f>E6+G6</f>
        <v>#DIV/0!</v>
      </c>
      <c r="I6" s="38" t="e">
        <f>ROUND(E23*F6,0)</f>
        <v>#DIV/0!</v>
      </c>
      <c r="J6" s="39" t="e">
        <f t="shared" ref="J6:J12" si="0">H6+I6</f>
        <v>#DIV/0!</v>
      </c>
    </row>
    <row r="7" spans="2:12" ht="20.100000000000001" customHeight="1">
      <c r="B7" s="1702"/>
      <c r="C7" s="58" t="s">
        <v>46</v>
      </c>
      <c r="D7" s="59"/>
      <c r="E7" s="60"/>
      <c r="F7" s="40" t="e">
        <f>ROUND(E7/E17,4)</f>
        <v>#DIV/0!</v>
      </c>
      <c r="G7" s="41" t="e">
        <f t="shared" ref="G7:G16" si="1">ROUND(E22*$F$6,0)</f>
        <v>#DIV/0!</v>
      </c>
      <c r="H7" s="42" t="e">
        <f t="shared" ref="H7:H12" si="2">E7+G7</f>
        <v>#DIV/0!</v>
      </c>
      <c r="I7" s="43" t="e">
        <f t="shared" ref="I7:I16" si="3">ROUND(E24*F7,0)</f>
        <v>#DIV/0!</v>
      </c>
      <c r="J7" s="44" t="e">
        <f t="shared" si="0"/>
        <v>#DIV/0!</v>
      </c>
      <c r="K7" s="28" t="s">
        <v>538</v>
      </c>
      <c r="L7" s="878" t="e">
        <f>IF(INT(SUM(J6:J16))=E24,"OK","1円単位でズレがあります")</f>
        <v>#DIV/0!</v>
      </c>
    </row>
    <row r="8" spans="2:12" ht="20.100000000000001" customHeight="1">
      <c r="B8" s="1702"/>
      <c r="C8" s="58" t="s">
        <v>47</v>
      </c>
      <c r="D8" s="59"/>
      <c r="E8" s="60"/>
      <c r="F8" s="40" t="e">
        <f>ROUND(E8/E17,4)</f>
        <v>#DIV/0!</v>
      </c>
      <c r="G8" s="41" t="e">
        <f t="shared" si="1"/>
        <v>#DIV/0!</v>
      </c>
      <c r="H8" s="42" t="e">
        <f t="shared" si="2"/>
        <v>#DIV/0!</v>
      </c>
      <c r="I8" s="43" t="e">
        <f t="shared" si="3"/>
        <v>#DIV/0!</v>
      </c>
      <c r="J8" s="44" t="e">
        <f t="shared" si="0"/>
        <v>#DIV/0!</v>
      </c>
    </row>
    <row r="9" spans="2:12" ht="20.100000000000001" customHeight="1">
      <c r="B9" s="1702"/>
      <c r="C9" s="58" t="s">
        <v>48</v>
      </c>
      <c r="D9" s="59"/>
      <c r="E9" s="60"/>
      <c r="F9" s="40" t="e">
        <f>ROUND(E9/E17,4)</f>
        <v>#DIV/0!</v>
      </c>
      <c r="G9" s="41" t="e">
        <f t="shared" si="1"/>
        <v>#DIV/0!</v>
      </c>
      <c r="H9" s="42" t="e">
        <f t="shared" si="2"/>
        <v>#DIV/0!</v>
      </c>
      <c r="I9" s="43" t="e">
        <f t="shared" si="3"/>
        <v>#DIV/0!</v>
      </c>
      <c r="J9" s="44" t="e">
        <f t="shared" si="0"/>
        <v>#DIV/0!</v>
      </c>
    </row>
    <row r="10" spans="2:12" ht="20.100000000000001" customHeight="1">
      <c r="B10" s="1702"/>
      <c r="C10" s="58" t="s">
        <v>534</v>
      </c>
      <c r="D10" s="59"/>
      <c r="E10" s="60"/>
      <c r="F10" s="40" t="e">
        <f>ROUND(E10/E17,4)</f>
        <v>#DIV/0!</v>
      </c>
      <c r="G10" s="41" t="e">
        <f t="shared" si="1"/>
        <v>#DIV/0!</v>
      </c>
      <c r="H10" s="42" t="e">
        <f t="shared" si="2"/>
        <v>#DIV/0!</v>
      </c>
      <c r="I10" s="43" t="e">
        <f t="shared" si="3"/>
        <v>#DIV/0!</v>
      </c>
      <c r="J10" s="44" t="e">
        <f t="shared" si="0"/>
        <v>#DIV/0!</v>
      </c>
    </row>
    <row r="11" spans="2:12" ht="20.100000000000001" customHeight="1">
      <c r="B11" s="1702"/>
      <c r="C11" s="58" t="s">
        <v>49</v>
      </c>
      <c r="D11" s="59"/>
      <c r="E11" s="60"/>
      <c r="F11" s="40" t="e">
        <f t="shared" ref="F11" si="4">ROUND(E11/E18,4)</f>
        <v>#DIV/0!</v>
      </c>
      <c r="G11" s="41" t="e">
        <f t="shared" si="1"/>
        <v>#DIV/0!</v>
      </c>
      <c r="H11" s="42" t="e">
        <f t="shared" si="2"/>
        <v>#DIV/0!</v>
      </c>
      <c r="I11" s="43" t="e">
        <f t="shared" si="3"/>
        <v>#DIV/0!</v>
      </c>
      <c r="J11" s="44" t="e">
        <f t="shared" si="0"/>
        <v>#DIV/0!</v>
      </c>
    </row>
    <row r="12" spans="2:12" ht="20.100000000000001" customHeight="1">
      <c r="B12" s="1702"/>
      <c r="C12" s="58" t="s">
        <v>50</v>
      </c>
      <c r="D12" s="59"/>
      <c r="E12" s="60"/>
      <c r="F12" s="40" t="e">
        <f>ROUND(E12/E19,4)</f>
        <v>#DIV/0!</v>
      </c>
      <c r="G12" s="41" t="e">
        <f t="shared" si="1"/>
        <v>#DIV/0!</v>
      </c>
      <c r="H12" s="42" t="e">
        <f t="shared" si="2"/>
        <v>#DIV/0!</v>
      </c>
      <c r="I12" s="43" t="e">
        <f t="shared" si="3"/>
        <v>#DIV/0!</v>
      </c>
      <c r="J12" s="44" t="e">
        <f t="shared" si="0"/>
        <v>#DIV/0!</v>
      </c>
    </row>
    <row r="13" spans="2:12" ht="20.100000000000001" customHeight="1">
      <c r="B13" s="1703"/>
      <c r="C13" s="61" t="s">
        <v>534</v>
      </c>
      <c r="D13" s="62"/>
      <c r="E13" s="63"/>
      <c r="F13" s="892" t="e">
        <f t="shared" ref="F13" si="5">ROUND(E13/$E$17,4)</f>
        <v>#DIV/0!</v>
      </c>
      <c r="G13" s="893" t="e">
        <f t="shared" si="1"/>
        <v>#DIV/0!</v>
      </c>
      <c r="H13" s="894" t="e">
        <f>E13+G13</f>
        <v>#DIV/0!</v>
      </c>
      <c r="I13" s="895" t="e">
        <f t="shared" si="3"/>
        <v>#DIV/0!</v>
      </c>
      <c r="J13" s="896" t="e">
        <f>H13+I13</f>
        <v>#DIV/0!</v>
      </c>
    </row>
    <row r="14" spans="2:12" ht="20.100000000000001" customHeight="1">
      <c r="B14" s="1704" t="s">
        <v>38</v>
      </c>
      <c r="C14" s="64" t="s">
        <v>78</v>
      </c>
      <c r="D14" s="65"/>
      <c r="E14" s="66"/>
      <c r="F14" s="45" t="e">
        <f>ROUND(E14/E17,4)</f>
        <v>#DIV/0!</v>
      </c>
      <c r="G14" s="46" t="e">
        <f t="shared" si="1"/>
        <v>#DIV/0!</v>
      </c>
      <c r="H14" s="47" t="e">
        <f>E14+G14</f>
        <v>#DIV/0!</v>
      </c>
      <c r="I14" s="48" t="e">
        <f t="shared" si="3"/>
        <v>#DIV/0!</v>
      </c>
      <c r="J14" s="49" t="e">
        <f>H14+I14</f>
        <v>#DIV/0!</v>
      </c>
    </row>
    <row r="15" spans="2:12" ht="20.100000000000001" customHeight="1">
      <c r="B15" s="1705"/>
      <c r="C15" s="58" t="s">
        <v>577</v>
      </c>
      <c r="D15" s="59"/>
      <c r="E15" s="60"/>
      <c r="F15" s="897" t="e">
        <f t="shared" ref="F15:F16" si="6">ROUND(E15/$E$17,4)</f>
        <v>#DIV/0!</v>
      </c>
      <c r="G15" s="898" t="e">
        <f t="shared" si="1"/>
        <v>#DIV/0!</v>
      </c>
      <c r="H15" s="899" t="e">
        <f t="shared" ref="H15" si="7">E15+G15</f>
        <v>#DIV/0!</v>
      </c>
      <c r="I15" s="900" t="e">
        <f t="shared" si="3"/>
        <v>#DIV/0!</v>
      </c>
      <c r="J15" s="901" t="e">
        <f t="shared" ref="J15" si="8">H15+I15</f>
        <v>#DIV/0!</v>
      </c>
    </row>
    <row r="16" spans="2:12" ht="19.5" customHeight="1" thickBot="1">
      <c r="B16" s="1706"/>
      <c r="C16" s="67" t="s">
        <v>529</v>
      </c>
      <c r="D16" s="68"/>
      <c r="E16" s="69"/>
      <c r="F16" s="902" t="e">
        <f t="shared" si="6"/>
        <v>#DIV/0!</v>
      </c>
      <c r="G16" s="903" t="e">
        <f t="shared" si="1"/>
        <v>#DIV/0!</v>
      </c>
      <c r="H16" s="904" t="e">
        <f>E16+G16</f>
        <v>#DIV/0!</v>
      </c>
      <c r="I16" s="905" t="e">
        <f t="shared" si="3"/>
        <v>#DIV/0!</v>
      </c>
      <c r="J16" s="906" t="e">
        <f>H16+I16</f>
        <v>#DIV/0!</v>
      </c>
    </row>
    <row r="17" spans="2:10" ht="21.75" customHeight="1" thickTop="1" thickBot="1">
      <c r="B17" s="10" t="s">
        <v>11</v>
      </c>
      <c r="C17" s="70"/>
      <c r="D17" s="70" t="s">
        <v>14</v>
      </c>
      <c r="E17" s="74">
        <f t="shared" ref="E17:I17" si="9">SUM(E6:E16)</f>
        <v>0</v>
      </c>
      <c r="F17" s="50" t="e">
        <f t="shared" si="9"/>
        <v>#DIV/0!</v>
      </c>
      <c r="G17" s="51" t="e">
        <f>SUM(G6:G16)</f>
        <v>#DIV/0!</v>
      </c>
      <c r="H17" s="52" t="e">
        <f t="shared" si="9"/>
        <v>#DIV/0!</v>
      </c>
      <c r="I17" s="53" t="e">
        <f t="shared" si="9"/>
        <v>#DIV/0!</v>
      </c>
      <c r="J17" s="54" t="e">
        <f>SUM(J6:J16)</f>
        <v>#DIV/0!</v>
      </c>
    </row>
    <row r="18" spans="2:10" ht="20.100000000000001" customHeight="1">
      <c r="B18" s="1698" t="s">
        <v>9</v>
      </c>
      <c r="C18" s="71" t="s">
        <v>12</v>
      </c>
      <c r="D18" s="72"/>
      <c r="E18" s="73"/>
      <c r="F18" s="12"/>
      <c r="G18" s="13" t="s">
        <v>15</v>
      </c>
      <c r="H18" s="13" t="s">
        <v>16</v>
      </c>
      <c r="I18" s="13" t="s">
        <v>17</v>
      </c>
      <c r="J18" s="14" t="s">
        <v>18</v>
      </c>
    </row>
    <row r="19" spans="2:10" ht="20.100000000000001" customHeight="1">
      <c r="B19" s="1699"/>
      <c r="C19" s="58" t="s">
        <v>36</v>
      </c>
      <c r="D19" s="59"/>
      <c r="E19" s="60"/>
      <c r="F19" s="15"/>
      <c r="G19" s="880" t="e">
        <f>IF(E21=G17,"　","合いません")</f>
        <v>#DIV/0!</v>
      </c>
      <c r="H19" s="880" t="e">
        <f>IF(H17=E22,"　","合いません")</f>
        <v>#DIV/0!</v>
      </c>
      <c r="I19" s="880" t="e">
        <f>IF(I17=E23,"　","合いません")</f>
        <v>#DIV/0!</v>
      </c>
      <c r="J19" s="881" t="e">
        <f>IF(J17=E24,"　","合いません")</f>
        <v>#DIV/0!</v>
      </c>
    </row>
    <row r="20" spans="2:10" ht="20.100000000000001" customHeight="1" thickBot="1">
      <c r="B20" s="1700"/>
      <c r="C20" s="67"/>
      <c r="D20" s="68"/>
      <c r="E20" s="69"/>
      <c r="F20" s="15"/>
      <c r="G20" s="16"/>
      <c r="H20" s="16"/>
      <c r="I20" s="16"/>
      <c r="J20" s="17"/>
    </row>
    <row r="21" spans="2:10" ht="20.100000000000001" customHeight="1" thickTop="1" thickBot="1">
      <c r="B21" s="10" t="s">
        <v>4</v>
      </c>
      <c r="C21" s="11"/>
      <c r="D21" s="11" t="s">
        <v>19</v>
      </c>
      <c r="E21" s="74">
        <f>SUM(E18:E20)</f>
        <v>0</v>
      </c>
      <c r="F21" s="15"/>
      <c r="G21" s="16"/>
      <c r="H21" s="16"/>
      <c r="I21" s="16"/>
      <c r="J21" s="17"/>
    </row>
    <row r="22" spans="2:10" ht="20.100000000000001" customHeight="1" thickBot="1">
      <c r="B22" s="18" t="s">
        <v>5</v>
      </c>
      <c r="C22" s="19"/>
      <c r="D22" s="19" t="s">
        <v>20</v>
      </c>
      <c r="E22" s="75">
        <f>E17+E21</f>
        <v>0</v>
      </c>
      <c r="F22" s="15"/>
      <c r="G22" s="16"/>
      <c r="H22" s="16"/>
      <c r="I22" s="16"/>
      <c r="J22" s="17"/>
    </row>
    <row r="23" spans="2:10" ht="20.100000000000001" customHeight="1" thickBot="1">
      <c r="B23" s="18" t="s">
        <v>0</v>
      </c>
      <c r="C23" s="19"/>
      <c r="D23" s="19" t="s">
        <v>21</v>
      </c>
      <c r="E23" s="75">
        <f>ROUND(E22*0.1,0)</f>
        <v>0</v>
      </c>
      <c r="F23" s="15"/>
      <c r="G23" s="16"/>
      <c r="H23" s="16"/>
      <c r="I23" s="16"/>
      <c r="J23" s="17"/>
    </row>
    <row r="24" spans="2:10" ht="20.100000000000001" customHeight="1">
      <c r="B24" s="20" t="s">
        <v>6</v>
      </c>
      <c r="C24" s="21"/>
      <c r="D24" s="21" t="s">
        <v>22</v>
      </c>
      <c r="E24" s="76">
        <f>SUM(E22:E23)</f>
        <v>0</v>
      </c>
      <c r="F24" s="22"/>
      <c r="G24" s="23"/>
      <c r="H24" s="23"/>
      <c r="I24" s="23"/>
      <c r="J24" s="24"/>
    </row>
    <row r="26" spans="2:10" ht="18.75" customHeight="1">
      <c r="B26" s="26" t="s">
        <v>7</v>
      </c>
      <c r="C26" s="26" t="s">
        <v>27</v>
      </c>
      <c r="D26" s="26"/>
      <c r="E26" s="26"/>
      <c r="F26" s="27"/>
      <c r="G26" s="26"/>
      <c r="H26" s="26"/>
      <c r="I26" s="26"/>
      <c r="J26" s="26"/>
    </row>
    <row r="27" spans="2:10" ht="33" customHeight="1">
      <c r="B27" s="26" t="s">
        <v>35</v>
      </c>
      <c r="C27" s="1697" t="s">
        <v>41</v>
      </c>
      <c r="D27" s="1697"/>
      <c r="E27" s="1697"/>
      <c r="F27" s="1697"/>
      <c r="G27" s="1697"/>
      <c r="H27" s="1697"/>
      <c r="I27" s="1697"/>
      <c r="J27" s="1697"/>
    </row>
    <row r="28" spans="2:10" ht="17.25" customHeight="1">
      <c r="C28" s="26" t="s">
        <v>24</v>
      </c>
      <c r="H28" s="1696" t="s">
        <v>25</v>
      </c>
      <c r="I28" s="1696"/>
      <c r="J28" s="1696"/>
    </row>
    <row r="29" spans="2:10">
      <c r="C29" s="28" t="s">
        <v>39</v>
      </c>
    </row>
    <row r="30" spans="2:10">
      <c r="C30" s="28" t="e">
        <f>IF(E23=I17,"ok","×")</f>
        <v>#DIV/0!</v>
      </c>
      <c r="D30" s="28" t="s">
        <v>40</v>
      </c>
    </row>
    <row r="31" spans="2:10">
      <c r="C31" s="28" t="e">
        <f>IF(F17=1,"ok","×")</f>
        <v>#DIV/0!</v>
      </c>
      <c r="D31" s="28" t="s">
        <v>40</v>
      </c>
    </row>
  </sheetData>
  <mergeCells count="6">
    <mergeCell ref="B4:D5"/>
    <mergeCell ref="H28:J28"/>
    <mergeCell ref="C27:J27"/>
    <mergeCell ref="B18:B20"/>
    <mergeCell ref="B6:B13"/>
    <mergeCell ref="B14:B16"/>
  </mergeCells>
  <phoneticPr fontId="2"/>
  <printOptions horizontalCentered="1"/>
  <pageMargins left="0" right="0" top="0.47244094488188981" bottom="0.35433070866141736" header="0.39370078740157483" footer="0.19685039370078741"/>
  <pageSetup paperSize="9" scale="99" orientation="landscape" horizontalDpi="300" r:id="rId1"/>
  <headerFooter alignWithMargins="0"/>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EED42-A9C0-4A2F-8EC2-5233C34450DC}">
  <sheetPr>
    <pageSetUpPr fitToPage="1"/>
  </sheetPr>
  <dimension ref="A1:AA41"/>
  <sheetViews>
    <sheetView showGridLines="0" view="pageBreakPreview" zoomScale="80" zoomScaleNormal="70" zoomScaleSheetLayoutView="80" workbookViewId="0"/>
  </sheetViews>
  <sheetFormatPr defaultColWidth="9" defaultRowHeight="12"/>
  <cols>
    <col min="1" max="1" width="3.33203125" style="77" customWidth="1"/>
    <col min="2" max="2" width="2.6640625" style="77" customWidth="1"/>
    <col min="3" max="3" width="5.6640625" style="77" customWidth="1"/>
    <col min="4" max="4" width="6.44140625" style="77" customWidth="1"/>
    <col min="5" max="5" width="7" style="77" customWidth="1"/>
    <col min="6" max="6" width="12" style="77" bestFit="1" customWidth="1"/>
    <col min="7" max="25" width="10.44140625" style="77" customWidth="1"/>
    <col min="26" max="26" width="3.21875" style="77" customWidth="1"/>
    <col min="27" max="27" width="7.88671875" style="92" bestFit="1" customWidth="1"/>
    <col min="28" max="16384" width="9" style="77"/>
  </cols>
  <sheetData>
    <row r="1" spans="1:27" ht="19.2">
      <c r="B1" s="80"/>
      <c r="C1" s="80"/>
      <c r="D1" s="80"/>
      <c r="E1" s="80"/>
      <c r="F1" s="83"/>
      <c r="G1" s="84"/>
      <c r="H1" s="84"/>
      <c r="I1" s="84"/>
      <c r="J1" s="1707" t="s">
        <v>471</v>
      </c>
      <c r="K1" s="1707"/>
      <c r="L1" s="1707"/>
      <c r="M1" s="1707"/>
      <c r="N1" s="1707"/>
      <c r="O1" s="1707"/>
      <c r="P1" s="80"/>
      <c r="Q1" s="80"/>
      <c r="R1" s="80"/>
      <c r="S1" s="80"/>
      <c r="T1" s="80"/>
      <c r="U1" s="80"/>
      <c r="V1" s="80"/>
      <c r="W1" s="80"/>
      <c r="Y1" s="85"/>
      <c r="AA1" s="77"/>
    </row>
    <row r="2" spans="1:27" ht="19.8" thickBot="1">
      <c r="B2" s="80"/>
      <c r="D2" s="80"/>
      <c r="E2" s="86" t="s">
        <v>54</v>
      </c>
      <c r="F2" s="83"/>
      <c r="G2" s="87" t="s">
        <v>55</v>
      </c>
      <c r="H2" s="84"/>
      <c r="I2" s="84"/>
      <c r="J2" s="88"/>
      <c r="K2" s="88"/>
      <c r="L2" s="88"/>
      <c r="M2" s="88"/>
      <c r="N2" s="88"/>
      <c r="O2" s="88"/>
      <c r="P2" s="80"/>
      <c r="Q2" s="80"/>
      <c r="R2" s="80"/>
      <c r="S2" s="80"/>
      <c r="T2" s="80"/>
      <c r="U2" s="80"/>
      <c r="V2" s="80"/>
      <c r="W2" s="80"/>
      <c r="X2" s="80"/>
      <c r="Y2" s="680" t="s">
        <v>703</v>
      </c>
      <c r="AA2" s="85"/>
    </row>
    <row r="3" spans="1:27" ht="23.25" customHeight="1" thickBot="1">
      <c r="E3" s="89" t="s">
        <v>56</v>
      </c>
      <c r="F3" s="732"/>
      <c r="G3" s="90" t="s">
        <v>57</v>
      </c>
      <c r="H3" s="732"/>
      <c r="I3" s="90" t="s">
        <v>58</v>
      </c>
      <c r="J3" s="733"/>
      <c r="T3" s="91" t="s">
        <v>59</v>
      </c>
      <c r="U3" s="1708">
        <f>'00提出書類一覧（創設）'!C3</f>
        <v>0</v>
      </c>
      <c r="V3" s="1708"/>
      <c r="W3" s="1708"/>
      <c r="X3" s="1708"/>
    </row>
    <row r="4" spans="1:27" ht="18" customHeight="1" thickBot="1">
      <c r="X4" s="78"/>
      <c r="Y4" s="78" t="s">
        <v>23</v>
      </c>
      <c r="AA4" s="93"/>
    </row>
    <row r="5" spans="1:27" ht="13.2" customHeight="1">
      <c r="A5" s="1709" t="s">
        <v>42</v>
      </c>
      <c r="B5" s="1710" t="s">
        <v>43</v>
      </c>
      <c r="C5" s="1711"/>
      <c r="D5" s="1711"/>
      <c r="E5" s="1711"/>
      <c r="F5" s="1714" t="s">
        <v>216</v>
      </c>
      <c r="G5" s="1715"/>
      <c r="H5" s="1715"/>
      <c r="I5" s="734" t="e">
        <f>'71面積按分'!D14</f>
        <v>#DIV/0!</v>
      </c>
      <c r="J5" s="1716" t="str">
        <f>'71面積按分'!E4</f>
        <v>○○事業専用</v>
      </c>
      <c r="K5" s="1717"/>
      <c r="L5" s="94"/>
      <c r="M5" s="735" t="e">
        <f>'71面積按分'!E14</f>
        <v>#DIV/0!</v>
      </c>
      <c r="N5" s="1718" t="str">
        <f>'71面積按分'!F4</f>
        <v>●●事業専用</v>
      </c>
      <c r="O5" s="1717"/>
      <c r="P5" s="94"/>
      <c r="Q5" s="735" t="e">
        <f>'71面積按分'!F14</f>
        <v>#DIV/0!</v>
      </c>
      <c r="R5" s="1718" t="str">
        <f>'71面積按分'!G4</f>
        <v>△△事業専用</v>
      </c>
      <c r="S5" s="1717"/>
      <c r="T5" s="94"/>
      <c r="U5" s="736" t="e">
        <f>'71面積按分'!G14</f>
        <v>#DIV/0!</v>
      </c>
      <c r="V5" s="1719" t="s">
        <v>52</v>
      </c>
      <c r="W5" s="1720"/>
      <c r="X5" s="222"/>
      <c r="Y5" s="95" t="e">
        <f>SUM(I5,M5,Q5,U5)</f>
        <v>#DIV/0!</v>
      </c>
      <c r="AA5" s="1721" t="s">
        <v>60</v>
      </c>
    </row>
    <row r="6" spans="1:27" ht="15" customHeight="1">
      <c r="A6" s="1709"/>
      <c r="B6" s="1712"/>
      <c r="C6" s="1713"/>
      <c r="D6" s="1713"/>
      <c r="E6" s="1713"/>
      <c r="F6" s="96" t="s">
        <v>44</v>
      </c>
      <c r="G6" s="97" t="s">
        <v>61</v>
      </c>
      <c r="H6" s="187" t="s">
        <v>61</v>
      </c>
      <c r="I6" s="179" t="s">
        <v>61</v>
      </c>
      <c r="J6" s="79" t="s">
        <v>44</v>
      </c>
      <c r="K6" s="98" t="str">
        <f>$G$6</f>
        <v>令和〇年度</v>
      </c>
      <c r="L6" s="205" t="str">
        <f>$H$6</f>
        <v>令和〇年度</v>
      </c>
      <c r="M6" s="196" t="str">
        <f>$I$6</f>
        <v>令和〇年度</v>
      </c>
      <c r="N6" s="82" t="s">
        <v>44</v>
      </c>
      <c r="O6" s="98" t="str">
        <f>$G$6</f>
        <v>令和〇年度</v>
      </c>
      <c r="P6" s="205" t="str">
        <f>$H$6</f>
        <v>令和〇年度</v>
      </c>
      <c r="Q6" s="209" t="str">
        <f>$I$6</f>
        <v>令和〇年度</v>
      </c>
      <c r="R6" s="81" t="s">
        <v>44</v>
      </c>
      <c r="S6" s="98" t="str">
        <f>$G$6</f>
        <v>令和〇年度</v>
      </c>
      <c r="T6" s="205" t="str">
        <f>$H$6</f>
        <v>令和〇年度</v>
      </c>
      <c r="U6" s="209" t="str">
        <f>$I$6</f>
        <v>令和〇年度</v>
      </c>
      <c r="V6" s="208" t="s">
        <v>44</v>
      </c>
      <c r="W6" s="98" t="str">
        <f>$G$6</f>
        <v>令和〇年度</v>
      </c>
      <c r="X6" s="205" t="str">
        <f>$H$6</f>
        <v>令和〇年度</v>
      </c>
      <c r="Y6" s="209" t="str">
        <f>$I$6</f>
        <v>令和〇年度</v>
      </c>
      <c r="AA6" s="1722"/>
    </row>
    <row r="7" spans="1:27" ht="15" customHeight="1">
      <c r="A7" s="1723" t="s">
        <v>62</v>
      </c>
      <c r="B7" s="1725" t="s">
        <v>45</v>
      </c>
      <c r="C7" s="1725"/>
      <c r="D7" s="1725"/>
      <c r="E7" s="1726"/>
      <c r="F7" s="99" t="e">
        <f t="shared" ref="F7:W7" si="0">SUM(F8:F14)</f>
        <v>#DIV/0!</v>
      </c>
      <c r="G7" s="100" t="e">
        <f t="shared" si="0"/>
        <v>#DIV/0!</v>
      </c>
      <c r="H7" s="188" t="e">
        <f t="shared" si="0"/>
        <v>#DIV/0!</v>
      </c>
      <c r="I7" s="180" t="e">
        <f>SUM(I8:I14)</f>
        <v>#DIV/0!</v>
      </c>
      <c r="J7" s="99" t="e">
        <f t="shared" si="0"/>
        <v>#DIV/0!</v>
      </c>
      <c r="K7" s="101" t="e">
        <f t="shared" si="0"/>
        <v>#DIV/0!</v>
      </c>
      <c r="L7" s="188" t="e">
        <f t="shared" si="0"/>
        <v>#DIV/0!</v>
      </c>
      <c r="M7" s="197" t="e">
        <f t="shared" si="0"/>
        <v>#DIV/0!</v>
      </c>
      <c r="N7" s="102" t="e">
        <f t="shared" si="0"/>
        <v>#DIV/0!</v>
      </c>
      <c r="O7" s="103" t="e">
        <f t="shared" si="0"/>
        <v>#DIV/0!</v>
      </c>
      <c r="P7" s="188" t="e">
        <f t="shared" si="0"/>
        <v>#DIV/0!</v>
      </c>
      <c r="Q7" s="197" t="e">
        <f>SUM(Q8:Q14)</f>
        <v>#DIV/0!</v>
      </c>
      <c r="R7" s="102" t="e">
        <f t="shared" si="0"/>
        <v>#DIV/0!</v>
      </c>
      <c r="S7" s="103" t="e">
        <f t="shared" si="0"/>
        <v>#DIV/0!</v>
      </c>
      <c r="T7" s="188" t="e">
        <f t="shared" si="0"/>
        <v>#DIV/0!</v>
      </c>
      <c r="U7" s="197" t="e">
        <f>SUM(U8:U14)</f>
        <v>#DIV/0!</v>
      </c>
      <c r="V7" s="102" t="e">
        <f t="shared" si="0"/>
        <v>#DIV/0!</v>
      </c>
      <c r="W7" s="101" t="e">
        <f t="shared" si="0"/>
        <v>#DIV/0!</v>
      </c>
      <c r="X7" s="188" t="e">
        <f>SUM(X8:X14)</f>
        <v>#DIV/0!</v>
      </c>
      <c r="Y7" s="197" t="e">
        <f>SUM(Y8:Y14)</f>
        <v>#DIV/0!</v>
      </c>
      <c r="AA7" s="104"/>
    </row>
    <row r="8" spans="1:27" ht="15" customHeight="1">
      <c r="A8" s="1723"/>
      <c r="B8" s="105"/>
      <c r="C8" s="1727" t="str">
        <f>'17共通経費'!C6</f>
        <v>建築工事費</v>
      </c>
      <c r="D8" s="1728"/>
      <c r="E8" s="1728"/>
      <c r="F8" s="106" t="e">
        <f>ROUND(V8*$I$5,0)</f>
        <v>#DIV/0!</v>
      </c>
      <c r="G8" s="107" t="e">
        <f>ROUND(F8*$F$3,0)</f>
        <v>#DIV/0!</v>
      </c>
      <c r="H8" s="107" t="e">
        <f>ROUND(F8*$H$3,0)</f>
        <v>#DIV/0!</v>
      </c>
      <c r="I8" s="181" t="e">
        <f>F8-G8-H8</f>
        <v>#DIV/0!</v>
      </c>
      <c r="J8" s="108" t="e">
        <f>V8-F8-N8-R8</f>
        <v>#DIV/0!</v>
      </c>
      <c r="K8" s="110" t="e">
        <f>ROUND(J8*$F$3,0)</f>
        <v>#DIV/0!</v>
      </c>
      <c r="L8" s="107" t="e">
        <f>ROUND(J8*$H$3,0)</f>
        <v>#DIV/0!</v>
      </c>
      <c r="M8" s="198" t="e">
        <f>J8-K8-L8</f>
        <v>#DIV/0!</v>
      </c>
      <c r="N8" s="109" t="e">
        <f>ROUND(V8*$Q$5,0)</f>
        <v>#DIV/0!</v>
      </c>
      <c r="O8" s="110" t="e">
        <f>ROUND(N8*$F$3,0)</f>
        <v>#DIV/0!</v>
      </c>
      <c r="P8" s="107" t="e">
        <f>ROUND(N8*$H$3,0)</f>
        <v>#DIV/0!</v>
      </c>
      <c r="Q8" s="198" t="e">
        <f>N8-O8-P8</f>
        <v>#DIV/0!</v>
      </c>
      <c r="R8" s="109" t="e">
        <f>ROUND(V8*$U$5,0)</f>
        <v>#DIV/0!</v>
      </c>
      <c r="S8" s="110" t="e">
        <f t="shared" ref="S8:S18" si="1">ROUND(R8*$F$3,0)</f>
        <v>#DIV/0!</v>
      </c>
      <c r="T8" s="189" t="e">
        <f>ROUND(R8*$H$3,0)</f>
        <v>#DIV/0!</v>
      </c>
      <c r="U8" s="198" t="e">
        <f>R8-S8-T8</f>
        <v>#DIV/0!</v>
      </c>
      <c r="V8" s="111" t="e">
        <f>'17共通経費'!J6</f>
        <v>#DIV/0!</v>
      </c>
      <c r="W8" s="110" t="e">
        <f>ROUND(V8*$F$3,0)</f>
        <v>#DIV/0!</v>
      </c>
      <c r="X8" s="215" t="e">
        <f>ROUND(V8*$H$3,0)</f>
        <v>#DIV/0!</v>
      </c>
      <c r="Y8" s="214" t="e">
        <f>V8-W8-X8</f>
        <v>#DIV/0!</v>
      </c>
      <c r="AA8" s="112" t="e">
        <f t="shared" ref="AA8:AA32" si="2">IF(INT(SUM(F8,J8,N8,R8))=V8,"OK","横計算が合ってません")</f>
        <v>#DIV/0!</v>
      </c>
    </row>
    <row r="9" spans="1:27" ht="15" customHeight="1">
      <c r="A9" s="1723"/>
      <c r="B9" s="105"/>
      <c r="C9" s="1727" t="str">
        <f>'17共通経費'!C7</f>
        <v>電気設備工事費</v>
      </c>
      <c r="D9" s="1728"/>
      <c r="E9" s="1728"/>
      <c r="F9" s="106" t="e">
        <f t="shared" ref="F9:F18" si="3">ROUND(V9*$I$5,0)</f>
        <v>#DIV/0!</v>
      </c>
      <c r="G9" s="107" t="e">
        <f t="shared" ref="G9:G18" si="4">ROUND(F9*$F$3,0)</f>
        <v>#DIV/0!</v>
      </c>
      <c r="H9" s="107" t="e">
        <f>ROUND(F9*$H$3,0)</f>
        <v>#DIV/0!</v>
      </c>
      <c r="I9" s="181" t="e">
        <f>F9-G9-H9</f>
        <v>#DIV/0!</v>
      </c>
      <c r="J9" s="108" t="e">
        <f t="shared" ref="J9:J18" si="5">V9-F9-N9-R9</f>
        <v>#DIV/0!</v>
      </c>
      <c r="K9" s="110" t="e">
        <f t="shared" ref="K9:K18" si="6">ROUND(J9*$F$3,0)</f>
        <v>#DIV/0!</v>
      </c>
      <c r="L9" s="107" t="e">
        <f t="shared" ref="L9:L18" si="7">ROUND(J9*$H$3,0)</f>
        <v>#DIV/0!</v>
      </c>
      <c r="M9" s="198" t="e">
        <f>J9-K9-L9</f>
        <v>#DIV/0!</v>
      </c>
      <c r="N9" s="109" t="e">
        <f t="shared" ref="N9:N18" si="8">ROUND(V9*$Q$5,0)</f>
        <v>#DIV/0!</v>
      </c>
      <c r="O9" s="110" t="e">
        <f t="shared" ref="O9:O18" si="9">ROUND(N9*$F$3,0)</f>
        <v>#DIV/0!</v>
      </c>
      <c r="P9" s="107" t="e">
        <f t="shared" ref="P9:P18" si="10">ROUND(N9*$H$3,0)</f>
        <v>#DIV/0!</v>
      </c>
      <c r="Q9" s="198" t="e">
        <f>N9-O9-P9</f>
        <v>#DIV/0!</v>
      </c>
      <c r="R9" s="109" t="e">
        <f t="shared" ref="R9:R18" si="11">ROUND(V9*$U$5,0)</f>
        <v>#DIV/0!</v>
      </c>
      <c r="S9" s="110" t="e">
        <f>ROUND(R9*$F$3,0)</f>
        <v>#DIV/0!</v>
      </c>
      <c r="T9" s="189" t="e">
        <f t="shared" ref="T9:T18" si="12">ROUND(R9*$H$3,0)</f>
        <v>#DIV/0!</v>
      </c>
      <c r="U9" s="198" t="e">
        <f t="shared" ref="U9:U18" si="13">R9-S9-T9</f>
        <v>#DIV/0!</v>
      </c>
      <c r="V9" s="111" t="e">
        <f>'17共通経費'!J7</f>
        <v>#DIV/0!</v>
      </c>
      <c r="W9" s="110" t="e">
        <f>ROUND(V9*$F$3,0)</f>
        <v>#DIV/0!</v>
      </c>
      <c r="X9" s="215" t="e">
        <f t="shared" ref="X9:X18" si="14">ROUND(V9*$H$3,0)</f>
        <v>#DIV/0!</v>
      </c>
      <c r="Y9" s="214" t="e">
        <f t="shared" ref="Y9:Y18" si="15">V9-W9-X9</f>
        <v>#DIV/0!</v>
      </c>
      <c r="AA9" s="112" t="e">
        <f t="shared" si="2"/>
        <v>#DIV/0!</v>
      </c>
    </row>
    <row r="10" spans="1:27" ht="15" customHeight="1">
      <c r="A10" s="1723"/>
      <c r="B10" s="105"/>
      <c r="C10" s="1727" t="str">
        <f>'17共通経費'!C8</f>
        <v>給排水衛生設備工事費</v>
      </c>
      <c r="D10" s="1728"/>
      <c r="E10" s="1728"/>
      <c r="F10" s="106" t="e">
        <f t="shared" si="3"/>
        <v>#DIV/0!</v>
      </c>
      <c r="G10" s="107" t="e">
        <f t="shared" si="4"/>
        <v>#DIV/0!</v>
      </c>
      <c r="H10" s="107" t="e">
        <f t="shared" ref="H10:H18" si="16">ROUND(F10*$H$3,0)</f>
        <v>#DIV/0!</v>
      </c>
      <c r="I10" s="181" t="e">
        <f t="shared" ref="I10:I18" si="17">F10-G10-H10</f>
        <v>#DIV/0!</v>
      </c>
      <c r="J10" s="108" t="e">
        <f t="shared" si="5"/>
        <v>#DIV/0!</v>
      </c>
      <c r="K10" s="110" t="e">
        <f t="shared" si="6"/>
        <v>#DIV/0!</v>
      </c>
      <c r="L10" s="107" t="e">
        <f t="shared" si="7"/>
        <v>#DIV/0!</v>
      </c>
      <c r="M10" s="198" t="e">
        <f t="shared" ref="M10:M18" si="18">J10-K10-L10</f>
        <v>#DIV/0!</v>
      </c>
      <c r="N10" s="109" t="e">
        <f t="shared" si="8"/>
        <v>#DIV/0!</v>
      </c>
      <c r="O10" s="110" t="e">
        <f t="shared" si="9"/>
        <v>#DIV/0!</v>
      </c>
      <c r="P10" s="107" t="e">
        <f t="shared" si="10"/>
        <v>#DIV/0!</v>
      </c>
      <c r="Q10" s="198" t="e">
        <f t="shared" ref="Q10:Q18" si="19">N10-O10-P10</f>
        <v>#DIV/0!</v>
      </c>
      <c r="R10" s="109" t="e">
        <f t="shared" si="11"/>
        <v>#DIV/0!</v>
      </c>
      <c r="S10" s="110" t="e">
        <f t="shared" si="1"/>
        <v>#DIV/0!</v>
      </c>
      <c r="T10" s="189" t="e">
        <f t="shared" si="12"/>
        <v>#DIV/0!</v>
      </c>
      <c r="U10" s="198" t="e">
        <f t="shared" si="13"/>
        <v>#DIV/0!</v>
      </c>
      <c r="V10" s="111" t="e">
        <f>'17共通経費'!J8</f>
        <v>#DIV/0!</v>
      </c>
      <c r="W10" s="110" t="e">
        <f t="shared" ref="W10:W18" si="20">ROUND(V10*$F$3,0)</f>
        <v>#DIV/0!</v>
      </c>
      <c r="X10" s="215" t="e">
        <f t="shared" si="14"/>
        <v>#DIV/0!</v>
      </c>
      <c r="Y10" s="214" t="e">
        <f t="shared" si="15"/>
        <v>#DIV/0!</v>
      </c>
      <c r="AA10" s="112" t="e">
        <f t="shared" si="2"/>
        <v>#DIV/0!</v>
      </c>
    </row>
    <row r="11" spans="1:27" ht="15" customHeight="1">
      <c r="A11" s="1723"/>
      <c r="B11" s="105"/>
      <c r="C11" s="1727" t="str">
        <f>'17共通経費'!C9</f>
        <v>冷暖房設備工事費</v>
      </c>
      <c r="D11" s="1728"/>
      <c r="E11" s="1728"/>
      <c r="F11" s="106" t="e">
        <f t="shared" si="3"/>
        <v>#DIV/0!</v>
      </c>
      <c r="G11" s="107" t="e">
        <f t="shared" si="4"/>
        <v>#DIV/0!</v>
      </c>
      <c r="H11" s="107" t="e">
        <f t="shared" si="16"/>
        <v>#DIV/0!</v>
      </c>
      <c r="I11" s="181" t="e">
        <f t="shared" si="17"/>
        <v>#DIV/0!</v>
      </c>
      <c r="J11" s="108" t="e">
        <f t="shared" si="5"/>
        <v>#DIV/0!</v>
      </c>
      <c r="K11" s="110" t="e">
        <f t="shared" si="6"/>
        <v>#DIV/0!</v>
      </c>
      <c r="L11" s="107" t="e">
        <f t="shared" si="7"/>
        <v>#DIV/0!</v>
      </c>
      <c r="M11" s="198" t="e">
        <f t="shared" si="18"/>
        <v>#DIV/0!</v>
      </c>
      <c r="N11" s="109" t="e">
        <f t="shared" si="8"/>
        <v>#DIV/0!</v>
      </c>
      <c r="O11" s="110" t="e">
        <f t="shared" si="9"/>
        <v>#DIV/0!</v>
      </c>
      <c r="P11" s="107" t="e">
        <f t="shared" si="10"/>
        <v>#DIV/0!</v>
      </c>
      <c r="Q11" s="198" t="e">
        <f t="shared" si="19"/>
        <v>#DIV/0!</v>
      </c>
      <c r="R11" s="109" t="e">
        <f t="shared" si="11"/>
        <v>#DIV/0!</v>
      </c>
      <c r="S11" s="110" t="e">
        <f t="shared" si="1"/>
        <v>#DIV/0!</v>
      </c>
      <c r="T11" s="189" t="e">
        <f t="shared" si="12"/>
        <v>#DIV/0!</v>
      </c>
      <c r="U11" s="198" t="e">
        <f t="shared" si="13"/>
        <v>#DIV/0!</v>
      </c>
      <c r="V11" s="111" t="e">
        <f>'17共通経費'!J9</f>
        <v>#DIV/0!</v>
      </c>
      <c r="W11" s="110" t="e">
        <f t="shared" si="20"/>
        <v>#DIV/0!</v>
      </c>
      <c r="X11" s="215" t="e">
        <f t="shared" si="14"/>
        <v>#DIV/0!</v>
      </c>
      <c r="Y11" s="214" t="e">
        <f t="shared" si="15"/>
        <v>#DIV/0!</v>
      </c>
      <c r="AA11" s="112" t="e">
        <f t="shared" si="2"/>
        <v>#DIV/0!</v>
      </c>
    </row>
    <row r="12" spans="1:27" ht="15" customHeight="1">
      <c r="A12" s="1723"/>
      <c r="B12" s="105"/>
      <c r="C12" s="1727" t="str">
        <f>'17共通経費'!C10</f>
        <v>○○工事費</v>
      </c>
      <c r="D12" s="1728"/>
      <c r="E12" s="1728"/>
      <c r="F12" s="106" t="e">
        <f t="shared" si="3"/>
        <v>#DIV/0!</v>
      </c>
      <c r="G12" s="107" t="e">
        <f t="shared" si="4"/>
        <v>#DIV/0!</v>
      </c>
      <c r="H12" s="107" t="e">
        <f t="shared" si="16"/>
        <v>#DIV/0!</v>
      </c>
      <c r="I12" s="181" t="e">
        <f t="shared" si="17"/>
        <v>#DIV/0!</v>
      </c>
      <c r="J12" s="108" t="e">
        <f t="shared" si="5"/>
        <v>#DIV/0!</v>
      </c>
      <c r="K12" s="110" t="e">
        <f t="shared" si="6"/>
        <v>#DIV/0!</v>
      </c>
      <c r="L12" s="107" t="e">
        <f t="shared" si="7"/>
        <v>#DIV/0!</v>
      </c>
      <c r="M12" s="198" t="e">
        <f t="shared" si="18"/>
        <v>#DIV/0!</v>
      </c>
      <c r="N12" s="109" t="e">
        <f t="shared" si="8"/>
        <v>#DIV/0!</v>
      </c>
      <c r="O12" s="110" t="e">
        <f t="shared" si="9"/>
        <v>#DIV/0!</v>
      </c>
      <c r="P12" s="107" t="e">
        <f t="shared" si="10"/>
        <v>#DIV/0!</v>
      </c>
      <c r="Q12" s="198" t="e">
        <f t="shared" si="19"/>
        <v>#DIV/0!</v>
      </c>
      <c r="R12" s="109" t="e">
        <f t="shared" si="11"/>
        <v>#DIV/0!</v>
      </c>
      <c r="S12" s="110" t="e">
        <f t="shared" si="1"/>
        <v>#DIV/0!</v>
      </c>
      <c r="T12" s="189" t="e">
        <f t="shared" si="12"/>
        <v>#DIV/0!</v>
      </c>
      <c r="U12" s="198" t="e">
        <f t="shared" si="13"/>
        <v>#DIV/0!</v>
      </c>
      <c r="V12" s="111" t="e">
        <f>'17共通経費'!J10</f>
        <v>#DIV/0!</v>
      </c>
      <c r="W12" s="110" t="e">
        <f t="shared" si="20"/>
        <v>#DIV/0!</v>
      </c>
      <c r="X12" s="215" t="e">
        <f t="shared" si="14"/>
        <v>#DIV/0!</v>
      </c>
      <c r="Y12" s="214" t="e">
        <f t="shared" si="15"/>
        <v>#DIV/0!</v>
      </c>
      <c r="AA12" s="112" t="e">
        <f t="shared" si="2"/>
        <v>#DIV/0!</v>
      </c>
    </row>
    <row r="13" spans="1:27" ht="15" customHeight="1">
      <c r="A13" s="1723"/>
      <c r="B13" s="105"/>
      <c r="C13" s="1729"/>
      <c r="D13" s="1729"/>
      <c r="E13" s="1729"/>
      <c r="F13" s="106" t="e">
        <f t="shared" si="3"/>
        <v>#DIV/0!</v>
      </c>
      <c r="G13" s="107" t="e">
        <f t="shared" si="4"/>
        <v>#DIV/0!</v>
      </c>
      <c r="H13" s="107" t="e">
        <f t="shared" si="16"/>
        <v>#DIV/0!</v>
      </c>
      <c r="I13" s="181" t="e">
        <f t="shared" si="17"/>
        <v>#DIV/0!</v>
      </c>
      <c r="J13" s="108" t="e">
        <f t="shared" si="5"/>
        <v>#DIV/0!</v>
      </c>
      <c r="K13" s="110" t="e">
        <f t="shared" si="6"/>
        <v>#DIV/0!</v>
      </c>
      <c r="L13" s="107" t="e">
        <f t="shared" si="7"/>
        <v>#DIV/0!</v>
      </c>
      <c r="M13" s="198" t="e">
        <f t="shared" si="18"/>
        <v>#DIV/0!</v>
      </c>
      <c r="N13" s="109" t="e">
        <f t="shared" si="8"/>
        <v>#DIV/0!</v>
      </c>
      <c r="O13" s="110" t="e">
        <f t="shared" si="9"/>
        <v>#DIV/0!</v>
      </c>
      <c r="P13" s="107" t="e">
        <f t="shared" si="10"/>
        <v>#DIV/0!</v>
      </c>
      <c r="Q13" s="198" t="e">
        <f t="shared" si="19"/>
        <v>#DIV/0!</v>
      </c>
      <c r="R13" s="109" t="e">
        <f t="shared" si="11"/>
        <v>#DIV/0!</v>
      </c>
      <c r="S13" s="110" t="e">
        <f t="shared" si="1"/>
        <v>#DIV/0!</v>
      </c>
      <c r="T13" s="189" t="e">
        <f t="shared" si="12"/>
        <v>#DIV/0!</v>
      </c>
      <c r="U13" s="198" t="e">
        <f t="shared" si="13"/>
        <v>#DIV/0!</v>
      </c>
      <c r="V13" s="113"/>
      <c r="W13" s="110">
        <f t="shared" si="20"/>
        <v>0</v>
      </c>
      <c r="X13" s="215">
        <f t="shared" si="14"/>
        <v>0</v>
      </c>
      <c r="Y13" s="214">
        <f t="shared" si="15"/>
        <v>0</v>
      </c>
      <c r="AA13" s="112" t="e">
        <f t="shared" si="2"/>
        <v>#DIV/0!</v>
      </c>
    </row>
    <row r="14" spans="1:27" ht="15" customHeight="1">
      <c r="A14" s="1723"/>
      <c r="B14" s="105"/>
      <c r="C14" s="1730"/>
      <c r="D14" s="1730"/>
      <c r="E14" s="1730"/>
      <c r="F14" s="106" t="e">
        <f t="shared" si="3"/>
        <v>#DIV/0!</v>
      </c>
      <c r="G14" s="107" t="e">
        <f t="shared" si="4"/>
        <v>#DIV/0!</v>
      </c>
      <c r="H14" s="107" t="e">
        <f t="shared" si="16"/>
        <v>#DIV/0!</v>
      </c>
      <c r="I14" s="181" t="e">
        <f t="shared" si="17"/>
        <v>#DIV/0!</v>
      </c>
      <c r="J14" s="108" t="e">
        <f t="shared" si="5"/>
        <v>#DIV/0!</v>
      </c>
      <c r="K14" s="110" t="e">
        <f t="shared" si="6"/>
        <v>#DIV/0!</v>
      </c>
      <c r="L14" s="107" t="e">
        <f t="shared" si="7"/>
        <v>#DIV/0!</v>
      </c>
      <c r="M14" s="198" t="e">
        <f t="shared" si="18"/>
        <v>#DIV/0!</v>
      </c>
      <c r="N14" s="109" t="e">
        <f t="shared" si="8"/>
        <v>#DIV/0!</v>
      </c>
      <c r="O14" s="110" t="e">
        <f t="shared" si="9"/>
        <v>#DIV/0!</v>
      </c>
      <c r="P14" s="107" t="e">
        <f t="shared" si="10"/>
        <v>#DIV/0!</v>
      </c>
      <c r="Q14" s="198" t="e">
        <f t="shared" si="19"/>
        <v>#DIV/0!</v>
      </c>
      <c r="R14" s="109" t="e">
        <f t="shared" si="11"/>
        <v>#DIV/0!</v>
      </c>
      <c r="S14" s="110" t="e">
        <f t="shared" si="1"/>
        <v>#DIV/0!</v>
      </c>
      <c r="T14" s="189" t="e">
        <f t="shared" si="12"/>
        <v>#DIV/0!</v>
      </c>
      <c r="U14" s="198" t="e">
        <f t="shared" si="13"/>
        <v>#DIV/0!</v>
      </c>
      <c r="V14" s="113"/>
      <c r="W14" s="110">
        <f t="shared" si="20"/>
        <v>0</v>
      </c>
      <c r="X14" s="215">
        <f t="shared" si="14"/>
        <v>0</v>
      </c>
      <c r="Y14" s="214">
        <f t="shared" si="15"/>
        <v>0</v>
      </c>
      <c r="AA14" s="112" t="e">
        <f>IF(INT(SUM(F14,J14,N14,R14))=V14,"OK","横計算が合ってません")</f>
        <v>#DIV/0!</v>
      </c>
    </row>
    <row r="15" spans="1:27" ht="15" customHeight="1">
      <c r="A15" s="1723"/>
      <c r="B15" s="1733" t="str">
        <f>'17共通経費'!C11</f>
        <v>昇降機設備工事費</v>
      </c>
      <c r="C15" s="1734"/>
      <c r="D15" s="1734"/>
      <c r="E15" s="1735"/>
      <c r="F15" s="106" t="e">
        <f t="shared" si="3"/>
        <v>#DIV/0!</v>
      </c>
      <c r="G15" s="107" t="e">
        <f t="shared" si="4"/>
        <v>#DIV/0!</v>
      </c>
      <c r="H15" s="107" t="e">
        <f t="shared" si="16"/>
        <v>#DIV/0!</v>
      </c>
      <c r="I15" s="181" t="e">
        <f t="shared" si="17"/>
        <v>#DIV/0!</v>
      </c>
      <c r="J15" s="108" t="e">
        <f t="shared" si="5"/>
        <v>#DIV/0!</v>
      </c>
      <c r="K15" s="110" t="e">
        <f t="shared" si="6"/>
        <v>#DIV/0!</v>
      </c>
      <c r="L15" s="107" t="e">
        <f t="shared" si="7"/>
        <v>#DIV/0!</v>
      </c>
      <c r="M15" s="198" t="e">
        <f t="shared" si="18"/>
        <v>#DIV/0!</v>
      </c>
      <c r="N15" s="109" t="e">
        <f t="shared" si="8"/>
        <v>#DIV/0!</v>
      </c>
      <c r="O15" s="110" t="e">
        <f t="shared" si="9"/>
        <v>#DIV/0!</v>
      </c>
      <c r="P15" s="107" t="e">
        <f t="shared" si="10"/>
        <v>#DIV/0!</v>
      </c>
      <c r="Q15" s="198" t="e">
        <f t="shared" si="19"/>
        <v>#DIV/0!</v>
      </c>
      <c r="R15" s="109" t="e">
        <f t="shared" si="11"/>
        <v>#DIV/0!</v>
      </c>
      <c r="S15" s="110" t="e">
        <f t="shared" si="1"/>
        <v>#DIV/0!</v>
      </c>
      <c r="T15" s="189" t="e">
        <f t="shared" si="12"/>
        <v>#DIV/0!</v>
      </c>
      <c r="U15" s="198" t="e">
        <f t="shared" si="13"/>
        <v>#DIV/0!</v>
      </c>
      <c r="V15" s="111" t="e">
        <f>'17共通経費'!J11</f>
        <v>#DIV/0!</v>
      </c>
      <c r="W15" s="110" t="e">
        <f t="shared" si="20"/>
        <v>#DIV/0!</v>
      </c>
      <c r="X15" s="215" t="e">
        <f t="shared" si="14"/>
        <v>#DIV/0!</v>
      </c>
      <c r="Y15" s="214" t="e">
        <f t="shared" si="15"/>
        <v>#DIV/0!</v>
      </c>
      <c r="AA15" s="112" t="e">
        <f t="shared" si="2"/>
        <v>#DIV/0!</v>
      </c>
    </row>
    <row r="16" spans="1:27" ht="15" customHeight="1">
      <c r="A16" s="1723"/>
      <c r="B16" s="1733" t="str">
        <f>'17共通経費'!C12</f>
        <v>スプリンクラー工事費</v>
      </c>
      <c r="C16" s="1734"/>
      <c r="D16" s="1734"/>
      <c r="E16" s="1735"/>
      <c r="F16" s="106" t="e">
        <f t="shared" si="3"/>
        <v>#DIV/0!</v>
      </c>
      <c r="G16" s="107" t="e">
        <f t="shared" si="4"/>
        <v>#DIV/0!</v>
      </c>
      <c r="H16" s="107" t="e">
        <f t="shared" si="16"/>
        <v>#DIV/0!</v>
      </c>
      <c r="I16" s="181" t="e">
        <f t="shared" si="17"/>
        <v>#DIV/0!</v>
      </c>
      <c r="J16" s="108" t="e">
        <f t="shared" si="5"/>
        <v>#DIV/0!</v>
      </c>
      <c r="K16" s="110" t="e">
        <f t="shared" si="6"/>
        <v>#DIV/0!</v>
      </c>
      <c r="L16" s="107" t="e">
        <f t="shared" si="7"/>
        <v>#DIV/0!</v>
      </c>
      <c r="M16" s="198" t="e">
        <f t="shared" si="18"/>
        <v>#DIV/0!</v>
      </c>
      <c r="N16" s="109" t="e">
        <f t="shared" si="8"/>
        <v>#DIV/0!</v>
      </c>
      <c r="O16" s="110" t="e">
        <f t="shared" si="9"/>
        <v>#DIV/0!</v>
      </c>
      <c r="P16" s="107" t="e">
        <f t="shared" si="10"/>
        <v>#DIV/0!</v>
      </c>
      <c r="Q16" s="198" t="e">
        <f t="shared" si="19"/>
        <v>#DIV/0!</v>
      </c>
      <c r="R16" s="109" t="e">
        <f t="shared" si="11"/>
        <v>#DIV/0!</v>
      </c>
      <c r="S16" s="110" t="e">
        <f t="shared" si="1"/>
        <v>#DIV/0!</v>
      </c>
      <c r="T16" s="189" t="e">
        <f t="shared" si="12"/>
        <v>#DIV/0!</v>
      </c>
      <c r="U16" s="198" t="e">
        <f t="shared" si="13"/>
        <v>#DIV/0!</v>
      </c>
      <c r="V16" s="111" t="e">
        <f>'17共通経費'!J12</f>
        <v>#DIV/0!</v>
      </c>
      <c r="W16" s="110" t="e">
        <f t="shared" si="20"/>
        <v>#DIV/0!</v>
      </c>
      <c r="X16" s="215" t="e">
        <f t="shared" si="14"/>
        <v>#DIV/0!</v>
      </c>
      <c r="Y16" s="214" t="e">
        <f t="shared" si="15"/>
        <v>#DIV/0!</v>
      </c>
      <c r="AA16" s="112" t="e">
        <f t="shared" si="2"/>
        <v>#DIV/0!</v>
      </c>
    </row>
    <row r="17" spans="1:27" ht="15" customHeight="1">
      <c r="A17" s="1723"/>
      <c r="B17" s="1733" t="str">
        <f>'17共通経費'!C13</f>
        <v>○○工事費</v>
      </c>
      <c r="C17" s="1734"/>
      <c r="D17" s="1734"/>
      <c r="E17" s="1735"/>
      <c r="F17" s="106" t="e">
        <f t="shared" si="3"/>
        <v>#DIV/0!</v>
      </c>
      <c r="G17" s="107" t="e">
        <f t="shared" si="4"/>
        <v>#DIV/0!</v>
      </c>
      <c r="H17" s="107" t="e">
        <f t="shared" si="16"/>
        <v>#DIV/0!</v>
      </c>
      <c r="I17" s="181" t="e">
        <f t="shared" si="17"/>
        <v>#DIV/0!</v>
      </c>
      <c r="J17" s="108" t="e">
        <f t="shared" si="5"/>
        <v>#DIV/0!</v>
      </c>
      <c r="K17" s="110" t="e">
        <f t="shared" si="6"/>
        <v>#DIV/0!</v>
      </c>
      <c r="L17" s="107" t="e">
        <f t="shared" si="7"/>
        <v>#DIV/0!</v>
      </c>
      <c r="M17" s="198" t="e">
        <f t="shared" si="18"/>
        <v>#DIV/0!</v>
      </c>
      <c r="N17" s="109" t="e">
        <f t="shared" si="8"/>
        <v>#DIV/0!</v>
      </c>
      <c r="O17" s="110" t="e">
        <f t="shared" si="9"/>
        <v>#DIV/0!</v>
      </c>
      <c r="P17" s="107" t="e">
        <f t="shared" si="10"/>
        <v>#DIV/0!</v>
      </c>
      <c r="Q17" s="198" t="e">
        <f t="shared" si="19"/>
        <v>#DIV/0!</v>
      </c>
      <c r="R17" s="109" t="e">
        <f t="shared" si="11"/>
        <v>#DIV/0!</v>
      </c>
      <c r="S17" s="110" t="e">
        <f t="shared" si="1"/>
        <v>#DIV/0!</v>
      </c>
      <c r="T17" s="189" t="e">
        <f t="shared" si="12"/>
        <v>#DIV/0!</v>
      </c>
      <c r="U17" s="198" t="e">
        <f t="shared" si="13"/>
        <v>#DIV/0!</v>
      </c>
      <c r="V17" s="111" t="e">
        <f>'17共通経費'!J13</f>
        <v>#DIV/0!</v>
      </c>
      <c r="W17" s="110" t="e">
        <f t="shared" si="20"/>
        <v>#DIV/0!</v>
      </c>
      <c r="X17" s="215" t="e">
        <f t="shared" si="14"/>
        <v>#DIV/0!</v>
      </c>
      <c r="Y17" s="214" t="e">
        <f t="shared" si="15"/>
        <v>#DIV/0!</v>
      </c>
      <c r="AA17" s="112" t="e">
        <f t="shared" si="2"/>
        <v>#DIV/0!</v>
      </c>
    </row>
    <row r="18" spans="1:27" ht="15" customHeight="1">
      <c r="A18" s="1723"/>
      <c r="B18" s="1725"/>
      <c r="C18" s="1725"/>
      <c r="D18" s="1725"/>
      <c r="E18" s="1726"/>
      <c r="F18" s="106" t="e">
        <f t="shared" si="3"/>
        <v>#DIV/0!</v>
      </c>
      <c r="G18" s="107" t="e">
        <f t="shared" si="4"/>
        <v>#DIV/0!</v>
      </c>
      <c r="H18" s="107" t="e">
        <f t="shared" si="16"/>
        <v>#DIV/0!</v>
      </c>
      <c r="I18" s="181" t="e">
        <f t="shared" si="17"/>
        <v>#DIV/0!</v>
      </c>
      <c r="J18" s="108" t="e">
        <f t="shared" si="5"/>
        <v>#DIV/0!</v>
      </c>
      <c r="K18" s="110" t="e">
        <f t="shared" si="6"/>
        <v>#DIV/0!</v>
      </c>
      <c r="L18" s="107" t="e">
        <f t="shared" si="7"/>
        <v>#DIV/0!</v>
      </c>
      <c r="M18" s="198" t="e">
        <f t="shared" si="18"/>
        <v>#DIV/0!</v>
      </c>
      <c r="N18" s="109" t="e">
        <f t="shared" si="8"/>
        <v>#DIV/0!</v>
      </c>
      <c r="O18" s="110" t="e">
        <f t="shared" si="9"/>
        <v>#DIV/0!</v>
      </c>
      <c r="P18" s="107" t="e">
        <f t="shared" si="10"/>
        <v>#DIV/0!</v>
      </c>
      <c r="Q18" s="198" t="e">
        <f t="shared" si="19"/>
        <v>#DIV/0!</v>
      </c>
      <c r="R18" s="109" t="e">
        <f t="shared" si="11"/>
        <v>#DIV/0!</v>
      </c>
      <c r="S18" s="110" t="e">
        <f t="shared" si="1"/>
        <v>#DIV/0!</v>
      </c>
      <c r="T18" s="189" t="e">
        <f t="shared" si="12"/>
        <v>#DIV/0!</v>
      </c>
      <c r="U18" s="198" t="e">
        <f t="shared" si="13"/>
        <v>#DIV/0!</v>
      </c>
      <c r="V18" s="114"/>
      <c r="W18" s="110">
        <f t="shared" si="20"/>
        <v>0</v>
      </c>
      <c r="X18" s="215">
        <f t="shared" si="14"/>
        <v>0</v>
      </c>
      <c r="Y18" s="214">
        <f t="shared" si="15"/>
        <v>0</v>
      </c>
      <c r="AA18" s="112" t="e">
        <f t="shared" si="2"/>
        <v>#DIV/0!</v>
      </c>
    </row>
    <row r="19" spans="1:27" ht="15" customHeight="1">
      <c r="A19" s="1723"/>
      <c r="B19" s="115" t="s">
        <v>63</v>
      </c>
      <c r="C19" s="116"/>
      <c r="D19" s="116"/>
      <c r="E19" s="117" t="s">
        <v>64</v>
      </c>
      <c r="F19" s="118" t="e">
        <f t="shared" ref="F19:O19" si="21">SUM(F7,F15:F18)</f>
        <v>#DIV/0!</v>
      </c>
      <c r="G19" s="119" t="e">
        <f t="shared" si="21"/>
        <v>#DIV/0!</v>
      </c>
      <c r="H19" s="190" t="e">
        <f>SUM(H7,H15:H18)</f>
        <v>#DIV/0!</v>
      </c>
      <c r="I19" s="182" t="e">
        <f>SUM(I7,I15:I18)</f>
        <v>#DIV/0!</v>
      </c>
      <c r="J19" s="120" t="e">
        <f t="shared" si="21"/>
        <v>#DIV/0!</v>
      </c>
      <c r="K19" s="121" t="e">
        <f t="shared" si="21"/>
        <v>#DIV/0!</v>
      </c>
      <c r="L19" s="190" t="e">
        <f t="shared" si="21"/>
        <v>#DIV/0!</v>
      </c>
      <c r="M19" s="199" t="e">
        <f t="shared" si="21"/>
        <v>#DIV/0!</v>
      </c>
      <c r="N19" s="122" t="e">
        <f t="shared" si="21"/>
        <v>#DIV/0!</v>
      </c>
      <c r="O19" s="121" t="e">
        <f t="shared" si="21"/>
        <v>#DIV/0!</v>
      </c>
      <c r="P19" s="189" t="e">
        <f>SUM(P7,P15:P18)</f>
        <v>#DIV/0!</v>
      </c>
      <c r="Q19" s="211" t="e">
        <f>SUM(Q7,Q15:Q18)</f>
        <v>#DIV/0!</v>
      </c>
      <c r="R19" s="122" t="e">
        <f t="shared" ref="R19:V19" si="22">SUM(R7,R15:R18)</f>
        <v>#DIV/0!</v>
      </c>
      <c r="S19" s="121" t="e">
        <f t="shared" si="22"/>
        <v>#DIV/0!</v>
      </c>
      <c r="T19" s="190" t="e">
        <f>SUM(T7,T15:T18)</f>
        <v>#DIV/0!</v>
      </c>
      <c r="U19" s="199" t="e">
        <f>SUM(U7,U15:U18)</f>
        <v>#DIV/0!</v>
      </c>
      <c r="V19" s="122" t="e">
        <f t="shared" si="22"/>
        <v>#DIV/0!</v>
      </c>
      <c r="W19" s="121" t="e">
        <f>SUM(W7,W15:W18)</f>
        <v>#DIV/0!</v>
      </c>
      <c r="X19" s="190" t="e">
        <f>SUM(X7,X15:X18)</f>
        <v>#DIV/0!</v>
      </c>
      <c r="Y19" s="199" t="e">
        <f>SUM(Y7,Y15:Y18)</f>
        <v>#DIV/0!</v>
      </c>
      <c r="AA19" s="112" t="e">
        <f t="shared" si="2"/>
        <v>#DIV/0!</v>
      </c>
    </row>
    <row r="20" spans="1:27" ht="15" customHeight="1" thickBot="1">
      <c r="A20" s="1723"/>
      <c r="B20" s="890" t="s">
        <v>51</v>
      </c>
      <c r="C20" s="891"/>
      <c r="D20" s="891"/>
      <c r="E20" s="123" t="s">
        <v>65</v>
      </c>
      <c r="F20" s="124" t="e">
        <f>ROUND(V20*$I$5,0)</f>
        <v>#DIV/0!</v>
      </c>
      <c r="G20" s="125" t="e">
        <f>ROUND(F20*$F$3,0)</f>
        <v>#DIV/0!</v>
      </c>
      <c r="H20" s="125" t="e">
        <f>ROUND(F20*$H$3,0)</f>
        <v>#DIV/0!</v>
      </c>
      <c r="I20" s="183" t="e">
        <f>F20-G20-H20</f>
        <v>#DIV/0!</v>
      </c>
      <c r="J20" s="126" t="e">
        <f>V20-F20-N20-R20</f>
        <v>#DIV/0!</v>
      </c>
      <c r="K20" s="128" t="e">
        <f>ROUND(J20*$F$3,0)</f>
        <v>#DIV/0!</v>
      </c>
      <c r="L20" s="206" t="e">
        <f>ROUND(J20*$H$3,0)</f>
        <v>#DIV/0!</v>
      </c>
      <c r="M20" s="200" t="e">
        <f>J20-K20-L20</f>
        <v>#DIV/0!</v>
      </c>
      <c r="N20" s="127" t="e">
        <f>ROUND(V20*$Q$5,0)</f>
        <v>#DIV/0!</v>
      </c>
      <c r="O20" s="128" t="e">
        <f>ROUND(N20*$F$3,0)</f>
        <v>#DIV/0!</v>
      </c>
      <c r="P20" s="210" t="e">
        <f>ROUND(N20*$H$3,0)</f>
        <v>#DIV/0!</v>
      </c>
      <c r="Q20" s="198" t="e">
        <f>N20-O20-P20</f>
        <v>#DIV/0!</v>
      </c>
      <c r="R20" s="127" t="e">
        <f>ROUND(V20*$U$5,0)</f>
        <v>#DIV/0!</v>
      </c>
      <c r="S20" s="128" t="e">
        <f>ROUND(R20*$F$3,0)</f>
        <v>#DIV/0!</v>
      </c>
      <c r="T20" s="191" t="e">
        <f>ROUND(R20*$H$3,0)</f>
        <v>#DIV/0!</v>
      </c>
      <c r="U20" s="203" t="e">
        <f>R20-S20-T20</f>
        <v>#DIV/0!</v>
      </c>
      <c r="V20" s="129"/>
      <c r="W20" s="128">
        <f>V20*F3</f>
        <v>0</v>
      </c>
      <c r="X20" s="191">
        <f>ROUND(V20*$H$3,0)</f>
        <v>0</v>
      </c>
      <c r="Y20" s="203">
        <f>V20-W20-X20</f>
        <v>0</v>
      </c>
      <c r="AA20" s="112" t="e">
        <f t="shared" si="2"/>
        <v>#DIV/0!</v>
      </c>
    </row>
    <row r="21" spans="1:27" ht="14.25" customHeight="1" thickTop="1">
      <c r="A21" s="1724"/>
      <c r="B21" s="1731" t="s">
        <v>44</v>
      </c>
      <c r="C21" s="1732"/>
      <c r="D21" s="1732"/>
      <c r="E21" s="1732"/>
      <c r="F21" s="130" t="e">
        <f t="shared" ref="F21:P21" si="23">SUM(F19:F20)</f>
        <v>#DIV/0!</v>
      </c>
      <c r="G21" s="131" t="e">
        <f t="shared" si="23"/>
        <v>#DIV/0!</v>
      </c>
      <c r="H21" s="192" t="e">
        <f t="shared" si="23"/>
        <v>#DIV/0!</v>
      </c>
      <c r="I21" s="184" t="e">
        <f>SUM(I19:I20)</f>
        <v>#DIV/0!</v>
      </c>
      <c r="J21" s="132" t="e">
        <f t="shared" si="23"/>
        <v>#DIV/0!</v>
      </c>
      <c r="K21" s="133" t="e">
        <f t="shared" si="23"/>
        <v>#DIV/0!</v>
      </c>
      <c r="L21" s="192" t="e">
        <f t="shared" si="23"/>
        <v>#DIV/0!</v>
      </c>
      <c r="M21" s="201" t="e">
        <f t="shared" si="23"/>
        <v>#DIV/0!</v>
      </c>
      <c r="N21" s="134" t="e">
        <f t="shared" si="23"/>
        <v>#DIV/0!</v>
      </c>
      <c r="O21" s="133" t="e">
        <f t="shared" si="23"/>
        <v>#DIV/0!</v>
      </c>
      <c r="P21" s="216" t="e">
        <f t="shared" si="23"/>
        <v>#DIV/0!</v>
      </c>
      <c r="Q21" s="217" t="e">
        <f>SUM(Q19:Q20)</f>
        <v>#DIV/0!</v>
      </c>
      <c r="R21" s="134" t="e">
        <f>SUM(R19:R20)</f>
        <v>#DIV/0!</v>
      </c>
      <c r="S21" s="133" t="e">
        <f t="shared" ref="S21:X21" si="24">SUM(S19:S20)</f>
        <v>#DIV/0!</v>
      </c>
      <c r="T21" s="192" t="e">
        <f t="shared" si="24"/>
        <v>#DIV/0!</v>
      </c>
      <c r="U21" s="201" t="e">
        <f>SUM(U19:U20)</f>
        <v>#DIV/0!</v>
      </c>
      <c r="V21" s="134" t="e">
        <f t="shared" si="24"/>
        <v>#DIV/0!</v>
      </c>
      <c r="W21" s="133" t="e">
        <f t="shared" si="24"/>
        <v>#DIV/0!</v>
      </c>
      <c r="X21" s="192" t="e">
        <f t="shared" si="24"/>
        <v>#DIV/0!</v>
      </c>
      <c r="Y21" s="201" t="e">
        <f>SUM(Y19:Y20)</f>
        <v>#DIV/0!</v>
      </c>
      <c r="AA21" s="112" t="e">
        <f t="shared" si="2"/>
        <v>#DIV/0!</v>
      </c>
    </row>
    <row r="22" spans="1:27" ht="15" customHeight="1">
      <c r="A22" s="1736" t="s">
        <v>66</v>
      </c>
      <c r="B22" s="1733" t="str">
        <f>'17共通経費'!C14</f>
        <v>外構工事費</v>
      </c>
      <c r="C22" s="1734"/>
      <c r="D22" s="1734"/>
      <c r="E22" s="1735"/>
      <c r="F22" s="99" t="e">
        <f>ROUND(V22*$I$5,0)</f>
        <v>#DIV/0!</v>
      </c>
      <c r="G22" s="135" t="e">
        <f>ROUND(F22*$F$3,0)</f>
        <v>#DIV/0!</v>
      </c>
      <c r="H22" s="107" t="e">
        <f>ROUND(F22*$H$3,0)</f>
        <v>#DIV/0!</v>
      </c>
      <c r="I22" s="181" t="e">
        <f>F22-G22-H22</f>
        <v>#DIV/0!</v>
      </c>
      <c r="J22" s="99" t="e">
        <f t="shared" ref="J22:J26" si="25">V22-F22-N22-R22</f>
        <v>#DIV/0!</v>
      </c>
      <c r="K22" s="135" t="e">
        <f>ROUND(J22*$F$3,0)</f>
        <v>#DIV/0!</v>
      </c>
      <c r="L22" s="218" t="e">
        <f>ROUND(J22*$H$3,0)</f>
        <v>#DIV/0!</v>
      </c>
      <c r="M22" s="219" t="e">
        <f>J22-K22-L22</f>
        <v>#DIV/0!</v>
      </c>
      <c r="N22" s="102" t="e">
        <f>ROUND(V22*$Q$5,0)</f>
        <v>#DIV/0!</v>
      </c>
      <c r="O22" s="136" t="e">
        <f>ROUND(N22*$F$3,0)</f>
        <v>#DIV/0!</v>
      </c>
      <c r="P22" s="218" t="e">
        <f>ROUND(N22*$H$3,0)</f>
        <v>#DIV/0!</v>
      </c>
      <c r="Q22" s="219" t="e">
        <f>N22-O22-P22</f>
        <v>#DIV/0!</v>
      </c>
      <c r="R22" s="102" t="e">
        <f>ROUND(V22*$U$5,0)</f>
        <v>#DIV/0!</v>
      </c>
      <c r="S22" s="136" t="e">
        <f>ROUND(R22*$F$3,0)</f>
        <v>#DIV/0!</v>
      </c>
      <c r="T22" s="189" t="e">
        <f>ROUND(R22*$H$3,0)</f>
        <v>#DIV/0!</v>
      </c>
      <c r="U22" s="198" t="e">
        <f>R22-S22-T22</f>
        <v>#DIV/0!</v>
      </c>
      <c r="V22" s="875" t="e">
        <f>'17共通経費'!J14</f>
        <v>#DIV/0!</v>
      </c>
      <c r="W22" s="110" t="e">
        <f>ROUND(V22*$F$3,0)</f>
        <v>#DIV/0!</v>
      </c>
      <c r="X22" s="215" t="e">
        <f>ROUND(V22*$H$3,0)</f>
        <v>#DIV/0!</v>
      </c>
      <c r="Y22" s="214" t="e">
        <f>V22-W22-X22</f>
        <v>#DIV/0!</v>
      </c>
      <c r="AA22" s="112" t="e">
        <f t="shared" si="2"/>
        <v>#DIV/0!</v>
      </c>
    </row>
    <row r="23" spans="1:27" ht="15" customHeight="1">
      <c r="A23" s="1736"/>
      <c r="B23" s="1733" t="str">
        <f>'17共通経費'!C15</f>
        <v>緑化工事費</v>
      </c>
      <c r="C23" s="1734"/>
      <c r="D23" s="1734"/>
      <c r="E23" s="1735"/>
      <c r="F23" s="106" t="e">
        <f>ROUND(V23*$I$5,0)</f>
        <v>#DIV/0!</v>
      </c>
      <c r="G23" s="135" t="e">
        <f>ROUND(F23*$F$3,0)</f>
        <v>#DIV/0!</v>
      </c>
      <c r="H23" s="107" t="e">
        <f t="shared" ref="H23:H26" si="26">ROUND(F23*$H$3,0)</f>
        <v>#DIV/0!</v>
      </c>
      <c r="I23" s="181" t="e">
        <f t="shared" ref="I23:I28" si="27">F23-G23-H23</f>
        <v>#DIV/0!</v>
      </c>
      <c r="J23" s="106" t="e">
        <f>V23-F23-N23-R23</f>
        <v>#DIV/0!</v>
      </c>
      <c r="K23" s="135" t="e">
        <f>ROUND(J23*$F$3,0)</f>
        <v>#DIV/0!</v>
      </c>
      <c r="L23" s="189" t="e">
        <f t="shared" ref="L23:L26" si="28">ROUND(J23*$H$3,0)</f>
        <v>#DIV/0!</v>
      </c>
      <c r="M23" s="198" t="e">
        <f t="shared" ref="M23:M25" si="29">J23-K23-L23</f>
        <v>#DIV/0!</v>
      </c>
      <c r="N23" s="109" t="e">
        <f>ROUND(V23*$Q$5,0)</f>
        <v>#DIV/0!</v>
      </c>
      <c r="O23" s="135" t="e">
        <f>ROUND(N23*$F$3,0)</f>
        <v>#DIV/0!</v>
      </c>
      <c r="P23" s="189" t="e">
        <f t="shared" ref="P23:P26" si="30">ROUND(N23*$H$3,0)</f>
        <v>#DIV/0!</v>
      </c>
      <c r="Q23" s="198" t="e">
        <f t="shared" ref="Q23:Q28" si="31">N23-O23-P23</f>
        <v>#DIV/0!</v>
      </c>
      <c r="R23" s="109" t="e">
        <f>ROUND(V23*$U$5,0)</f>
        <v>#DIV/0!</v>
      </c>
      <c r="S23" s="136" t="e">
        <f>ROUND(R23*$F$3,0)</f>
        <v>#DIV/0!</v>
      </c>
      <c r="T23" s="189" t="e">
        <f t="shared" ref="T23:T26" si="32">ROUND(R23*$H$3,0)</f>
        <v>#DIV/0!</v>
      </c>
      <c r="U23" s="198" t="e">
        <f t="shared" ref="U23:U26" si="33">R23-S23-T23</f>
        <v>#DIV/0!</v>
      </c>
      <c r="V23" s="111" t="e">
        <f>'17共通経費'!J15</f>
        <v>#DIV/0!</v>
      </c>
      <c r="W23" s="110" t="e">
        <f t="shared" ref="W23:W26" si="34">ROUND(V23*$F$3,0)</f>
        <v>#DIV/0!</v>
      </c>
      <c r="X23" s="215" t="e">
        <f t="shared" ref="X23:X26" si="35">ROUND(V23*$H$3,0)</f>
        <v>#DIV/0!</v>
      </c>
      <c r="Y23" s="214" t="e">
        <f t="shared" ref="Y23:Y26" si="36">V23-W23-X23</f>
        <v>#DIV/0!</v>
      </c>
      <c r="AA23" s="112" t="e">
        <f t="shared" si="2"/>
        <v>#DIV/0!</v>
      </c>
    </row>
    <row r="24" spans="1:27" ht="15" customHeight="1">
      <c r="A24" s="1736"/>
      <c r="B24" s="1733" t="str">
        <f>'17共通経費'!C16</f>
        <v>○○○</v>
      </c>
      <c r="C24" s="1734"/>
      <c r="D24" s="1734"/>
      <c r="E24" s="1735"/>
      <c r="F24" s="106" t="e">
        <f>ROUND(V24*$I$5,0)</f>
        <v>#DIV/0!</v>
      </c>
      <c r="G24" s="135" t="e">
        <f>ROUND(F24*$F$3,0)</f>
        <v>#DIV/0!</v>
      </c>
      <c r="H24" s="107" t="e">
        <f t="shared" si="26"/>
        <v>#DIV/0!</v>
      </c>
      <c r="I24" s="181" t="e">
        <f t="shared" si="27"/>
        <v>#DIV/0!</v>
      </c>
      <c r="J24" s="106" t="e">
        <f t="shared" si="25"/>
        <v>#DIV/0!</v>
      </c>
      <c r="K24" s="135" t="e">
        <f>ROUND(J24*$F$3,0)</f>
        <v>#DIV/0!</v>
      </c>
      <c r="L24" s="189" t="e">
        <f t="shared" si="28"/>
        <v>#DIV/0!</v>
      </c>
      <c r="M24" s="198" t="e">
        <f t="shared" si="29"/>
        <v>#DIV/0!</v>
      </c>
      <c r="N24" s="109" t="e">
        <f>ROUND(V24*$Q$5,0)</f>
        <v>#DIV/0!</v>
      </c>
      <c r="O24" s="135" t="e">
        <f>ROUND(N24*$F$3,0)</f>
        <v>#DIV/0!</v>
      </c>
      <c r="P24" s="189" t="e">
        <f t="shared" si="30"/>
        <v>#DIV/0!</v>
      </c>
      <c r="Q24" s="198" t="e">
        <f t="shared" si="31"/>
        <v>#DIV/0!</v>
      </c>
      <c r="R24" s="109" t="e">
        <f>ROUND(V24*$U$5,0)</f>
        <v>#DIV/0!</v>
      </c>
      <c r="S24" s="136" t="e">
        <f>ROUND(R24*$F$3,0)</f>
        <v>#DIV/0!</v>
      </c>
      <c r="T24" s="189" t="e">
        <f t="shared" si="32"/>
        <v>#DIV/0!</v>
      </c>
      <c r="U24" s="198" t="e">
        <f t="shared" si="33"/>
        <v>#DIV/0!</v>
      </c>
      <c r="V24" s="111" t="e">
        <f>'17共通経費'!J16</f>
        <v>#DIV/0!</v>
      </c>
      <c r="W24" s="110" t="e">
        <f t="shared" si="34"/>
        <v>#DIV/0!</v>
      </c>
      <c r="X24" s="215" t="e">
        <f t="shared" si="35"/>
        <v>#DIV/0!</v>
      </c>
      <c r="Y24" s="214" t="e">
        <f t="shared" si="36"/>
        <v>#DIV/0!</v>
      </c>
      <c r="AA24" s="112" t="e">
        <f t="shared" si="2"/>
        <v>#DIV/0!</v>
      </c>
    </row>
    <row r="25" spans="1:27" ht="15" customHeight="1">
      <c r="A25" s="1736"/>
      <c r="B25" s="1738"/>
      <c r="C25" s="1729"/>
      <c r="D25" s="1729"/>
      <c r="E25" s="1739"/>
      <c r="F25" s="106" t="e">
        <f>ROUND(V25*$I$5,0)</f>
        <v>#DIV/0!</v>
      </c>
      <c r="G25" s="135" t="e">
        <f>ROUND(F25*$F$3,0)</f>
        <v>#DIV/0!</v>
      </c>
      <c r="H25" s="107" t="e">
        <f t="shared" si="26"/>
        <v>#DIV/0!</v>
      </c>
      <c r="I25" s="181" t="e">
        <f t="shared" si="27"/>
        <v>#DIV/0!</v>
      </c>
      <c r="J25" s="106" t="e">
        <f t="shared" si="25"/>
        <v>#DIV/0!</v>
      </c>
      <c r="K25" s="135" t="e">
        <f>ROUND(J25*$F$3,0)</f>
        <v>#DIV/0!</v>
      </c>
      <c r="L25" s="189" t="e">
        <f t="shared" si="28"/>
        <v>#DIV/0!</v>
      </c>
      <c r="M25" s="198" t="e">
        <f t="shared" si="29"/>
        <v>#DIV/0!</v>
      </c>
      <c r="N25" s="109" t="e">
        <f>ROUND(V25*$Q$5,0)</f>
        <v>#DIV/0!</v>
      </c>
      <c r="O25" s="135" t="e">
        <f>ROUND(N25*$F$3,0)</f>
        <v>#DIV/0!</v>
      </c>
      <c r="P25" s="189" t="e">
        <f t="shared" si="30"/>
        <v>#DIV/0!</v>
      </c>
      <c r="Q25" s="198" t="e">
        <f t="shared" si="31"/>
        <v>#DIV/0!</v>
      </c>
      <c r="R25" s="109" t="e">
        <f>ROUND(V25*$U$5,0)</f>
        <v>#DIV/0!</v>
      </c>
      <c r="S25" s="136" t="e">
        <f>ROUND(R25*$F$3,0)</f>
        <v>#DIV/0!</v>
      </c>
      <c r="T25" s="189" t="e">
        <f t="shared" si="32"/>
        <v>#DIV/0!</v>
      </c>
      <c r="U25" s="198" t="e">
        <f t="shared" si="33"/>
        <v>#DIV/0!</v>
      </c>
      <c r="V25" s="113"/>
      <c r="W25" s="110">
        <f t="shared" si="34"/>
        <v>0</v>
      </c>
      <c r="X25" s="215">
        <f t="shared" si="35"/>
        <v>0</v>
      </c>
      <c r="Y25" s="214">
        <f t="shared" si="36"/>
        <v>0</v>
      </c>
      <c r="AA25" s="112" t="e">
        <f t="shared" si="2"/>
        <v>#DIV/0!</v>
      </c>
    </row>
    <row r="26" spans="1:27" ht="15" customHeight="1">
      <c r="A26" s="1736"/>
      <c r="B26" s="1738"/>
      <c r="C26" s="1729"/>
      <c r="D26" s="1729"/>
      <c r="E26" s="1739"/>
      <c r="F26" s="106" t="e">
        <f>ROUND(V26*$I$5,0)</f>
        <v>#DIV/0!</v>
      </c>
      <c r="G26" s="135" t="e">
        <f>ROUND(F26*$F$3,0)</f>
        <v>#DIV/0!</v>
      </c>
      <c r="H26" s="107" t="e">
        <f t="shared" si="26"/>
        <v>#DIV/0!</v>
      </c>
      <c r="I26" s="181" t="e">
        <f t="shared" si="27"/>
        <v>#DIV/0!</v>
      </c>
      <c r="J26" s="106" t="e">
        <f t="shared" si="25"/>
        <v>#DIV/0!</v>
      </c>
      <c r="K26" s="135" t="e">
        <f>ROUND(J26*$F$3,0)</f>
        <v>#DIV/0!</v>
      </c>
      <c r="L26" s="189" t="e">
        <f t="shared" si="28"/>
        <v>#DIV/0!</v>
      </c>
      <c r="M26" s="198" t="e">
        <f>J26-K26-L26</f>
        <v>#DIV/0!</v>
      </c>
      <c r="N26" s="109" t="e">
        <f>ROUND(V26*$Q$5,0)</f>
        <v>#DIV/0!</v>
      </c>
      <c r="O26" s="135" t="e">
        <f>ROUND(N26*$F$3,0)</f>
        <v>#DIV/0!</v>
      </c>
      <c r="P26" s="189" t="e">
        <f t="shared" si="30"/>
        <v>#DIV/0!</v>
      </c>
      <c r="Q26" s="198" t="e">
        <f t="shared" si="31"/>
        <v>#DIV/0!</v>
      </c>
      <c r="R26" s="109" t="e">
        <f>ROUND(V26*$U$5,0)</f>
        <v>#DIV/0!</v>
      </c>
      <c r="S26" s="136" t="e">
        <f>ROUND(R26*$F$3,0)</f>
        <v>#DIV/0!</v>
      </c>
      <c r="T26" s="189" t="e">
        <f t="shared" si="32"/>
        <v>#DIV/0!</v>
      </c>
      <c r="U26" s="198" t="e">
        <f t="shared" si="33"/>
        <v>#DIV/0!</v>
      </c>
      <c r="V26" s="113"/>
      <c r="W26" s="110">
        <f t="shared" si="34"/>
        <v>0</v>
      </c>
      <c r="X26" s="215">
        <f t="shared" si="35"/>
        <v>0</v>
      </c>
      <c r="Y26" s="214">
        <f t="shared" si="36"/>
        <v>0</v>
      </c>
      <c r="AA26" s="112" t="e">
        <f t="shared" si="2"/>
        <v>#DIV/0!</v>
      </c>
    </row>
    <row r="27" spans="1:27" ht="15" customHeight="1">
      <c r="A27" s="1736"/>
      <c r="B27" s="115" t="s">
        <v>63</v>
      </c>
      <c r="C27" s="116"/>
      <c r="D27" s="116"/>
      <c r="E27" s="117" t="s">
        <v>67</v>
      </c>
      <c r="F27" s="118" t="e">
        <f t="shared" ref="F27:W27" si="37">SUM(F22:F26)</f>
        <v>#DIV/0!</v>
      </c>
      <c r="G27" s="119" t="e">
        <f t="shared" si="37"/>
        <v>#DIV/0!</v>
      </c>
      <c r="H27" s="190" t="e">
        <f>SUM(H22:H26)</f>
        <v>#DIV/0!</v>
      </c>
      <c r="I27" s="182" t="e">
        <f t="shared" si="37"/>
        <v>#DIV/0!</v>
      </c>
      <c r="J27" s="118" t="e">
        <f t="shared" si="37"/>
        <v>#DIV/0!</v>
      </c>
      <c r="K27" s="119" t="e">
        <f t="shared" si="37"/>
        <v>#DIV/0!</v>
      </c>
      <c r="L27" s="190" t="e">
        <f t="shared" si="37"/>
        <v>#DIV/0!</v>
      </c>
      <c r="M27" s="199" t="e">
        <f t="shared" si="37"/>
        <v>#DIV/0!</v>
      </c>
      <c r="N27" s="122" t="e">
        <f t="shared" si="37"/>
        <v>#DIV/0!</v>
      </c>
      <c r="O27" s="121" t="e">
        <f t="shared" si="37"/>
        <v>#DIV/0!</v>
      </c>
      <c r="P27" s="212" t="e">
        <f>SUM(P22:P26)</f>
        <v>#DIV/0!</v>
      </c>
      <c r="Q27" s="211" t="e">
        <f t="shared" si="37"/>
        <v>#DIV/0!</v>
      </c>
      <c r="R27" s="122" t="e">
        <f t="shared" si="37"/>
        <v>#DIV/0!</v>
      </c>
      <c r="S27" s="121" t="e">
        <f t="shared" si="37"/>
        <v>#DIV/0!</v>
      </c>
      <c r="T27" s="190" t="e">
        <f>SUM(T22:T26)</f>
        <v>#DIV/0!</v>
      </c>
      <c r="U27" s="199" t="e">
        <f t="shared" ref="U27" si="38">SUM(U22:U26)</f>
        <v>#DIV/0!</v>
      </c>
      <c r="V27" s="122" t="e">
        <f t="shared" si="37"/>
        <v>#DIV/0!</v>
      </c>
      <c r="W27" s="121" t="e">
        <f t="shared" si="37"/>
        <v>#DIV/0!</v>
      </c>
      <c r="X27" s="190" t="e">
        <f>SUM(X22:X26)</f>
        <v>#DIV/0!</v>
      </c>
      <c r="Y27" s="199" t="e">
        <f t="shared" ref="Y27" si="39">SUM(Y22:Y26)</f>
        <v>#DIV/0!</v>
      </c>
      <c r="AA27" s="112" t="e">
        <f t="shared" si="2"/>
        <v>#DIV/0!</v>
      </c>
    </row>
    <row r="28" spans="1:27" ht="15" customHeight="1" thickBot="1">
      <c r="A28" s="1736"/>
      <c r="B28" s="1740" t="s">
        <v>68</v>
      </c>
      <c r="C28" s="1741"/>
      <c r="D28" s="1741"/>
      <c r="E28" s="123" t="s">
        <v>69</v>
      </c>
      <c r="F28" s="124" t="e">
        <f>ROUND(V28*$I$5,0)</f>
        <v>#DIV/0!</v>
      </c>
      <c r="G28" s="125" t="e">
        <f>ROUND(F28*$F$3,0)</f>
        <v>#DIV/0!</v>
      </c>
      <c r="H28" s="191" t="e">
        <f>ROUND(F28*$H$3,0)</f>
        <v>#DIV/0!</v>
      </c>
      <c r="I28" s="181" t="e">
        <f t="shared" si="27"/>
        <v>#DIV/0!</v>
      </c>
      <c r="J28" s="126" t="e">
        <f>V28-F28-N28-R28</f>
        <v>#DIV/0!</v>
      </c>
      <c r="K28" s="128" t="e">
        <f>ROUND(J28*$F$3,0)</f>
        <v>#DIV/0!</v>
      </c>
      <c r="L28" s="206" t="e">
        <f>ROUND(J28*$H$3,0)</f>
        <v>#DIV/0!</v>
      </c>
      <c r="M28" s="200" t="e">
        <f>J28-K28-L28</f>
        <v>#DIV/0!</v>
      </c>
      <c r="N28" s="127" t="e">
        <f>ROUND(V28*$Q$5,0)</f>
        <v>#DIV/0!</v>
      </c>
      <c r="O28" s="128" t="e">
        <f>ROUND(N28*$F$3,0)</f>
        <v>#DIV/0!</v>
      </c>
      <c r="P28" s="189" t="e">
        <f>ROUND(N28*$H$3,0)</f>
        <v>#DIV/0!</v>
      </c>
      <c r="Q28" s="198" t="e">
        <f t="shared" si="31"/>
        <v>#DIV/0!</v>
      </c>
      <c r="R28" s="127" t="e">
        <f>ROUND(V28*$U$5,0)</f>
        <v>#DIV/0!</v>
      </c>
      <c r="S28" s="128" t="e">
        <f>ROUND(R28*$F$3,0)</f>
        <v>#DIV/0!</v>
      </c>
      <c r="T28" s="191" t="e">
        <f>ROUND(R28*$H$3,0)</f>
        <v>#DIV/0!</v>
      </c>
      <c r="U28" s="203" t="e">
        <f t="shared" ref="U28" si="40">R28-S28-T28</f>
        <v>#DIV/0!</v>
      </c>
      <c r="V28" s="137"/>
      <c r="W28" s="128">
        <f>V28*$F$3</f>
        <v>0</v>
      </c>
      <c r="X28" s="191">
        <f>ROUND(V28*$H$3,0)</f>
        <v>0</v>
      </c>
      <c r="Y28" s="203">
        <f t="shared" ref="Y28" si="41">V28-W28-X28</f>
        <v>0</v>
      </c>
      <c r="AA28" s="112" t="e">
        <f t="shared" si="2"/>
        <v>#DIV/0!</v>
      </c>
    </row>
    <row r="29" spans="1:27" ht="15" customHeight="1" thickTop="1">
      <c r="A29" s="1737"/>
      <c r="B29" s="1731" t="s">
        <v>44</v>
      </c>
      <c r="C29" s="1732"/>
      <c r="D29" s="1732"/>
      <c r="E29" s="1732"/>
      <c r="F29" s="130" t="e">
        <f t="shared" ref="F29:Y29" si="42">SUM(F27:F28)</f>
        <v>#DIV/0!</v>
      </c>
      <c r="G29" s="131" t="e">
        <f t="shared" si="42"/>
        <v>#DIV/0!</v>
      </c>
      <c r="H29" s="192" t="e">
        <f t="shared" si="42"/>
        <v>#DIV/0!</v>
      </c>
      <c r="I29" s="195" t="e">
        <f t="shared" si="42"/>
        <v>#DIV/0!</v>
      </c>
      <c r="J29" s="132" t="e">
        <f t="shared" si="42"/>
        <v>#DIV/0!</v>
      </c>
      <c r="K29" s="133" t="e">
        <f t="shared" si="42"/>
        <v>#DIV/0!</v>
      </c>
      <c r="L29" s="192" t="e">
        <f t="shared" si="42"/>
        <v>#DIV/0!</v>
      </c>
      <c r="M29" s="201" t="e">
        <f t="shared" si="42"/>
        <v>#DIV/0!</v>
      </c>
      <c r="N29" s="134" t="e">
        <f t="shared" si="42"/>
        <v>#DIV/0!</v>
      </c>
      <c r="O29" s="133" t="e">
        <f t="shared" si="42"/>
        <v>#DIV/0!</v>
      </c>
      <c r="P29" s="216" t="e">
        <f t="shared" si="42"/>
        <v>#DIV/0!</v>
      </c>
      <c r="Q29" s="221" t="e">
        <f t="shared" si="42"/>
        <v>#DIV/0!</v>
      </c>
      <c r="R29" s="134" t="e">
        <f t="shared" si="42"/>
        <v>#DIV/0!</v>
      </c>
      <c r="S29" s="133" t="e">
        <f t="shared" si="42"/>
        <v>#DIV/0!</v>
      </c>
      <c r="T29" s="192" t="e">
        <f t="shared" si="42"/>
        <v>#DIV/0!</v>
      </c>
      <c r="U29" s="201" t="e">
        <f t="shared" si="42"/>
        <v>#DIV/0!</v>
      </c>
      <c r="V29" s="134" t="e">
        <f t="shared" si="42"/>
        <v>#DIV/0!</v>
      </c>
      <c r="W29" s="133" t="e">
        <f t="shared" si="42"/>
        <v>#DIV/0!</v>
      </c>
      <c r="X29" s="192" t="e">
        <f t="shared" si="42"/>
        <v>#DIV/0!</v>
      </c>
      <c r="Y29" s="201" t="e">
        <f t="shared" si="42"/>
        <v>#DIV/0!</v>
      </c>
      <c r="AA29" s="112" t="e">
        <f t="shared" si="2"/>
        <v>#DIV/0!</v>
      </c>
    </row>
    <row r="30" spans="1:27" ht="15" customHeight="1">
      <c r="A30" s="1742" t="s">
        <v>70</v>
      </c>
      <c r="B30" s="1743"/>
      <c r="C30" s="1743"/>
      <c r="D30" s="1743"/>
      <c r="E30" s="1743"/>
      <c r="F30" s="138" t="e">
        <f t="shared" ref="F30:Y31" si="43">F19+F27</f>
        <v>#DIV/0!</v>
      </c>
      <c r="G30" s="139" t="e">
        <f t="shared" si="43"/>
        <v>#DIV/0!</v>
      </c>
      <c r="H30" s="193" t="e">
        <f t="shared" si="43"/>
        <v>#DIV/0!</v>
      </c>
      <c r="I30" s="185" t="e">
        <f t="shared" si="43"/>
        <v>#DIV/0!</v>
      </c>
      <c r="J30" s="140" t="e">
        <f t="shared" si="43"/>
        <v>#DIV/0!</v>
      </c>
      <c r="K30" s="141" t="e">
        <f t="shared" si="43"/>
        <v>#DIV/0!</v>
      </c>
      <c r="L30" s="193" t="e">
        <f t="shared" si="43"/>
        <v>#DIV/0!</v>
      </c>
      <c r="M30" s="202" t="e">
        <f t="shared" si="43"/>
        <v>#DIV/0!</v>
      </c>
      <c r="N30" s="142" t="e">
        <f t="shared" si="43"/>
        <v>#DIV/0!</v>
      </c>
      <c r="O30" s="141" t="e">
        <f t="shared" si="43"/>
        <v>#DIV/0!</v>
      </c>
      <c r="P30" s="220" t="e">
        <f t="shared" si="43"/>
        <v>#DIV/0!</v>
      </c>
      <c r="Q30" s="213" t="e">
        <f t="shared" si="43"/>
        <v>#DIV/0!</v>
      </c>
      <c r="R30" s="142" t="e">
        <f t="shared" si="43"/>
        <v>#DIV/0!</v>
      </c>
      <c r="S30" s="141" t="e">
        <f t="shared" si="43"/>
        <v>#DIV/0!</v>
      </c>
      <c r="T30" s="193" t="e">
        <f t="shared" si="43"/>
        <v>#DIV/0!</v>
      </c>
      <c r="U30" s="202" t="e">
        <f t="shared" si="43"/>
        <v>#DIV/0!</v>
      </c>
      <c r="V30" s="142" t="e">
        <f t="shared" si="43"/>
        <v>#DIV/0!</v>
      </c>
      <c r="W30" s="141" t="e">
        <f t="shared" si="43"/>
        <v>#DIV/0!</v>
      </c>
      <c r="X30" s="193" t="e">
        <f t="shared" si="43"/>
        <v>#DIV/0!</v>
      </c>
      <c r="Y30" s="202" t="e">
        <f t="shared" si="43"/>
        <v>#DIV/0!</v>
      </c>
      <c r="AA30" s="112" t="e">
        <f t="shared" si="2"/>
        <v>#DIV/0!</v>
      </c>
    </row>
    <row r="31" spans="1:27" ht="15" customHeight="1" thickBot="1">
      <c r="A31" s="1744" t="s">
        <v>71</v>
      </c>
      <c r="B31" s="1745"/>
      <c r="C31" s="1745"/>
      <c r="D31" s="1745"/>
      <c r="E31" s="1745"/>
      <c r="F31" s="124" t="e">
        <f t="shared" si="43"/>
        <v>#DIV/0!</v>
      </c>
      <c r="G31" s="125" t="e">
        <f t="shared" si="43"/>
        <v>#DIV/0!</v>
      </c>
      <c r="H31" s="191" t="e">
        <f t="shared" si="43"/>
        <v>#DIV/0!</v>
      </c>
      <c r="I31" s="183" t="e">
        <f t="shared" si="43"/>
        <v>#DIV/0!</v>
      </c>
      <c r="J31" s="126" t="e">
        <f t="shared" si="43"/>
        <v>#DIV/0!</v>
      </c>
      <c r="K31" s="128" t="e">
        <f t="shared" si="43"/>
        <v>#DIV/0!</v>
      </c>
      <c r="L31" s="191" t="e">
        <f t="shared" si="43"/>
        <v>#DIV/0!</v>
      </c>
      <c r="M31" s="203" t="e">
        <f t="shared" si="43"/>
        <v>#DIV/0!</v>
      </c>
      <c r="N31" s="127" t="e">
        <f t="shared" si="43"/>
        <v>#DIV/0!</v>
      </c>
      <c r="O31" s="128" t="e">
        <f t="shared" si="43"/>
        <v>#DIV/0!</v>
      </c>
      <c r="P31" s="210" t="e">
        <f t="shared" si="43"/>
        <v>#DIV/0!</v>
      </c>
      <c r="Q31" s="198" t="e">
        <f t="shared" si="43"/>
        <v>#DIV/0!</v>
      </c>
      <c r="R31" s="127" t="e">
        <f t="shared" si="43"/>
        <v>#DIV/0!</v>
      </c>
      <c r="S31" s="128" t="e">
        <f t="shared" si="43"/>
        <v>#DIV/0!</v>
      </c>
      <c r="T31" s="191" t="e">
        <f t="shared" si="43"/>
        <v>#DIV/0!</v>
      </c>
      <c r="U31" s="203" t="e">
        <f t="shared" si="43"/>
        <v>#DIV/0!</v>
      </c>
      <c r="V31" s="127">
        <f>V20+V28</f>
        <v>0</v>
      </c>
      <c r="W31" s="128">
        <f t="shared" si="43"/>
        <v>0</v>
      </c>
      <c r="X31" s="191">
        <f t="shared" si="43"/>
        <v>0</v>
      </c>
      <c r="Y31" s="203">
        <f t="shared" si="43"/>
        <v>0</v>
      </c>
      <c r="AA31" s="112" t="e">
        <f t="shared" si="2"/>
        <v>#DIV/0!</v>
      </c>
    </row>
    <row r="32" spans="1:27" ht="16.2" customHeight="1" thickTop="1" thickBot="1">
      <c r="A32" s="1731" t="s">
        <v>52</v>
      </c>
      <c r="B32" s="1732"/>
      <c r="C32" s="1732"/>
      <c r="D32" s="1732"/>
      <c r="E32" s="1732"/>
      <c r="F32" s="143" t="e">
        <f t="shared" ref="F32:Y32" si="44">SUM(F30:F31)</f>
        <v>#DIV/0!</v>
      </c>
      <c r="G32" s="144" t="e">
        <f t="shared" si="44"/>
        <v>#DIV/0!</v>
      </c>
      <c r="H32" s="194" t="e">
        <f t="shared" si="44"/>
        <v>#DIV/0!</v>
      </c>
      <c r="I32" s="186" t="e">
        <f t="shared" si="44"/>
        <v>#DIV/0!</v>
      </c>
      <c r="J32" s="145" t="e">
        <f t="shared" si="44"/>
        <v>#DIV/0!</v>
      </c>
      <c r="K32" s="146" t="e">
        <f t="shared" si="44"/>
        <v>#DIV/0!</v>
      </c>
      <c r="L32" s="207" t="e">
        <f t="shared" si="44"/>
        <v>#DIV/0!</v>
      </c>
      <c r="M32" s="204" t="e">
        <f t="shared" si="44"/>
        <v>#DIV/0!</v>
      </c>
      <c r="N32" s="134" t="e">
        <f t="shared" si="44"/>
        <v>#DIV/0!</v>
      </c>
      <c r="O32" s="133" t="e">
        <f t="shared" si="44"/>
        <v>#DIV/0!</v>
      </c>
      <c r="P32" s="876" t="e">
        <f t="shared" si="44"/>
        <v>#DIV/0!</v>
      </c>
      <c r="Q32" s="221" t="e">
        <f t="shared" si="44"/>
        <v>#DIV/0!</v>
      </c>
      <c r="R32" s="134" t="e">
        <f t="shared" si="44"/>
        <v>#DIV/0!</v>
      </c>
      <c r="S32" s="133" t="e">
        <f t="shared" si="44"/>
        <v>#DIV/0!</v>
      </c>
      <c r="T32" s="192" t="e">
        <f t="shared" si="44"/>
        <v>#DIV/0!</v>
      </c>
      <c r="U32" s="201" t="e">
        <f t="shared" si="44"/>
        <v>#DIV/0!</v>
      </c>
      <c r="V32" s="134" t="e">
        <f t="shared" si="44"/>
        <v>#DIV/0!</v>
      </c>
      <c r="W32" s="133" t="e">
        <f t="shared" si="44"/>
        <v>#DIV/0!</v>
      </c>
      <c r="X32" s="192" t="e">
        <f t="shared" si="44"/>
        <v>#DIV/0!</v>
      </c>
      <c r="Y32" s="201" t="e">
        <f t="shared" si="44"/>
        <v>#DIV/0!</v>
      </c>
      <c r="AA32" s="147" t="e">
        <f t="shared" si="2"/>
        <v>#DIV/0!</v>
      </c>
    </row>
    <row r="33" spans="2:27" ht="13.5" customHeight="1" thickBot="1"/>
    <row r="34" spans="2:27" s="152" customFormat="1">
      <c r="B34" s="148" t="s">
        <v>72</v>
      </c>
      <c r="C34" s="149"/>
      <c r="D34" s="149"/>
      <c r="E34" s="149"/>
      <c r="F34" s="150" t="e">
        <f t="shared" ref="F34:Y34" si="45">IF(INT(SUM(F7,F15:F18))=F19,"OK","要確認")</f>
        <v>#DIV/0!</v>
      </c>
      <c r="G34" s="150" t="e">
        <f t="shared" si="45"/>
        <v>#DIV/0!</v>
      </c>
      <c r="H34" s="150" t="e">
        <f t="shared" si="45"/>
        <v>#DIV/0!</v>
      </c>
      <c r="I34" s="150" t="e">
        <f t="shared" si="45"/>
        <v>#DIV/0!</v>
      </c>
      <c r="J34" s="150" t="e">
        <f t="shared" si="45"/>
        <v>#DIV/0!</v>
      </c>
      <c r="K34" s="150" t="e">
        <f t="shared" si="45"/>
        <v>#DIV/0!</v>
      </c>
      <c r="L34" s="150" t="e">
        <f t="shared" si="45"/>
        <v>#DIV/0!</v>
      </c>
      <c r="M34" s="150" t="e">
        <f t="shared" si="45"/>
        <v>#DIV/0!</v>
      </c>
      <c r="N34" s="150" t="e">
        <f t="shared" si="45"/>
        <v>#DIV/0!</v>
      </c>
      <c r="O34" s="150" t="e">
        <f t="shared" si="45"/>
        <v>#DIV/0!</v>
      </c>
      <c r="P34" s="150" t="e">
        <f t="shared" si="45"/>
        <v>#DIV/0!</v>
      </c>
      <c r="Q34" s="150" t="e">
        <f t="shared" si="45"/>
        <v>#DIV/0!</v>
      </c>
      <c r="R34" s="150" t="e">
        <f t="shared" si="45"/>
        <v>#DIV/0!</v>
      </c>
      <c r="S34" s="150" t="e">
        <f t="shared" si="45"/>
        <v>#DIV/0!</v>
      </c>
      <c r="T34" s="150" t="e">
        <f t="shared" si="45"/>
        <v>#DIV/0!</v>
      </c>
      <c r="U34" s="150" t="e">
        <f t="shared" si="45"/>
        <v>#DIV/0!</v>
      </c>
      <c r="V34" s="150" t="e">
        <f t="shared" si="45"/>
        <v>#DIV/0!</v>
      </c>
      <c r="W34" s="150" t="e">
        <f t="shared" si="45"/>
        <v>#DIV/0!</v>
      </c>
      <c r="X34" s="150" t="e">
        <f t="shared" si="45"/>
        <v>#DIV/0!</v>
      </c>
      <c r="Y34" s="151" t="e">
        <f t="shared" si="45"/>
        <v>#DIV/0!</v>
      </c>
      <c r="Z34" s="92"/>
      <c r="AA34" s="92"/>
    </row>
    <row r="35" spans="2:27" s="152" customFormat="1" ht="12.6" thickBot="1">
      <c r="B35" s="153" t="s">
        <v>73</v>
      </c>
      <c r="C35" s="154"/>
      <c r="D35" s="155"/>
      <c r="E35" s="154"/>
      <c r="F35" s="156" t="e">
        <f t="shared" ref="F35:G35" si="46">IF(INT(SUM(F22:F26))=F27,"OK","要確認")</f>
        <v>#DIV/0!</v>
      </c>
      <c r="G35" s="156" t="e">
        <f t="shared" si="46"/>
        <v>#DIV/0!</v>
      </c>
      <c r="H35" s="156" t="e">
        <f t="shared" ref="H35:Y35" si="47">IF(INT(SUM(H22:H26))=H27,"OK","要確認")</f>
        <v>#DIV/0!</v>
      </c>
      <c r="I35" s="156" t="e">
        <f t="shared" si="47"/>
        <v>#DIV/0!</v>
      </c>
      <c r="J35" s="156" t="e">
        <f t="shared" si="47"/>
        <v>#DIV/0!</v>
      </c>
      <c r="K35" s="156" t="e">
        <f t="shared" si="47"/>
        <v>#DIV/0!</v>
      </c>
      <c r="L35" s="156" t="e">
        <f t="shared" si="47"/>
        <v>#DIV/0!</v>
      </c>
      <c r="M35" s="156" t="e">
        <f t="shared" si="47"/>
        <v>#DIV/0!</v>
      </c>
      <c r="N35" s="156" t="e">
        <f t="shared" si="47"/>
        <v>#DIV/0!</v>
      </c>
      <c r="O35" s="156" t="e">
        <f t="shared" si="47"/>
        <v>#DIV/0!</v>
      </c>
      <c r="P35" s="156" t="e">
        <f t="shared" si="47"/>
        <v>#DIV/0!</v>
      </c>
      <c r="Q35" s="156" t="e">
        <f t="shared" si="47"/>
        <v>#DIV/0!</v>
      </c>
      <c r="R35" s="156" t="e">
        <f t="shared" si="47"/>
        <v>#DIV/0!</v>
      </c>
      <c r="S35" s="156" t="e">
        <f t="shared" si="47"/>
        <v>#DIV/0!</v>
      </c>
      <c r="T35" s="156" t="e">
        <f t="shared" si="47"/>
        <v>#DIV/0!</v>
      </c>
      <c r="U35" s="156" t="e">
        <f t="shared" si="47"/>
        <v>#DIV/0!</v>
      </c>
      <c r="V35" s="156" t="e">
        <f t="shared" si="47"/>
        <v>#DIV/0!</v>
      </c>
      <c r="W35" s="156" t="e">
        <f t="shared" si="47"/>
        <v>#DIV/0!</v>
      </c>
      <c r="X35" s="156" t="e">
        <f t="shared" si="47"/>
        <v>#DIV/0!</v>
      </c>
      <c r="Y35" s="157" t="e">
        <f t="shared" si="47"/>
        <v>#DIV/0!</v>
      </c>
      <c r="Z35" s="92"/>
      <c r="AA35" s="92"/>
    </row>
    <row r="37" spans="2:27">
      <c r="B37" s="158" t="s">
        <v>74</v>
      </c>
      <c r="C37" s="152"/>
      <c r="D37" s="152"/>
      <c r="E37" s="152"/>
      <c r="F37" s="152"/>
    </row>
    <row r="38" spans="2:27">
      <c r="B38" s="159" t="s">
        <v>75</v>
      </c>
      <c r="C38" s="152"/>
      <c r="D38" s="152"/>
      <c r="E38" s="152"/>
      <c r="F38" s="152"/>
    </row>
    <row r="39" spans="2:27">
      <c r="B39" s="152" t="s">
        <v>76</v>
      </c>
      <c r="C39" s="152"/>
      <c r="D39" s="152" t="e">
        <f>IF((G20&lt;=G19*0.026),"OK","限度を超えています。")</f>
        <v>#DIV/0!</v>
      </c>
      <c r="E39" s="152"/>
      <c r="F39" s="152"/>
    </row>
    <row r="40" spans="2:27">
      <c r="B40" s="152" t="s">
        <v>77</v>
      </c>
      <c r="C40" s="152"/>
      <c r="D40" s="152" t="e">
        <f>IF((H20&lt;=H19*0.026),"OK","限度を超えています。")</f>
        <v>#DIV/0!</v>
      </c>
      <c r="E40" s="152"/>
      <c r="F40" s="152"/>
    </row>
    <row r="41" spans="2:27">
      <c r="B41" s="77" t="s">
        <v>535</v>
      </c>
      <c r="D41" s="152" t="e">
        <f>IF((I20&lt;=I19*0.026),"OK","限度を超えています。")</f>
        <v>#DIV/0!</v>
      </c>
    </row>
  </sheetData>
  <mergeCells count="35">
    <mergeCell ref="A32:E32"/>
    <mergeCell ref="B15:E15"/>
    <mergeCell ref="B16:E16"/>
    <mergeCell ref="B17:E17"/>
    <mergeCell ref="B18:E18"/>
    <mergeCell ref="B21:E21"/>
    <mergeCell ref="A22:A29"/>
    <mergeCell ref="B22:E22"/>
    <mergeCell ref="B23:E23"/>
    <mergeCell ref="B24:E24"/>
    <mergeCell ref="B25:E25"/>
    <mergeCell ref="B26:E26"/>
    <mergeCell ref="B28:D28"/>
    <mergeCell ref="B29:E29"/>
    <mergeCell ref="A30:E30"/>
    <mergeCell ref="A31:E31"/>
    <mergeCell ref="AA5:AA6"/>
    <mergeCell ref="A7:A21"/>
    <mergeCell ref="B7:E7"/>
    <mergeCell ref="C8:E8"/>
    <mergeCell ref="C9:E9"/>
    <mergeCell ref="C10:E10"/>
    <mergeCell ref="C11:E11"/>
    <mergeCell ref="C12:E12"/>
    <mergeCell ref="C13:E13"/>
    <mergeCell ref="C14:E14"/>
    <mergeCell ref="J1:O1"/>
    <mergeCell ref="U3:X3"/>
    <mergeCell ref="A5:A6"/>
    <mergeCell ref="B5:E6"/>
    <mergeCell ref="F5:H5"/>
    <mergeCell ref="J5:K5"/>
    <mergeCell ref="N5:O5"/>
    <mergeCell ref="R5:S5"/>
    <mergeCell ref="V5:W5"/>
  </mergeCells>
  <phoneticPr fontId="2"/>
  <printOptions horizontalCentered="1" verticalCentered="1"/>
  <pageMargins left="0" right="0" top="0.59055118110236227" bottom="0.19685039370078741" header="0.59055118110236227" footer="0.23622047244094491"/>
  <pageSetup paperSize="9" scale="61" orientation="landscape"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C91B5-A410-49C8-8F66-9007BC2E38C0}">
  <sheetPr>
    <pageSetUpPr fitToPage="1"/>
  </sheetPr>
  <dimension ref="A1:AA15"/>
  <sheetViews>
    <sheetView showGridLines="0" view="pageBreakPreview" zoomScaleNormal="70" zoomScaleSheetLayoutView="100" workbookViewId="0"/>
  </sheetViews>
  <sheetFormatPr defaultColWidth="9" defaultRowHeight="12"/>
  <cols>
    <col min="1" max="1" width="3.33203125" style="77" customWidth="1"/>
    <col min="2" max="2" width="2.6640625" style="77" customWidth="1"/>
    <col min="3" max="3" width="5.6640625" style="77" customWidth="1"/>
    <col min="4" max="4" width="6.44140625" style="77" customWidth="1"/>
    <col min="5" max="5" width="7" style="77" customWidth="1"/>
    <col min="6" max="6" width="12" style="77" bestFit="1" customWidth="1"/>
    <col min="7" max="25" width="10.44140625" style="77" customWidth="1"/>
    <col min="26" max="26" width="3.21875" style="77" customWidth="1"/>
    <col min="27" max="27" width="5.88671875" style="92" customWidth="1"/>
    <col min="28" max="16384" width="9" style="77"/>
  </cols>
  <sheetData>
    <row r="1" spans="1:27" ht="19.2">
      <c r="B1" s="80"/>
      <c r="C1" s="80"/>
      <c r="D1" s="80"/>
      <c r="E1" s="80"/>
      <c r="F1" s="83"/>
      <c r="G1" s="84"/>
      <c r="H1" s="84"/>
      <c r="I1" s="84"/>
      <c r="J1" s="1707" t="s">
        <v>476</v>
      </c>
      <c r="K1" s="1707"/>
      <c r="L1" s="1707"/>
      <c r="M1" s="1707"/>
      <c r="N1" s="1707"/>
      <c r="O1" s="1707"/>
      <c r="P1" s="80"/>
      <c r="Q1" s="80"/>
      <c r="R1" s="80"/>
      <c r="S1" s="80"/>
      <c r="T1" s="80"/>
      <c r="U1" s="80"/>
      <c r="V1" s="80"/>
      <c r="W1" s="80"/>
      <c r="Y1" s="85"/>
      <c r="AA1" s="77"/>
    </row>
    <row r="2" spans="1:27" ht="19.8" thickBot="1">
      <c r="B2" s="80"/>
      <c r="D2" s="80"/>
      <c r="E2" s="86" t="s">
        <v>54</v>
      </c>
      <c r="F2" s="83"/>
      <c r="G2" s="87" t="s">
        <v>55</v>
      </c>
      <c r="H2" s="84"/>
      <c r="I2" s="84"/>
      <c r="J2" s="88"/>
      <c r="K2" s="88"/>
      <c r="L2" s="88"/>
      <c r="M2" s="88"/>
      <c r="N2" s="88"/>
      <c r="O2" s="88"/>
      <c r="P2" s="80"/>
      <c r="Q2" s="80"/>
      <c r="R2" s="80"/>
      <c r="S2" s="80"/>
      <c r="T2" s="80"/>
      <c r="U2" s="80"/>
      <c r="V2" s="80"/>
      <c r="W2" s="80"/>
      <c r="X2" s="80"/>
      <c r="Y2" s="680" t="s">
        <v>681</v>
      </c>
      <c r="AA2" s="85"/>
    </row>
    <row r="3" spans="1:27" ht="23.25" customHeight="1" thickBot="1">
      <c r="E3" s="89" t="s">
        <v>56</v>
      </c>
      <c r="F3" s="732"/>
      <c r="G3" s="90" t="s">
        <v>57</v>
      </c>
      <c r="H3" s="732"/>
      <c r="I3" s="90" t="s">
        <v>58</v>
      </c>
      <c r="J3" s="733"/>
      <c r="T3" s="91" t="s">
        <v>59</v>
      </c>
      <c r="U3" s="1708">
        <f>'00提出書類一覧（創設）'!C3</f>
        <v>0</v>
      </c>
      <c r="V3" s="1708"/>
      <c r="W3" s="1708"/>
      <c r="X3" s="1708"/>
    </row>
    <row r="4" spans="1:27" ht="18" customHeight="1" thickBot="1">
      <c r="X4" s="78"/>
      <c r="Y4" s="78" t="s">
        <v>23</v>
      </c>
      <c r="AA4" s="93"/>
    </row>
    <row r="5" spans="1:27" ht="13.2" customHeight="1">
      <c r="A5" s="1746"/>
      <c r="B5" s="1770" t="s">
        <v>42</v>
      </c>
      <c r="C5" s="1711" t="s">
        <v>43</v>
      </c>
      <c r="D5" s="1711"/>
      <c r="E5" s="1763"/>
      <c r="F5" s="1765" t="s">
        <v>216</v>
      </c>
      <c r="G5" s="1766"/>
      <c r="H5" s="1766"/>
      <c r="I5" s="739" t="e">
        <f>'71面積按分'!D14</f>
        <v>#DIV/0!</v>
      </c>
      <c r="J5" s="1767" t="str">
        <f>'71面積按分'!E4</f>
        <v>○○事業専用</v>
      </c>
      <c r="K5" s="1768"/>
      <c r="L5" s="1304"/>
      <c r="M5" s="1305" t="e">
        <f>'71面積按分'!E14</f>
        <v>#DIV/0!</v>
      </c>
      <c r="N5" s="1769" t="str">
        <f>'71面積按分'!F4</f>
        <v>●●事業専用</v>
      </c>
      <c r="O5" s="1768"/>
      <c r="P5" s="1304"/>
      <c r="Q5" s="1306" t="e">
        <f>'71面積按分'!F14</f>
        <v>#DIV/0!</v>
      </c>
      <c r="R5" s="1769" t="str">
        <f>'71面積按分'!G4</f>
        <v>△△事業専用</v>
      </c>
      <c r="S5" s="1768"/>
      <c r="T5" s="1304"/>
      <c r="U5" s="1305" t="e">
        <f>'71面積按分'!G14</f>
        <v>#DIV/0!</v>
      </c>
      <c r="V5" s="1719" t="s">
        <v>52</v>
      </c>
      <c r="W5" s="1720"/>
      <c r="X5" s="222"/>
      <c r="Y5" s="95" t="e">
        <f>SUM(I5,M5,Q5,U5)</f>
        <v>#DIV/0!</v>
      </c>
      <c r="AA5" s="1721" t="s">
        <v>60</v>
      </c>
    </row>
    <row r="6" spans="1:27" ht="15" customHeight="1">
      <c r="A6" s="1746"/>
      <c r="B6" s="1724"/>
      <c r="C6" s="1713"/>
      <c r="D6" s="1713"/>
      <c r="E6" s="1764"/>
      <c r="F6" s="96" t="s">
        <v>44</v>
      </c>
      <c r="G6" s="97" t="s">
        <v>61</v>
      </c>
      <c r="H6" s="187" t="s">
        <v>61</v>
      </c>
      <c r="I6" s="179" t="s">
        <v>61</v>
      </c>
      <c r="J6" s="79" t="s">
        <v>44</v>
      </c>
      <c r="K6" s="98" t="str">
        <f>$G$6</f>
        <v>令和〇年度</v>
      </c>
      <c r="L6" s="205" t="str">
        <f>$H$6</f>
        <v>令和〇年度</v>
      </c>
      <c r="M6" s="209" t="str">
        <f>$I$6</f>
        <v>令和〇年度</v>
      </c>
      <c r="N6" s="82" t="s">
        <v>44</v>
      </c>
      <c r="O6" s="98" t="str">
        <f>$G$6</f>
        <v>令和〇年度</v>
      </c>
      <c r="P6" s="205" t="str">
        <f>$H$6</f>
        <v>令和〇年度</v>
      </c>
      <c r="Q6" s="209" t="str">
        <f>$I$6</f>
        <v>令和〇年度</v>
      </c>
      <c r="R6" s="81" t="s">
        <v>44</v>
      </c>
      <c r="S6" s="98" t="str">
        <f>$G$6</f>
        <v>令和〇年度</v>
      </c>
      <c r="T6" s="205" t="str">
        <f>$H$6</f>
        <v>令和〇年度</v>
      </c>
      <c r="U6" s="209" t="str">
        <f>$I$6</f>
        <v>令和〇年度</v>
      </c>
      <c r="V6" s="208" t="s">
        <v>44</v>
      </c>
      <c r="W6" s="98" t="str">
        <f>$G$6</f>
        <v>令和〇年度</v>
      </c>
      <c r="X6" s="205" t="str">
        <f>$H$6</f>
        <v>令和〇年度</v>
      </c>
      <c r="Y6" s="209" t="str">
        <f>$I$6</f>
        <v>令和〇年度</v>
      </c>
      <c r="AA6" s="1722"/>
    </row>
    <row r="7" spans="1:27" ht="15" customHeight="1">
      <c r="A7" s="1746"/>
      <c r="B7" s="1747" t="s">
        <v>536</v>
      </c>
      <c r="C7" s="1750" t="s">
        <v>477</v>
      </c>
      <c r="D7" s="1750"/>
      <c r="E7" s="1751"/>
      <c r="F7" s="99" t="e">
        <f>ROUND(V7*$I$5,0)</f>
        <v>#DIV/0!</v>
      </c>
      <c r="G7" s="100" t="e">
        <f>ROUND(F7*$F$3,0)</f>
        <v>#DIV/0!</v>
      </c>
      <c r="H7" s="188" t="e">
        <f>ROUND(F7*$H$3,0)</f>
        <v>#DIV/0!</v>
      </c>
      <c r="I7" s="180" t="e">
        <f t="shared" ref="I7:I11" si="0">F7-G7-H7</f>
        <v>#DIV/0!</v>
      </c>
      <c r="J7" s="99" t="e">
        <f t="shared" ref="J7:J11" si="1">V7-F7-N7-R7</f>
        <v>#DIV/0!</v>
      </c>
      <c r="K7" s="103" t="e">
        <f>ROUND(J7*$F$3,0)</f>
        <v>#DIV/0!</v>
      </c>
      <c r="L7" s="188" t="e">
        <f>ROUND(J7*$H$3,0)</f>
        <v>#DIV/0!</v>
      </c>
      <c r="M7" s="197" t="e">
        <f t="shared" ref="M7:M11" si="2">J7-K7-L7</f>
        <v>#DIV/0!</v>
      </c>
      <c r="N7" s="102" t="e">
        <f t="shared" ref="N7:N11" si="3">ROUND(V7*$Q$5,0)</f>
        <v>#DIV/0!</v>
      </c>
      <c r="O7" s="103" t="e">
        <f t="shared" ref="O7:O11" si="4">ROUND(N7*$F$3,0)</f>
        <v>#DIV/0!</v>
      </c>
      <c r="P7" s="188" t="e">
        <f t="shared" ref="P7:P11" si="5">ROUND(N7*$H$3,0)</f>
        <v>#DIV/0!</v>
      </c>
      <c r="Q7" s="197" t="e">
        <f t="shared" ref="Q7:Q11" si="6">N7-O7-P7</f>
        <v>#DIV/0!</v>
      </c>
      <c r="R7" s="102" t="e">
        <f t="shared" ref="R7:R11" si="7">ROUND(V7*$U$5,0)</f>
        <v>#DIV/0!</v>
      </c>
      <c r="S7" s="103" t="e">
        <f t="shared" ref="S7:S11" si="8">ROUND(R7*$F$3,0)</f>
        <v>#DIV/0!</v>
      </c>
      <c r="T7" s="188" t="e">
        <f>ROUND(R7*$H$3,0)</f>
        <v>#DIV/0!</v>
      </c>
      <c r="U7" s="197" t="e">
        <f>R7-S7-T7</f>
        <v>#DIV/0!</v>
      </c>
      <c r="V7" s="748"/>
      <c r="W7" s="101">
        <f t="shared" ref="W7:W11" si="9">ROUND(V7*$F$3,0)</f>
        <v>0</v>
      </c>
      <c r="X7" s="188">
        <f t="shared" ref="X7:X11" si="10">ROUND(V7*$H$3,0)</f>
        <v>0</v>
      </c>
      <c r="Y7" s="197">
        <f t="shared" ref="Y7:Y11" si="11">V7-W7-X7</f>
        <v>0</v>
      </c>
      <c r="AA7" s="112" t="e">
        <f t="shared" ref="AA7:AA13" si="12">IF(INT(SUM(F7,J7,N7,R7))=V7,"OK","横計算が合ってません")</f>
        <v>#DIV/0!</v>
      </c>
    </row>
    <row r="8" spans="1:27" ht="15" customHeight="1" thickBot="1">
      <c r="A8" s="1746"/>
      <c r="B8" s="1748"/>
      <c r="C8" s="1752"/>
      <c r="D8" s="1753"/>
      <c r="E8" s="1754"/>
      <c r="F8" s="740" t="e">
        <f t="shared" ref="F8:F11" si="13">ROUND(V8*$I$5,0)</f>
        <v>#DIV/0!</v>
      </c>
      <c r="G8" s="744" t="e">
        <f t="shared" ref="G8:G11" si="14">ROUND(F8*$F$3,0)</f>
        <v>#DIV/0!</v>
      </c>
      <c r="H8" s="741" t="e">
        <f t="shared" ref="H8:H11" si="15">ROUND(F8*$H$3,0)</f>
        <v>#DIV/0!</v>
      </c>
      <c r="I8" s="1307" t="e">
        <f t="shared" si="0"/>
        <v>#DIV/0!</v>
      </c>
      <c r="J8" s="742" t="e">
        <f t="shared" si="1"/>
        <v>#DIV/0!</v>
      </c>
      <c r="K8" s="744" t="e">
        <f t="shared" ref="K8:K11" si="16">ROUND(J8*$F$3,0)</f>
        <v>#DIV/0!</v>
      </c>
      <c r="L8" s="741" t="e">
        <f t="shared" ref="L8:L11" si="17">ROUND(J8*$H$3,0)</f>
        <v>#DIV/0!</v>
      </c>
      <c r="M8" s="747" t="e">
        <f t="shared" si="2"/>
        <v>#DIV/0!</v>
      </c>
      <c r="N8" s="743" t="e">
        <f t="shared" si="3"/>
        <v>#DIV/0!</v>
      </c>
      <c r="O8" s="744" t="e">
        <f t="shared" si="4"/>
        <v>#DIV/0!</v>
      </c>
      <c r="P8" s="741" t="e">
        <f t="shared" si="5"/>
        <v>#DIV/0!</v>
      </c>
      <c r="Q8" s="747" t="e">
        <f t="shared" si="6"/>
        <v>#DIV/0!</v>
      </c>
      <c r="R8" s="743" t="e">
        <f t="shared" si="7"/>
        <v>#DIV/0!</v>
      </c>
      <c r="S8" s="744" t="e">
        <f t="shared" si="8"/>
        <v>#DIV/0!</v>
      </c>
      <c r="T8" s="746" t="e">
        <f t="shared" ref="T8:T11" si="18">ROUND(R8*$H$3,0)</f>
        <v>#DIV/0!</v>
      </c>
      <c r="U8" s="747" t="e">
        <f t="shared" ref="U8:U11" si="19">R8-S8-T8</f>
        <v>#DIV/0!</v>
      </c>
      <c r="V8" s="745"/>
      <c r="W8" s="744">
        <f t="shared" si="9"/>
        <v>0</v>
      </c>
      <c r="X8" s="746">
        <f t="shared" si="10"/>
        <v>0</v>
      </c>
      <c r="Y8" s="747">
        <f t="shared" si="11"/>
        <v>0</v>
      </c>
      <c r="AA8" s="112" t="e">
        <f t="shared" si="12"/>
        <v>#DIV/0!</v>
      </c>
    </row>
    <row r="9" spans="1:27" ht="15" customHeight="1" thickTop="1">
      <c r="A9" s="1746"/>
      <c r="B9" s="1749"/>
      <c r="C9" s="1755" t="s">
        <v>44</v>
      </c>
      <c r="D9" s="1756"/>
      <c r="E9" s="1757"/>
      <c r="F9" s="130" t="e">
        <f>SUM(F7:F8)</f>
        <v>#DIV/0!</v>
      </c>
      <c r="G9" s="131" t="e">
        <f t="shared" ref="G9:Y9" si="20">SUM(G7:G8)</f>
        <v>#DIV/0!</v>
      </c>
      <c r="H9" s="131" t="e">
        <f t="shared" si="20"/>
        <v>#DIV/0!</v>
      </c>
      <c r="I9" s="184" t="e">
        <f>SUM(I7:I8)</f>
        <v>#DIV/0!</v>
      </c>
      <c r="J9" s="132" t="e">
        <f t="shared" si="20"/>
        <v>#DIV/0!</v>
      </c>
      <c r="K9" s="133" t="e">
        <f t="shared" si="20"/>
        <v>#DIV/0!</v>
      </c>
      <c r="L9" s="131" t="e">
        <f t="shared" si="20"/>
        <v>#DIV/0!</v>
      </c>
      <c r="M9" s="201" t="e">
        <f t="shared" si="20"/>
        <v>#DIV/0!</v>
      </c>
      <c r="N9" s="134" t="e">
        <f t="shared" si="20"/>
        <v>#DIV/0!</v>
      </c>
      <c r="O9" s="133" t="e">
        <f t="shared" si="20"/>
        <v>#DIV/0!</v>
      </c>
      <c r="P9" s="131" t="e">
        <f t="shared" si="20"/>
        <v>#DIV/0!</v>
      </c>
      <c r="Q9" s="201" t="e">
        <f t="shared" si="20"/>
        <v>#DIV/0!</v>
      </c>
      <c r="R9" s="134" t="e">
        <f t="shared" si="20"/>
        <v>#DIV/0!</v>
      </c>
      <c r="S9" s="133" t="e">
        <f t="shared" si="20"/>
        <v>#DIV/0!</v>
      </c>
      <c r="T9" s="192" t="e">
        <f t="shared" si="20"/>
        <v>#DIV/0!</v>
      </c>
      <c r="U9" s="201" t="e">
        <f t="shared" si="20"/>
        <v>#DIV/0!</v>
      </c>
      <c r="V9" s="877">
        <f t="shared" si="20"/>
        <v>0</v>
      </c>
      <c r="W9" s="133">
        <f t="shared" si="20"/>
        <v>0</v>
      </c>
      <c r="X9" s="192">
        <f t="shared" si="20"/>
        <v>0</v>
      </c>
      <c r="Y9" s="201">
        <f t="shared" si="20"/>
        <v>0</v>
      </c>
      <c r="AA9" s="112" t="e">
        <f t="shared" si="12"/>
        <v>#DIV/0!</v>
      </c>
    </row>
    <row r="10" spans="1:27" ht="15" customHeight="1">
      <c r="A10" s="1746"/>
      <c r="B10" s="1748" t="s">
        <v>537</v>
      </c>
      <c r="C10" s="1759" t="s">
        <v>529</v>
      </c>
      <c r="D10" s="1759"/>
      <c r="E10" s="1760"/>
      <c r="F10" s="106" t="e">
        <f t="shared" si="13"/>
        <v>#DIV/0!</v>
      </c>
      <c r="G10" s="107" t="e">
        <f t="shared" si="14"/>
        <v>#DIV/0!</v>
      </c>
      <c r="H10" s="107" t="e">
        <f t="shared" si="15"/>
        <v>#DIV/0!</v>
      </c>
      <c r="I10" s="1308" t="e">
        <f t="shared" si="0"/>
        <v>#DIV/0!</v>
      </c>
      <c r="J10" s="108" t="e">
        <f t="shared" si="1"/>
        <v>#DIV/0!</v>
      </c>
      <c r="K10" s="110" t="e">
        <f t="shared" si="16"/>
        <v>#DIV/0!</v>
      </c>
      <c r="L10" s="107" t="e">
        <f t="shared" si="17"/>
        <v>#DIV/0!</v>
      </c>
      <c r="M10" s="214" t="e">
        <f t="shared" si="2"/>
        <v>#DIV/0!</v>
      </c>
      <c r="N10" s="109" t="e">
        <f t="shared" si="3"/>
        <v>#DIV/0!</v>
      </c>
      <c r="O10" s="110" t="e">
        <f t="shared" si="4"/>
        <v>#DIV/0!</v>
      </c>
      <c r="P10" s="107" t="e">
        <f t="shared" si="5"/>
        <v>#DIV/0!</v>
      </c>
      <c r="Q10" s="214" t="e">
        <f t="shared" si="6"/>
        <v>#DIV/0!</v>
      </c>
      <c r="R10" s="109" t="e">
        <f t="shared" si="7"/>
        <v>#DIV/0!</v>
      </c>
      <c r="S10" s="110" t="e">
        <f t="shared" si="8"/>
        <v>#DIV/0!</v>
      </c>
      <c r="T10" s="215" t="e">
        <f t="shared" si="18"/>
        <v>#DIV/0!</v>
      </c>
      <c r="U10" s="214" t="e">
        <f t="shared" si="19"/>
        <v>#DIV/0!</v>
      </c>
      <c r="V10" s="113"/>
      <c r="W10" s="110">
        <f t="shared" si="9"/>
        <v>0</v>
      </c>
      <c r="X10" s="215">
        <f t="shared" si="10"/>
        <v>0</v>
      </c>
      <c r="Y10" s="214">
        <f t="shared" si="11"/>
        <v>0</v>
      </c>
      <c r="AA10" s="112" t="e">
        <f t="shared" si="12"/>
        <v>#DIV/0!</v>
      </c>
    </row>
    <row r="11" spans="1:27" ht="15" customHeight="1" thickBot="1">
      <c r="A11" s="1746"/>
      <c r="B11" s="1748"/>
      <c r="C11" s="1752"/>
      <c r="D11" s="1753"/>
      <c r="E11" s="1754"/>
      <c r="F11" s="740" t="e">
        <f t="shared" si="13"/>
        <v>#DIV/0!</v>
      </c>
      <c r="G11" s="741" t="e">
        <f t="shared" si="14"/>
        <v>#DIV/0!</v>
      </c>
      <c r="H11" s="741" t="e">
        <f t="shared" si="15"/>
        <v>#DIV/0!</v>
      </c>
      <c r="I11" s="1307" t="e">
        <f t="shared" si="0"/>
        <v>#DIV/0!</v>
      </c>
      <c r="J11" s="742" t="e">
        <f t="shared" si="1"/>
        <v>#DIV/0!</v>
      </c>
      <c r="K11" s="744" t="e">
        <f t="shared" si="16"/>
        <v>#DIV/0!</v>
      </c>
      <c r="L11" s="741" t="e">
        <f t="shared" si="17"/>
        <v>#DIV/0!</v>
      </c>
      <c r="M11" s="747" t="e">
        <f t="shared" si="2"/>
        <v>#DIV/0!</v>
      </c>
      <c r="N11" s="743" t="e">
        <f t="shared" si="3"/>
        <v>#DIV/0!</v>
      </c>
      <c r="O11" s="744" t="e">
        <f t="shared" si="4"/>
        <v>#DIV/0!</v>
      </c>
      <c r="P11" s="741" t="e">
        <f t="shared" si="5"/>
        <v>#DIV/0!</v>
      </c>
      <c r="Q11" s="747" t="e">
        <f t="shared" si="6"/>
        <v>#DIV/0!</v>
      </c>
      <c r="R11" s="743" t="e">
        <f t="shared" si="7"/>
        <v>#DIV/0!</v>
      </c>
      <c r="S11" s="744" t="e">
        <f t="shared" si="8"/>
        <v>#DIV/0!</v>
      </c>
      <c r="T11" s="746" t="e">
        <f t="shared" si="18"/>
        <v>#DIV/0!</v>
      </c>
      <c r="U11" s="747" t="e">
        <f t="shared" si="19"/>
        <v>#DIV/0!</v>
      </c>
      <c r="V11" s="1309"/>
      <c r="W11" s="744">
        <f t="shared" si="9"/>
        <v>0</v>
      </c>
      <c r="X11" s="746">
        <f t="shared" si="10"/>
        <v>0</v>
      </c>
      <c r="Y11" s="747">
        <f t="shared" si="11"/>
        <v>0</v>
      </c>
      <c r="AA11" s="112" t="e">
        <f t="shared" si="12"/>
        <v>#DIV/0!</v>
      </c>
    </row>
    <row r="12" spans="1:27" ht="15" customHeight="1" thickTop="1" thickBot="1">
      <c r="A12" s="1746"/>
      <c r="B12" s="1758"/>
      <c r="C12" s="1761" t="s">
        <v>44</v>
      </c>
      <c r="D12" s="1761"/>
      <c r="E12" s="1762"/>
      <c r="F12" s="740" t="e">
        <f>SUM(F10:F11)</f>
        <v>#DIV/0!</v>
      </c>
      <c r="G12" s="741" t="e">
        <f t="shared" ref="G12:U12" si="21">SUM(G10:G11)</f>
        <v>#DIV/0!</v>
      </c>
      <c r="H12" s="741" t="e">
        <f t="shared" si="21"/>
        <v>#DIV/0!</v>
      </c>
      <c r="I12" s="1307" t="e">
        <f t="shared" si="21"/>
        <v>#DIV/0!</v>
      </c>
      <c r="J12" s="742" t="e">
        <f t="shared" si="21"/>
        <v>#DIV/0!</v>
      </c>
      <c r="K12" s="744" t="e">
        <f t="shared" si="21"/>
        <v>#DIV/0!</v>
      </c>
      <c r="L12" s="741" t="e">
        <f t="shared" si="21"/>
        <v>#DIV/0!</v>
      </c>
      <c r="M12" s="747" t="e">
        <f t="shared" si="21"/>
        <v>#DIV/0!</v>
      </c>
      <c r="N12" s="743" t="e">
        <f t="shared" si="21"/>
        <v>#DIV/0!</v>
      </c>
      <c r="O12" s="744" t="e">
        <f t="shared" si="21"/>
        <v>#DIV/0!</v>
      </c>
      <c r="P12" s="741" t="e">
        <f t="shared" si="21"/>
        <v>#DIV/0!</v>
      </c>
      <c r="Q12" s="747" t="e">
        <f t="shared" si="21"/>
        <v>#DIV/0!</v>
      </c>
      <c r="R12" s="743" t="e">
        <f t="shared" si="21"/>
        <v>#DIV/0!</v>
      </c>
      <c r="S12" s="744" t="e">
        <f t="shared" si="21"/>
        <v>#DIV/0!</v>
      </c>
      <c r="T12" s="746" t="e">
        <f t="shared" si="21"/>
        <v>#DIV/0!</v>
      </c>
      <c r="U12" s="747" t="e">
        <f t="shared" si="21"/>
        <v>#DIV/0!</v>
      </c>
      <c r="V12" s="1310">
        <f>SUM(V10:V11)</f>
        <v>0</v>
      </c>
      <c r="W12" s="744">
        <f t="shared" ref="W12:Y12" si="22">SUM(W10:W11)</f>
        <v>0</v>
      </c>
      <c r="X12" s="746">
        <f t="shared" si="22"/>
        <v>0</v>
      </c>
      <c r="Y12" s="747">
        <f t="shared" si="22"/>
        <v>0</v>
      </c>
      <c r="AA12" s="112" t="e">
        <f t="shared" si="12"/>
        <v>#DIV/0!</v>
      </c>
    </row>
    <row r="13" spans="1:27" ht="16.2" customHeight="1" thickTop="1" thickBot="1">
      <c r="B13" s="1731" t="s">
        <v>52</v>
      </c>
      <c r="C13" s="1732"/>
      <c r="D13" s="1732"/>
      <c r="E13" s="1771"/>
      <c r="F13" s="132" t="e">
        <f>SUM(F9,F12)</f>
        <v>#DIV/0!</v>
      </c>
      <c r="G13" s="133" t="e">
        <f t="shared" ref="G13:Y13" si="23">SUM(G9,G12)</f>
        <v>#DIV/0!</v>
      </c>
      <c r="H13" s="192" t="e">
        <f t="shared" si="23"/>
        <v>#DIV/0!</v>
      </c>
      <c r="I13" s="184" t="e">
        <f t="shared" si="23"/>
        <v>#DIV/0!</v>
      </c>
      <c r="J13" s="132" t="e">
        <f t="shared" si="23"/>
        <v>#DIV/0!</v>
      </c>
      <c r="K13" s="133" t="e">
        <f t="shared" si="23"/>
        <v>#DIV/0!</v>
      </c>
      <c r="L13" s="192" t="e">
        <f t="shared" si="23"/>
        <v>#DIV/0!</v>
      </c>
      <c r="M13" s="201" t="e">
        <f t="shared" si="23"/>
        <v>#DIV/0!</v>
      </c>
      <c r="N13" s="134" t="e">
        <f t="shared" si="23"/>
        <v>#DIV/0!</v>
      </c>
      <c r="O13" s="133" t="e">
        <f t="shared" si="23"/>
        <v>#DIV/0!</v>
      </c>
      <c r="P13" s="207" t="e">
        <f t="shared" si="23"/>
        <v>#DIV/0!</v>
      </c>
      <c r="Q13" s="1311" t="e">
        <f t="shared" si="23"/>
        <v>#DIV/0!</v>
      </c>
      <c r="R13" s="134" t="e">
        <f t="shared" si="23"/>
        <v>#DIV/0!</v>
      </c>
      <c r="S13" s="133" t="e">
        <f t="shared" si="23"/>
        <v>#DIV/0!</v>
      </c>
      <c r="T13" s="192" t="e">
        <f t="shared" si="23"/>
        <v>#DIV/0!</v>
      </c>
      <c r="U13" s="201" t="e">
        <f t="shared" si="23"/>
        <v>#DIV/0!</v>
      </c>
      <c r="V13" s="134">
        <f t="shared" si="23"/>
        <v>0</v>
      </c>
      <c r="W13" s="133">
        <f t="shared" si="23"/>
        <v>0</v>
      </c>
      <c r="X13" s="192">
        <f t="shared" si="23"/>
        <v>0</v>
      </c>
      <c r="Y13" s="201">
        <f t="shared" si="23"/>
        <v>0</v>
      </c>
      <c r="AA13" s="147" t="e">
        <f t="shared" si="12"/>
        <v>#DIV/0!</v>
      </c>
    </row>
    <row r="14" spans="1:27" ht="13.5" customHeight="1" thickBot="1"/>
    <row r="15" spans="1:27" s="152" customFormat="1" ht="12.6" thickBot="1">
      <c r="B15" s="749" t="s">
        <v>478</v>
      </c>
      <c r="C15" s="750"/>
      <c r="D15" s="750"/>
      <c r="E15" s="750"/>
      <c r="F15" s="751" t="e">
        <f>IF(INT(SUM(F9,F12))=F13,"OK","要確認")</f>
        <v>#DIV/0!</v>
      </c>
      <c r="G15" s="751" t="e">
        <f t="shared" ref="G15:Y15" si="24">IF(INT(SUM(G9,G12))=G13,"OK","要確認")</f>
        <v>#DIV/0!</v>
      </c>
      <c r="H15" s="751" t="e">
        <f t="shared" si="24"/>
        <v>#DIV/0!</v>
      </c>
      <c r="I15" s="751" t="e">
        <f t="shared" si="24"/>
        <v>#DIV/0!</v>
      </c>
      <c r="J15" s="751" t="e">
        <f t="shared" si="24"/>
        <v>#DIV/0!</v>
      </c>
      <c r="K15" s="751" t="e">
        <f t="shared" si="24"/>
        <v>#DIV/0!</v>
      </c>
      <c r="L15" s="751" t="e">
        <f t="shared" si="24"/>
        <v>#DIV/0!</v>
      </c>
      <c r="M15" s="751" t="e">
        <f t="shared" si="24"/>
        <v>#DIV/0!</v>
      </c>
      <c r="N15" s="751" t="e">
        <f t="shared" si="24"/>
        <v>#DIV/0!</v>
      </c>
      <c r="O15" s="751" t="e">
        <f t="shared" si="24"/>
        <v>#DIV/0!</v>
      </c>
      <c r="P15" s="751" t="e">
        <f t="shared" si="24"/>
        <v>#DIV/0!</v>
      </c>
      <c r="Q15" s="751" t="e">
        <f t="shared" si="24"/>
        <v>#DIV/0!</v>
      </c>
      <c r="R15" s="751" t="e">
        <f t="shared" si="24"/>
        <v>#DIV/0!</v>
      </c>
      <c r="S15" s="751" t="e">
        <f t="shared" si="24"/>
        <v>#DIV/0!</v>
      </c>
      <c r="T15" s="751" t="e">
        <f t="shared" si="24"/>
        <v>#DIV/0!</v>
      </c>
      <c r="U15" s="751" t="e">
        <f t="shared" si="24"/>
        <v>#DIV/0!</v>
      </c>
      <c r="V15" s="751" t="str">
        <f t="shared" si="24"/>
        <v>OK</v>
      </c>
      <c r="W15" s="751" t="str">
        <f t="shared" si="24"/>
        <v>OK</v>
      </c>
      <c r="X15" s="751" t="str">
        <f t="shared" si="24"/>
        <v>OK</v>
      </c>
      <c r="Y15" s="752" t="str">
        <f t="shared" si="24"/>
        <v>OK</v>
      </c>
      <c r="Z15" s="92"/>
      <c r="AA15" s="92"/>
    </row>
  </sheetData>
  <mergeCells count="21">
    <mergeCell ref="J1:O1"/>
    <mergeCell ref="U3:X3"/>
    <mergeCell ref="A5:A6"/>
    <mergeCell ref="B5:B6"/>
    <mergeCell ref="B13:E13"/>
    <mergeCell ref="AA5:AA6"/>
    <mergeCell ref="A7:A12"/>
    <mergeCell ref="B7:B9"/>
    <mergeCell ref="C7:E7"/>
    <mergeCell ref="C8:E8"/>
    <mergeCell ref="C9:E9"/>
    <mergeCell ref="B10:B12"/>
    <mergeCell ref="C10:E10"/>
    <mergeCell ref="C11:E11"/>
    <mergeCell ref="C12:E12"/>
    <mergeCell ref="V5:W5"/>
    <mergeCell ref="C5:E6"/>
    <mergeCell ref="F5:H5"/>
    <mergeCell ref="J5:K5"/>
    <mergeCell ref="N5:O5"/>
    <mergeCell ref="R5:S5"/>
  </mergeCells>
  <phoneticPr fontId="2"/>
  <printOptions horizontalCentered="1" verticalCentered="1"/>
  <pageMargins left="0" right="0" top="0.59055118110236227" bottom="0.19685039370078741" header="0.59055118110236227" footer="0.23622047244094491"/>
  <pageSetup paperSize="9" scale="61" orientation="landscape"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85E03-E150-4F94-A4C9-FDA527782697}">
  <dimension ref="A1:AJ56"/>
  <sheetViews>
    <sheetView view="pageBreakPreview" zoomScale="90" zoomScaleNormal="85" zoomScaleSheetLayoutView="90" workbookViewId="0"/>
  </sheetViews>
  <sheetFormatPr defaultRowHeight="13.2"/>
  <cols>
    <col min="1" max="1" width="1.77734375" customWidth="1"/>
    <col min="2" max="2" width="2" customWidth="1"/>
    <col min="3" max="3" width="1.88671875" customWidth="1"/>
    <col min="4" max="5" width="8.77734375" customWidth="1"/>
    <col min="6" max="6" width="7.33203125" customWidth="1"/>
    <col min="7" max="8" width="8.77734375" customWidth="1"/>
    <col min="9" max="9" width="6.44140625" customWidth="1"/>
    <col min="10" max="11" width="8.77734375" customWidth="1"/>
    <col min="12" max="12" width="6.44140625" customWidth="1"/>
    <col min="13" max="15" width="8.77734375" customWidth="1"/>
    <col min="16" max="16" width="14.21875" customWidth="1"/>
    <col min="17" max="17" width="11.44140625" bestFit="1" customWidth="1"/>
  </cols>
  <sheetData>
    <row r="1" spans="1:36">
      <c r="A1" s="84"/>
      <c r="B1" s="923"/>
      <c r="C1" s="726"/>
      <c r="D1" s="924"/>
      <c r="E1" s="925"/>
      <c r="F1" s="924"/>
      <c r="G1" s="925"/>
      <c r="H1" s="925"/>
      <c r="I1" s="925"/>
      <c r="J1" s="925"/>
      <c r="K1" s="924"/>
      <c r="L1" s="925"/>
      <c r="M1" s="924"/>
      <c r="N1" s="84"/>
      <c r="P1" s="84"/>
      <c r="Q1" s="84"/>
      <c r="R1" s="84"/>
      <c r="T1" s="84"/>
      <c r="U1" s="84"/>
      <c r="V1" s="84"/>
      <c r="W1" s="84"/>
      <c r="X1" s="84"/>
      <c r="Y1" s="84"/>
      <c r="Z1" s="84"/>
      <c r="AA1" s="84"/>
      <c r="AB1" s="84"/>
      <c r="AC1" s="84"/>
      <c r="AF1" s="84"/>
      <c r="AG1" s="84"/>
      <c r="AH1" s="84"/>
      <c r="AI1" s="84"/>
      <c r="AJ1" s="84"/>
    </row>
    <row r="2" spans="1:36" ht="16.2">
      <c r="B2" s="926"/>
      <c r="C2" s="927" t="s">
        <v>583</v>
      </c>
      <c r="D2" s="754"/>
      <c r="F2" s="754"/>
      <c r="O2" s="84" t="s">
        <v>692</v>
      </c>
      <c r="T2" s="84"/>
      <c r="U2" s="84"/>
      <c r="V2" s="84"/>
      <c r="W2" s="84"/>
      <c r="X2" s="84"/>
      <c r="Y2" s="84"/>
      <c r="Z2" s="84"/>
      <c r="AA2" s="84"/>
      <c r="AB2" s="84"/>
      <c r="AC2" s="84"/>
      <c r="AF2" s="84"/>
      <c r="AG2" s="84"/>
      <c r="AH2" s="84"/>
      <c r="AI2" s="84"/>
      <c r="AJ2" s="84"/>
    </row>
    <row r="3" spans="1:36">
      <c r="B3" s="926"/>
      <c r="D3" s="754"/>
      <c r="F3" s="754"/>
      <c r="K3" s="928" t="s">
        <v>523</v>
      </c>
      <c r="L3" s="1773">
        <f>'00提出書類一覧（創設）'!C3</f>
        <v>0</v>
      </c>
      <c r="M3" s="1773"/>
      <c r="N3" s="1773"/>
      <c r="T3" s="84"/>
      <c r="U3" s="84"/>
      <c r="V3" s="84"/>
      <c r="W3" s="84"/>
      <c r="X3" s="84"/>
      <c r="Y3" s="84"/>
      <c r="Z3" s="84"/>
      <c r="AA3" s="84"/>
      <c r="AB3" s="84"/>
      <c r="AC3" s="84"/>
      <c r="AF3" s="84"/>
      <c r="AG3" s="84"/>
      <c r="AH3" s="84"/>
      <c r="AI3" s="84"/>
      <c r="AJ3" s="84"/>
    </row>
    <row r="4" spans="1:36">
      <c r="A4" s="84"/>
      <c r="B4" s="923"/>
      <c r="C4" s="84"/>
      <c r="D4" s="924"/>
      <c r="E4" s="925"/>
      <c r="F4" s="924"/>
      <c r="G4" s="925"/>
      <c r="H4" s="925"/>
      <c r="I4" s="925"/>
      <c r="J4" s="925"/>
      <c r="K4" s="924"/>
      <c r="L4" s="957" t="s">
        <v>627</v>
      </c>
      <c r="M4" s="934"/>
      <c r="N4" s="929"/>
      <c r="O4" s="929"/>
      <c r="P4" s="84"/>
      <c r="Q4" s="84"/>
      <c r="R4" s="84"/>
      <c r="T4" s="84"/>
      <c r="U4" s="84"/>
      <c r="V4" s="84"/>
      <c r="W4" s="84"/>
      <c r="X4" s="84"/>
      <c r="Z4" s="930"/>
      <c r="AA4" s="931"/>
      <c r="AE4" s="84"/>
      <c r="AF4" s="84"/>
      <c r="AG4" s="84"/>
      <c r="AH4" s="84"/>
      <c r="AI4" s="84"/>
      <c r="AJ4" s="84"/>
    </row>
    <row r="5" spans="1:36">
      <c r="A5" s="84"/>
      <c r="B5" s="923"/>
      <c r="C5" s="84"/>
      <c r="D5" s="932"/>
      <c r="E5" s="933"/>
      <c r="F5" s="932"/>
      <c r="G5" s="933"/>
      <c r="H5" s="933"/>
      <c r="I5" s="933"/>
      <c r="J5" s="933"/>
      <c r="K5" s="932"/>
      <c r="L5" s="929"/>
      <c r="M5" s="934"/>
      <c r="N5" s="929"/>
      <c r="O5" s="929"/>
      <c r="P5" s="84"/>
      <c r="Q5" s="84"/>
      <c r="R5" s="84"/>
      <c r="T5" s="84"/>
      <c r="U5" s="84"/>
      <c r="V5" s="84"/>
      <c r="W5" s="84"/>
      <c r="X5" s="84"/>
      <c r="Z5" s="930"/>
      <c r="AA5" s="931"/>
      <c r="AE5" s="84"/>
      <c r="AF5" s="84"/>
      <c r="AG5" s="84"/>
      <c r="AH5" s="84"/>
      <c r="AI5" s="84"/>
      <c r="AJ5" s="84"/>
    </row>
    <row r="6" spans="1:36">
      <c r="A6" s="84"/>
      <c r="B6" s="923"/>
      <c r="C6" s="84"/>
      <c r="D6" s="932"/>
      <c r="E6" s="933"/>
      <c r="F6" s="932"/>
      <c r="G6" s="933"/>
      <c r="H6" s="933"/>
      <c r="I6" s="933"/>
      <c r="J6" s="933"/>
      <c r="K6" s="932"/>
      <c r="L6" s="929"/>
      <c r="M6" s="934"/>
      <c r="N6" s="929"/>
      <c r="O6" s="929"/>
      <c r="P6" s="84"/>
      <c r="Q6" s="84"/>
      <c r="R6" s="84"/>
      <c r="T6" s="84"/>
      <c r="U6" s="84"/>
      <c r="V6" s="84"/>
      <c r="W6" s="84"/>
      <c r="X6" s="84"/>
      <c r="Z6" s="930"/>
      <c r="AA6" s="931"/>
      <c r="AE6" s="84"/>
      <c r="AF6" s="84"/>
      <c r="AG6" s="84"/>
      <c r="AH6" s="84"/>
      <c r="AI6" s="84"/>
      <c r="AJ6" s="84"/>
    </row>
    <row r="7" spans="1:36">
      <c r="A7" s="84"/>
      <c r="B7" s="923"/>
      <c r="C7" s="84"/>
      <c r="D7" s="932"/>
      <c r="E7" s="933"/>
      <c r="F7" s="932"/>
      <c r="G7" s="933"/>
      <c r="H7" s="933"/>
      <c r="I7" s="933"/>
      <c r="J7" s="933"/>
      <c r="L7" s="932"/>
      <c r="M7" s="929"/>
      <c r="N7" s="934"/>
      <c r="O7" s="934"/>
      <c r="P7" s="929"/>
      <c r="Q7" s="84"/>
      <c r="R7" s="84"/>
      <c r="W7" s="84"/>
      <c r="X7" s="84"/>
      <c r="Z7" s="930"/>
      <c r="AA7" s="931"/>
      <c r="AE7" s="84"/>
      <c r="AF7" s="84"/>
      <c r="AG7" s="84"/>
      <c r="AH7" s="84"/>
      <c r="AI7" s="84"/>
      <c r="AJ7" s="84"/>
    </row>
    <row r="8" spans="1:36" ht="16.2">
      <c r="A8" s="84"/>
      <c r="B8" s="84"/>
      <c r="D8" s="935" t="s">
        <v>584</v>
      </c>
      <c r="E8" s="930"/>
      <c r="F8" s="84"/>
      <c r="G8" s="84"/>
      <c r="H8" s="84"/>
      <c r="J8" s="930"/>
      <c r="L8" s="1774">
        <v>936000000</v>
      </c>
      <c r="M8" s="1775"/>
      <c r="N8" s="1778" t="s">
        <v>156</v>
      </c>
      <c r="O8" s="726"/>
      <c r="Q8" s="925"/>
      <c r="R8" s="84"/>
    </row>
    <row r="9" spans="1:36">
      <c r="A9" s="84"/>
      <c r="B9" s="84"/>
      <c r="D9" s="84"/>
      <c r="E9" s="84"/>
      <c r="F9" s="84"/>
      <c r="G9" s="84"/>
      <c r="H9" s="84"/>
      <c r="J9" s="930"/>
      <c r="L9" s="1776"/>
      <c r="M9" s="1777"/>
      <c r="N9" s="1779"/>
      <c r="O9" s="726"/>
      <c r="Q9" s="84"/>
      <c r="R9" s="84"/>
    </row>
    <row r="10" spans="1:36">
      <c r="A10" s="84"/>
      <c r="B10" s="84"/>
      <c r="D10" s="84"/>
      <c r="E10" s="84"/>
      <c r="F10" s="84"/>
      <c r="G10" s="84"/>
      <c r="H10" s="84"/>
      <c r="I10" s="84"/>
      <c r="J10" s="84"/>
      <c r="L10" s="84"/>
      <c r="M10" s="84"/>
      <c r="N10" s="84"/>
      <c r="O10" s="84"/>
      <c r="P10" s="84"/>
    </row>
    <row r="11" spans="1:36">
      <c r="A11" s="84"/>
      <c r="B11" s="84"/>
      <c r="D11" s="84"/>
      <c r="E11" s="84"/>
      <c r="F11" s="84"/>
      <c r="G11" s="84"/>
      <c r="H11" s="84"/>
      <c r="I11" s="84"/>
      <c r="J11" s="84"/>
      <c r="L11" s="84"/>
      <c r="M11" s="84"/>
      <c r="N11" s="84"/>
      <c r="O11" s="84"/>
      <c r="P11" s="84"/>
    </row>
    <row r="12" spans="1:36" ht="16.2">
      <c r="A12" s="84"/>
      <c r="B12" s="84"/>
      <c r="D12" s="935" t="s">
        <v>585</v>
      </c>
      <c r="E12" s="930"/>
      <c r="F12" s="84"/>
      <c r="G12" s="84"/>
      <c r="H12" s="84"/>
      <c r="J12" s="930"/>
      <c r="L12" s="1774">
        <v>624000000</v>
      </c>
      <c r="M12" s="1775"/>
      <c r="N12" s="1778" t="s">
        <v>156</v>
      </c>
      <c r="O12" s="1772" t="s">
        <v>29</v>
      </c>
    </row>
    <row r="13" spans="1:36">
      <c r="A13" s="84"/>
      <c r="B13" s="84"/>
      <c r="D13" s="726"/>
      <c r="E13" s="84"/>
      <c r="F13" s="84"/>
      <c r="G13" s="84"/>
      <c r="H13" s="84"/>
      <c r="J13" s="930"/>
      <c r="L13" s="1776"/>
      <c r="M13" s="1777"/>
      <c r="N13" s="1779"/>
      <c r="O13" s="1772"/>
    </row>
    <row r="14" spans="1:36">
      <c r="A14" s="84"/>
      <c r="B14" s="84"/>
      <c r="D14" s="726"/>
      <c r="E14" s="84"/>
      <c r="F14" s="84"/>
      <c r="G14" s="84"/>
      <c r="H14" s="84"/>
      <c r="J14" s="930"/>
      <c r="L14" s="936"/>
      <c r="M14" s="936"/>
      <c r="N14" s="726"/>
      <c r="O14" s="84"/>
    </row>
    <row r="15" spans="1:36">
      <c r="A15" s="84"/>
      <c r="B15" s="84"/>
      <c r="D15" s="84"/>
      <c r="E15" s="84"/>
      <c r="F15" s="84"/>
      <c r="G15" s="84"/>
      <c r="H15" s="84"/>
      <c r="I15" s="84"/>
      <c r="J15" s="84"/>
      <c r="K15" s="84"/>
      <c r="L15" s="84"/>
      <c r="M15" s="84"/>
      <c r="N15" s="84"/>
      <c r="O15" s="84"/>
    </row>
    <row r="16" spans="1:36" ht="16.2">
      <c r="A16" s="84"/>
      <c r="B16" s="84"/>
      <c r="D16" s="935" t="s">
        <v>586</v>
      </c>
      <c r="E16" s="930"/>
      <c r="F16" s="84"/>
      <c r="G16" s="84"/>
      <c r="H16" s="84"/>
      <c r="J16" s="930"/>
      <c r="L16" s="1774">
        <v>100000000</v>
      </c>
      <c r="M16" s="1775"/>
      <c r="N16" s="1778" t="s">
        <v>156</v>
      </c>
      <c r="O16" s="726"/>
      <c r="P16" s="84"/>
    </row>
    <row r="17" spans="1:16">
      <c r="A17" s="84"/>
      <c r="B17" s="84"/>
      <c r="D17" s="726" t="s">
        <v>587</v>
      </c>
      <c r="E17" s="726"/>
      <c r="F17" s="726"/>
      <c r="G17" s="726"/>
      <c r="H17" s="84"/>
      <c r="J17" s="930"/>
      <c r="L17" s="1776"/>
      <c r="M17" s="1777"/>
      <c r="N17" s="1779"/>
      <c r="O17" s="726"/>
      <c r="P17" s="84"/>
    </row>
    <row r="18" spans="1:16">
      <c r="A18" s="84"/>
      <c r="B18" s="84"/>
      <c r="D18" s="726"/>
      <c r="E18" s="726"/>
      <c r="F18" s="726"/>
      <c r="G18" s="726"/>
      <c r="H18" s="84"/>
      <c r="J18" s="930"/>
      <c r="L18" s="936"/>
      <c r="M18" s="936"/>
      <c r="N18" s="726"/>
      <c r="O18" s="726"/>
      <c r="P18" s="84"/>
    </row>
    <row r="19" spans="1:16">
      <c r="A19" s="84"/>
      <c r="B19" s="84"/>
      <c r="D19" s="84"/>
      <c r="E19" s="84"/>
      <c r="F19" s="84"/>
      <c r="G19" s="84"/>
      <c r="H19" s="84"/>
      <c r="I19" s="84"/>
      <c r="J19" s="84"/>
      <c r="K19" s="84"/>
      <c r="L19" s="84"/>
      <c r="M19" s="84"/>
      <c r="N19" s="84"/>
      <c r="O19" s="84"/>
    </row>
    <row r="20" spans="1:16" ht="16.2">
      <c r="A20" s="84"/>
      <c r="B20" s="84"/>
      <c r="D20" s="937" t="s">
        <v>588</v>
      </c>
      <c r="E20" s="84"/>
      <c r="F20" s="84"/>
      <c r="G20" s="84"/>
      <c r="H20" s="84"/>
      <c r="I20" s="84"/>
      <c r="J20" s="84"/>
      <c r="K20" s="84"/>
      <c r="L20" s="84"/>
      <c r="M20" s="84"/>
      <c r="N20" s="84"/>
      <c r="O20" s="84"/>
    </row>
    <row r="21" spans="1:16">
      <c r="A21" s="84"/>
      <c r="B21" s="84"/>
      <c r="D21" s="1780" t="s">
        <v>589</v>
      </c>
      <c r="E21" s="1781"/>
      <c r="F21" s="1781"/>
      <c r="G21" s="1781"/>
      <c r="H21" s="1781"/>
      <c r="I21" s="1781"/>
      <c r="J21" s="1781"/>
      <c r="K21" s="1781"/>
      <c r="L21" s="1781"/>
      <c r="M21" s="1781"/>
      <c r="N21" s="1782"/>
      <c r="O21" s="84"/>
    </row>
    <row r="22" spans="1:16">
      <c r="A22" s="84"/>
      <c r="B22" s="84"/>
      <c r="D22" s="1783" t="s">
        <v>590</v>
      </c>
      <c r="E22" s="1784"/>
      <c r="F22" s="1787" t="s">
        <v>483</v>
      </c>
      <c r="G22" s="1788"/>
      <c r="H22" s="1788"/>
      <c r="I22" s="1789"/>
      <c r="J22" s="1479" t="s">
        <v>591</v>
      </c>
      <c r="K22" s="1480"/>
      <c r="L22" s="1793">
        <v>2000</v>
      </c>
      <c r="M22" s="1794"/>
      <c r="N22" s="1778" t="s">
        <v>592</v>
      </c>
      <c r="O22" s="1772" t="s">
        <v>489</v>
      </c>
    </row>
    <row r="23" spans="1:16">
      <c r="A23" s="84"/>
      <c r="B23" s="84"/>
      <c r="D23" s="1785"/>
      <c r="E23" s="1786"/>
      <c r="F23" s="1790"/>
      <c r="G23" s="1791"/>
      <c r="H23" s="1791"/>
      <c r="I23" s="1792"/>
      <c r="J23" s="1481"/>
      <c r="K23" s="1482"/>
      <c r="L23" s="1795"/>
      <c r="M23" s="1796"/>
      <c r="N23" s="1779"/>
      <c r="O23" s="1772"/>
    </row>
    <row r="24" spans="1:16">
      <c r="A24" s="84"/>
      <c r="B24" s="84"/>
      <c r="D24" s="84"/>
      <c r="E24" s="84"/>
      <c r="F24" s="84"/>
      <c r="G24" s="84"/>
      <c r="H24" s="84"/>
      <c r="K24" s="934"/>
    </row>
    <row r="25" spans="1:16" ht="14.25" customHeight="1" thickBot="1">
      <c r="A25" s="84"/>
      <c r="B25" s="84"/>
      <c r="F25" s="1797" t="s">
        <v>133</v>
      </c>
      <c r="G25" s="1797"/>
      <c r="H25" s="1797"/>
      <c r="I25" s="1798" t="s">
        <v>593</v>
      </c>
      <c r="J25" s="1799"/>
      <c r="K25" s="1797" t="s">
        <v>594</v>
      </c>
      <c r="L25" s="1797"/>
    </row>
    <row r="26" spans="1:16" ht="13.2" customHeight="1">
      <c r="A26" s="84"/>
      <c r="B26" s="84"/>
      <c r="D26" s="1800" t="s">
        <v>595</v>
      </c>
      <c r="E26" s="1801"/>
      <c r="F26" s="1804" t="s">
        <v>215</v>
      </c>
      <c r="G26" s="1805"/>
      <c r="H26" s="1806"/>
      <c r="I26" s="1813" t="e">
        <f>'70部門別面積表'!J93</f>
        <v>#DIV/0!</v>
      </c>
      <c r="J26" s="1814"/>
      <c r="K26" s="1819" t="e">
        <f>ROUNDDOWN($L$22/$I$31*I26,2)</f>
        <v>#DIV/0!</v>
      </c>
      <c r="L26" s="1820"/>
    </row>
    <row r="27" spans="1:16" ht="13.2" customHeight="1">
      <c r="A27" s="84"/>
      <c r="B27" s="84"/>
      <c r="D27" s="1802"/>
      <c r="E27" s="1803"/>
      <c r="F27" s="1807"/>
      <c r="G27" s="1808"/>
      <c r="H27" s="1809"/>
      <c r="I27" s="1815"/>
      <c r="J27" s="1816"/>
      <c r="K27" s="1821"/>
      <c r="L27" s="1822"/>
      <c r="M27" s="726" t="s">
        <v>596</v>
      </c>
    </row>
    <row r="28" spans="1:16" ht="13.95" customHeight="1" thickBot="1">
      <c r="A28" s="84"/>
      <c r="B28" s="84"/>
      <c r="D28" s="1802"/>
      <c r="E28" s="1803"/>
      <c r="F28" s="1810"/>
      <c r="G28" s="1811"/>
      <c r="H28" s="1812"/>
      <c r="I28" s="1817"/>
      <c r="J28" s="1818"/>
      <c r="K28" s="1823"/>
      <c r="L28" s="1824"/>
    </row>
    <row r="29" spans="1:16" ht="18.75" customHeight="1">
      <c r="A29" s="84"/>
      <c r="B29" s="84"/>
      <c r="D29" s="1825" t="s">
        <v>597</v>
      </c>
      <c r="E29" s="1801"/>
      <c r="F29" s="1828" t="s">
        <v>598</v>
      </c>
      <c r="G29" s="1829"/>
      <c r="H29" s="1830"/>
      <c r="I29" s="1813" t="e">
        <f>'70部門別面積表'!J94</f>
        <v>#DIV/0!</v>
      </c>
      <c r="J29" s="1834"/>
      <c r="K29" s="1837" t="e">
        <f>K31-K26</f>
        <v>#DIV/0!</v>
      </c>
      <c r="L29" s="1838"/>
    </row>
    <row r="30" spans="1:16" ht="20.25" customHeight="1">
      <c r="A30" s="84"/>
      <c r="B30" s="84"/>
      <c r="D30" s="1826"/>
      <c r="E30" s="1827"/>
      <c r="F30" s="1831"/>
      <c r="G30" s="1832"/>
      <c r="H30" s="1833"/>
      <c r="I30" s="1835"/>
      <c r="J30" s="1836"/>
      <c r="K30" s="1839"/>
      <c r="L30" s="1840"/>
    </row>
    <row r="31" spans="1:16" ht="13.5" customHeight="1">
      <c r="A31" s="84"/>
      <c r="B31" s="84"/>
      <c r="E31" s="938"/>
      <c r="F31" s="1479" t="s">
        <v>53</v>
      </c>
      <c r="G31" s="1841"/>
      <c r="H31" s="1480"/>
      <c r="I31" s="1843" t="e">
        <f>I26+I29</f>
        <v>#DIV/0!</v>
      </c>
      <c r="J31" s="1844"/>
      <c r="K31" s="1847">
        <f>L22</f>
        <v>2000</v>
      </c>
      <c r="L31" s="1848"/>
      <c r="M31" s="1772"/>
    </row>
    <row r="32" spans="1:16" ht="13.5" customHeight="1">
      <c r="A32" s="84"/>
      <c r="B32" s="84"/>
      <c r="E32" s="939"/>
      <c r="F32" s="1481"/>
      <c r="G32" s="1842"/>
      <c r="H32" s="1482"/>
      <c r="I32" s="1845"/>
      <c r="J32" s="1846"/>
      <c r="K32" s="1849"/>
      <c r="L32" s="1850"/>
      <c r="M32" s="1772"/>
    </row>
    <row r="33" spans="1:20">
      <c r="A33" s="84"/>
      <c r="B33" s="84"/>
    </row>
    <row r="34" spans="1:20" ht="13.5" customHeight="1">
      <c r="A34" s="84"/>
      <c r="B34" s="84"/>
      <c r="E34" s="803"/>
      <c r="F34" s="803"/>
      <c r="G34" s="803"/>
      <c r="H34" s="803"/>
      <c r="I34" s="803"/>
      <c r="J34" s="803"/>
      <c r="K34" s="803"/>
      <c r="L34" s="803"/>
      <c r="M34" s="1851"/>
      <c r="N34" s="1851"/>
      <c r="O34" s="940"/>
    </row>
    <row r="35" spans="1:20">
      <c r="A35" s="84"/>
      <c r="B35" s="84"/>
      <c r="E35" s="803"/>
      <c r="F35" s="803"/>
      <c r="G35" s="803"/>
      <c r="H35" s="803"/>
      <c r="I35" s="803"/>
      <c r="J35" s="803"/>
      <c r="K35" s="803"/>
      <c r="L35" s="803"/>
    </row>
    <row r="36" spans="1:20" ht="16.8" thickBot="1">
      <c r="A36" s="84"/>
      <c r="B36" s="84"/>
      <c r="D36" s="937" t="s">
        <v>599</v>
      </c>
      <c r="E36" s="804"/>
      <c r="F36" s="804"/>
      <c r="G36" s="804"/>
      <c r="H36" s="804"/>
      <c r="I36" s="804"/>
      <c r="J36" s="804"/>
      <c r="K36" s="804"/>
    </row>
    <row r="37" spans="1:20" s="942" customFormat="1">
      <c r="A37" s="941"/>
      <c r="B37" s="941"/>
      <c r="D37" s="1852" t="s">
        <v>600</v>
      </c>
      <c r="E37" s="1853"/>
      <c r="G37" s="1854" t="s">
        <v>601</v>
      </c>
      <c r="H37" s="1855"/>
      <c r="J37" s="1854" t="s">
        <v>602</v>
      </c>
      <c r="K37" s="1855"/>
      <c r="M37" s="1852" t="s">
        <v>603</v>
      </c>
      <c r="N37" s="1853"/>
      <c r="O37" s="941"/>
    </row>
    <row r="38" spans="1:20">
      <c r="A38" s="84"/>
      <c r="B38" s="84"/>
      <c r="D38" s="1856" t="s">
        <v>29</v>
      </c>
      <c r="E38" s="1857"/>
      <c r="G38" s="1858" t="s">
        <v>490</v>
      </c>
      <c r="H38" s="1859"/>
      <c r="J38" s="1858" t="s">
        <v>489</v>
      </c>
      <c r="K38" s="1859"/>
      <c r="M38" s="1856" t="s">
        <v>604</v>
      </c>
      <c r="N38" s="1857"/>
      <c r="O38" s="84"/>
    </row>
    <row r="39" spans="1:20">
      <c r="A39" s="84"/>
      <c r="B39" s="84"/>
      <c r="D39" s="1860">
        <f>$L$12</f>
        <v>624000000</v>
      </c>
      <c r="E39" s="1861"/>
      <c r="F39" s="1864" t="s">
        <v>157</v>
      </c>
      <c r="G39" s="1865" t="e">
        <f>K26</f>
        <v>#DIV/0!</v>
      </c>
      <c r="H39" s="1866"/>
      <c r="I39" s="1864" t="s">
        <v>605</v>
      </c>
      <c r="J39" s="1865">
        <f>$L$22</f>
        <v>2000</v>
      </c>
      <c r="K39" s="1866"/>
      <c r="L39" s="1864" t="s">
        <v>578</v>
      </c>
      <c r="M39" s="1869" t="e">
        <f>ROUNDDOWN(D39*G39/J39,0)</f>
        <v>#DIV/0!</v>
      </c>
      <c r="N39" s="1870"/>
      <c r="O39" s="943"/>
    </row>
    <row r="40" spans="1:20" ht="13.8" thickBot="1">
      <c r="A40" s="84"/>
      <c r="B40" s="84"/>
      <c r="D40" s="1862"/>
      <c r="E40" s="1863"/>
      <c r="F40" s="1864"/>
      <c r="G40" s="1867"/>
      <c r="H40" s="1868"/>
      <c r="I40" s="1864"/>
      <c r="J40" s="1867"/>
      <c r="K40" s="1868"/>
      <c r="L40" s="1864"/>
      <c r="M40" s="1871"/>
      <c r="N40" s="1872"/>
      <c r="O40" s="943"/>
    </row>
    <row r="41" spans="1:20">
      <c r="A41" s="84"/>
      <c r="B41" s="84"/>
      <c r="D41" s="803"/>
      <c r="E41" s="804"/>
      <c r="F41" s="804"/>
      <c r="G41" s="804"/>
      <c r="H41" s="804"/>
      <c r="I41" s="804"/>
      <c r="J41" s="804"/>
      <c r="K41" s="804"/>
      <c r="M41" s="1873" t="s">
        <v>606</v>
      </c>
      <c r="N41" s="1873"/>
      <c r="O41" s="940"/>
    </row>
    <row r="42" spans="1:20">
      <c r="A42" s="84"/>
      <c r="B42" s="84"/>
      <c r="D42" s="803"/>
      <c r="E42" s="804"/>
      <c r="F42" s="804"/>
      <c r="G42" s="804"/>
      <c r="H42" s="804"/>
      <c r="I42" s="804"/>
      <c r="J42" s="804"/>
      <c r="K42" s="804"/>
      <c r="M42" s="940"/>
      <c r="N42" s="940"/>
      <c r="O42" s="940"/>
    </row>
    <row r="43" spans="1:20" ht="16.8" thickBot="1">
      <c r="A43" s="84"/>
      <c r="B43" s="84"/>
      <c r="D43" s="927" t="s">
        <v>607</v>
      </c>
      <c r="E43" s="828"/>
      <c r="H43" s="803"/>
      <c r="M43" s="1874" t="s">
        <v>608</v>
      </c>
      <c r="N43" s="1874"/>
      <c r="S43" s="944"/>
      <c r="T43" s="84"/>
    </row>
    <row r="44" spans="1:20">
      <c r="A44" s="84"/>
      <c r="B44" s="84"/>
      <c r="D44" s="1852" t="s">
        <v>609</v>
      </c>
      <c r="E44" s="1853"/>
      <c r="F44" s="942"/>
      <c r="G44" s="1854" t="s">
        <v>601</v>
      </c>
      <c r="H44" s="1855"/>
      <c r="I44" s="942"/>
      <c r="L44" s="942"/>
      <c r="M44" s="1854" t="s">
        <v>610</v>
      </c>
      <c r="N44" s="1855"/>
      <c r="O44" s="945"/>
      <c r="S44" s="944"/>
    </row>
    <row r="45" spans="1:20">
      <c r="A45" s="84"/>
      <c r="B45" s="84"/>
      <c r="D45" s="1856"/>
      <c r="E45" s="1857"/>
      <c r="G45" s="1858" t="s">
        <v>490</v>
      </c>
      <c r="H45" s="1859"/>
      <c r="M45" s="1858" t="s">
        <v>611</v>
      </c>
      <c r="N45" s="1859"/>
      <c r="O45" s="946"/>
      <c r="Q45" s="947">
        <v>0.5</v>
      </c>
      <c r="S45" s="944"/>
    </row>
    <row r="46" spans="1:20" ht="15" customHeight="1">
      <c r="A46" s="84"/>
      <c r="B46" s="84"/>
      <c r="D46" s="1875">
        <v>250000</v>
      </c>
      <c r="E46" s="1876"/>
      <c r="F46" s="1864" t="s">
        <v>157</v>
      </c>
      <c r="G46" s="1865" t="e">
        <f>K26</f>
        <v>#DIV/0!</v>
      </c>
      <c r="H46" s="1866"/>
      <c r="I46" s="1879" t="s">
        <v>157</v>
      </c>
      <c r="J46" s="1880">
        <v>0.5</v>
      </c>
      <c r="K46" s="1880"/>
      <c r="L46" s="1881" t="s">
        <v>578</v>
      </c>
      <c r="M46" s="1882" t="e">
        <f>IF(P46&gt;=1000000000,1000000000,P46)</f>
        <v>#DIV/0!</v>
      </c>
      <c r="N46" s="1883"/>
      <c r="O46" s="943"/>
      <c r="P46" s="948" t="e">
        <f>ROUNDDOWN(ROUNDDOWN(D46*G46,0)*J46,0)</f>
        <v>#DIV/0!</v>
      </c>
      <c r="Q46" s="947">
        <v>0.66666666666666663</v>
      </c>
    </row>
    <row r="47" spans="1:20" ht="15" customHeight="1" thickBot="1">
      <c r="A47" s="84"/>
      <c r="B47" s="84"/>
      <c r="D47" s="1877"/>
      <c r="E47" s="1878"/>
      <c r="F47" s="1864"/>
      <c r="G47" s="1867"/>
      <c r="H47" s="1868"/>
      <c r="I47" s="1879"/>
      <c r="J47" s="1880"/>
      <c r="K47" s="1880"/>
      <c r="L47" s="1881"/>
      <c r="M47" s="1884"/>
      <c r="N47" s="1885"/>
      <c r="O47" s="943"/>
      <c r="Q47" s="947">
        <v>0.75</v>
      </c>
    </row>
    <row r="48" spans="1:20" s="726" customFormat="1">
      <c r="D48" s="949"/>
      <c r="E48" s="949"/>
      <c r="F48" s="950"/>
      <c r="G48" s="949"/>
      <c r="H48" s="949"/>
      <c r="I48" s="950"/>
      <c r="J48" s="951" t="s">
        <v>612</v>
      </c>
      <c r="K48" s="949"/>
      <c r="L48" s="950"/>
      <c r="O48" s="949"/>
    </row>
    <row r="49" spans="1:15" s="726" customFormat="1">
      <c r="D49" s="949"/>
      <c r="E49" s="949"/>
      <c r="F49" s="950"/>
      <c r="G49" s="949"/>
      <c r="H49" s="949"/>
      <c r="I49" s="950"/>
      <c r="J49" s="952" t="s">
        <v>613</v>
      </c>
      <c r="K49" s="949"/>
      <c r="L49" s="950"/>
      <c r="M49" s="949"/>
      <c r="N49" s="949"/>
      <c r="O49" s="949"/>
    </row>
    <row r="50" spans="1:15" s="726" customFormat="1" ht="16.8" thickBot="1">
      <c r="D50" s="927" t="s">
        <v>614</v>
      </c>
      <c r="E50" s="949"/>
      <c r="F50" s="950"/>
      <c r="G50" s="949"/>
      <c r="H50" s="949"/>
      <c r="I50" s="950"/>
      <c r="J50" s="949"/>
      <c r="K50" s="949"/>
      <c r="L50" s="950"/>
      <c r="M50" s="949"/>
      <c r="N50" s="949"/>
      <c r="O50" s="949"/>
    </row>
    <row r="51" spans="1:15" s="953" customFormat="1">
      <c r="D51" s="1852" t="s">
        <v>603</v>
      </c>
      <c r="E51" s="1853"/>
      <c r="F51" s="942"/>
      <c r="G51" s="1854" t="s">
        <v>610</v>
      </c>
      <c r="H51" s="1855"/>
      <c r="I51" s="942"/>
      <c r="J51" s="1854" t="s">
        <v>488</v>
      </c>
      <c r="K51" s="1855"/>
      <c r="M51" s="1854" t="s">
        <v>142</v>
      </c>
      <c r="N51" s="1855"/>
      <c r="O51" s="945"/>
    </row>
    <row r="52" spans="1:15" s="953" customFormat="1">
      <c r="D52" s="1886" t="s">
        <v>615</v>
      </c>
      <c r="E52" s="1887"/>
      <c r="F52" s="716"/>
      <c r="G52" s="1888" t="s">
        <v>611</v>
      </c>
      <c r="H52" s="1889"/>
      <c r="I52" s="716"/>
      <c r="J52" s="1888" t="s">
        <v>616</v>
      </c>
      <c r="K52" s="1889"/>
      <c r="M52" s="1888" t="s">
        <v>617</v>
      </c>
      <c r="N52" s="1889"/>
      <c r="O52" s="954"/>
    </row>
    <row r="53" spans="1:15" s="726" customFormat="1" ht="13.2" customHeight="1">
      <c r="D53" s="1869" t="e">
        <f>$M$39</f>
        <v>#DIV/0!</v>
      </c>
      <c r="E53" s="1870"/>
      <c r="F53" s="1864"/>
      <c r="G53" s="1869" t="e">
        <f>$M$46</f>
        <v>#DIV/0!</v>
      </c>
      <c r="H53" s="1870"/>
      <c r="I53" s="1864"/>
      <c r="J53" s="1869" t="e">
        <f>MIN(D53,G53)</f>
        <v>#DIV/0!</v>
      </c>
      <c r="K53" s="1870"/>
      <c r="M53" s="1869" t="e">
        <f>ROUNDDOWN(J53,-3)</f>
        <v>#DIV/0!</v>
      </c>
      <c r="N53" s="1870"/>
      <c r="O53" s="955"/>
    </row>
    <row r="54" spans="1:15" s="726" customFormat="1" ht="13.95" customHeight="1" thickBot="1">
      <c r="D54" s="1871"/>
      <c r="E54" s="1872"/>
      <c r="F54" s="1864"/>
      <c r="G54" s="1871"/>
      <c r="H54" s="1872"/>
      <c r="I54" s="1864"/>
      <c r="J54" s="1871"/>
      <c r="K54" s="1872"/>
      <c r="M54" s="1871"/>
      <c r="N54" s="1872"/>
      <c r="O54" s="955"/>
    </row>
    <row r="55" spans="1:15" s="726" customFormat="1" ht="13.95" customHeight="1">
      <c r="D55" s="955"/>
      <c r="E55" s="955"/>
      <c r="F55" s="956"/>
      <c r="G55" s="955"/>
      <c r="H55" s="955"/>
      <c r="I55" s="956"/>
      <c r="J55" t="s">
        <v>618</v>
      </c>
      <c r="K55" s="955"/>
      <c r="M55" t="s">
        <v>619</v>
      </c>
      <c r="N55" s="955"/>
      <c r="O55" s="955"/>
    </row>
    <row r="56" spans="1:15">
      <c r="A56" s="84"/>
      <c r="B56" s="84"/>
      <c r="E56" s="828"/>
      <c r="F56" s="828"/>
      <c r="I56" s="803"/>
    </row>
  </sheetData>
  <mergeCells count="75">
    <mergeCell ref="M53:N54"/>
    <mergeCell ref="D51:E51"/>
    <mergeCell ref="G51:H51"/>
    <mergeCell ref="J51:K51"/>
    <mergeCell ref="M51:N51"/>
    <mergeCell ref="D52:E52"/>
    <mergeCell ref="G52:H52"/>
    <mergeCell ref="J52:K52"/>
    <mergeCell ref="M52:N52"/>
    <mergeCell ref="D53:E54"/>
    <mergeCell ref="F53:F54"/>
    <mergeCell ref="G53:H54"/>
    <mergeCell ref="I53:I54"/>
    <mergeCell ref="J53:K54"/>
    <mergeCell ref="D45:E45"/>
    <mergeCell ref="G45:H45"/>
    <mergeCell ref="M45:N45"/>
    <mergeCell ref="D46:E47"/>
    <mergeCell ref="F46:F47"/>
    <mergeCell ref="G46:H47"/>
    <mergeCell ref="I46:I47"/>
    <mergeCell ref="J46:K47"/>
    <mergeCell ref="L46:L47"/>
    <mergeCell ref="M46:N47"/>
    <mergeCell ref="M41:N41"/>
    <mergeCell ref="M43:N43"/>
    <mergeCell ref="D44:E44"/>
    <mergeCell ref="G44:H44"/>
    <mergeCell ref="M44:N44"/>
    <mergeCell ref="D38:E38"/>
    <mergeCell ref="G38:H38"/>
    <mergeCell ref="J38:K38"/>
    <mergeCell ref="M38:N38"/>
    <mergeCell ref="D39:E40"/>
    <mergeCell ref="F39:F40"/>
    <mergeCell ref="G39:H40"/>
    <mergeCell ref="I39:I40"/>
    <mergeCell ref="J39:K40"/>
    <mergeCell ref="L39:L40"/>
    <mergeCell ref="M39:N40"/>
    <mergeCell ref="M31:M32"/>
    <mergeCell ref="M34:N34"/>
    <mergeCell ref="D37:E37"/>
    <mergeCell ref="G37:H37"/>
    <mergeCell ref="J37:K37"/>
    <mergeCell ref="M37:N37"/>
    <mergeCell ref="D29:E30"/>
    <mergeCell ref="F29:H30"/>
    <mergeCell ref="I29:J30"/>
    <mergeCell ref="K29:L30"/>
    <mergeCell ref="F31:H32"/>
    <mergeCell ref="I31:J32"/>
    <mergeCell ref="K31:L32"/>
    <mergeCell ref="O22:O23"/>
    <mergeCell ref="F25:H25"/>
    <mergeCell ref="I25:J25"/>
    <mergeCell ref="K25:L25"/>
    <mergeCell ref="D26:E28"/>
    <mergeCell ref="F26:H28"/>
    <mergeCell ref="I26:J28"/>
    <mergeCell ref="K26:L28"/>
    <mergeCell ref="L16:M17"/>
    <mergeCell ref="N16:N17"/>
    <mergeCell ref="D21:N21"/>
    <mergeCell ref="D22:E23"/>
    <mergeCell ref="F22:I23"/>
    <mergeCell ref="J22:K23"/>
    <mergeCell ref="L22:M23"/>
    <mergeCell ref="N22:N23"/>
    <mergeCell ref="O12:O13"/>
    <mergeCell ref="L3:N3"/>
    <mergeCell ref="L8:M9"/>
    <mergeCell ref="N8:N9"/>
    <mergeCell ref="L12:M13"/>
    <mergeCell ref="N12:N13"/>
  </mergeCells>
  <phoneticPr fontId="2"/>
  <dataValidations count="1">
    <dataValidation type="list" allowBlank="1" showInputMessage="1" showErrorMessage="1" sqref="J46:K47" xr:uid="{4937CA94-C308-4D27-8DB3-8680620966E8}">
      <formula1>$Q$45:$Q$47</formula1>
    </dataValidation>
  </dataValidations>
  <pageMargins left="0.51181102362204722" right="0.31496062992125984" top="0.74803149606299213" bottom="0.74803149606299213" header="0.31496062992125984" footer="0.31496062992125984"/>
  <pageSetup paperSize="9" scale="90" fitToWidth="0"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384E6-BA0E-490C-97C5-2B8FEBC3F034}">
  <dimension ref="A1:K102"/>
  <sheetViews>
    <sheetView view="pageBreakPreview" zoomScaleNormal="85" zoomScaleSheetLayoutView="100" workbookViewId="0">
      <selection activeCell="K1" sqref="K1"/>
    </sheetView>
  </sheetViews>
  <sheetFormatPr defaultColWidth="8.88671875" defaultRowHeight="13.2"/>
  <cols>
    <col min="1" max="1" width="3" customWidth="1"/>
    <col min="2" max="2" width="2.21875" customWidth="1"/>
    <col min="3" max="3" width="16.88671875" customWidth="1"/>
    <col min="4" max="10" width="8.6640625" customWidth="1"/>
    <col min="11" max="11" width="21.6640625" customWidth="1"/>
  </cols>
  <sheetData>
    <row r="1" spans="1:11">
      <c r="A1" s="552"/>
      <c r="B1" s="552"/>
      <c r="C1" s="553"/>
      <c r="D1" s="552"/>
      <c r="E1" s="552"/>
      <c r="F1" s="552"/>
      <c r="G1" s="552"/>
      <c r="H1" s="552"/>
      <c r="I1" s="552"/>
      <c r="J1" s="552"/>
      <c r="K1" s="678" t="s">
        <v>705</v>
      </c>
    </row>
    <row r="2" spans="1:11" ht="14.4">
      <c r="A2" s="1966" t="s">
        <v>301</v>
      </c>
      <c r="B2" s="1966"/>
      <c r="C2" s="1966"/>
      <c r="D2" s="1966"/>
      <c r="E2" s="1966"/>
      <c r="F2" s="1966"/>
      <c r="G2" s="1966"/>
      <c r="H2" s="1967"/>
      <c r="I2" s="1967"/>
      <c r="J2" s="1967"/>
      <c r="K2" s="1967"/>
    </row>
    <row r="3" spans="1:11">
      <c r="A3" s="677" t="s">
        <v>300</v>
      </c>
      <c r="B3" s="552"/>
      <c r="C3" s="1986">
        <f>'00提出書類一覧（創設）'!G3</f>
        <v>0</v>
      </c>
      <c r="D3" s="1986"/>
      <c r="E3" s="552"/>
      <c r="F3" s="552"/>
      <c r="G3" s="552"/>
      <c r="H3" s="1967"/>
      <c r="I3" s="1967"/>
      <c r="J3" s="1967"/>
      <c r="K3" s="1967"/>
    </row>
    <row r="4" spans="1:11" ht="13.8" thickBot="1">
      <c r="A4" s="676"/>
      <c r="B4" s="675" t="s">
        <v>299</v>
      </c>
      <c r="C4" s="675"/>
      <c r="D4" s="552"/>
      <c r="E4" s="552"/>
      <c r="F4" s="552"/>
      <c r="G4" s="552"/>
      <c r="H4" s="552"/>
      <c r="I4" s="552"/>
      <c r="J4" s="552"/>
      <c r="K4" s="674" t="s">
        <v>298</v>
      </c>
    </row>
    <row r="5" spans="1:11" ht="13.2" customHeight="1">
      <c r="A5" s="1968" t="s">
        <v>42</v>
      </c>
      <c r="B5" s="1970" t="s">
        <v>297</v>
      </c>
      <c r="C5" s="1961"/>
      <c r="D5" s="1973" t="s">
        <v>296</v>
      </c>
      <c r="E5" s="1973"/>
      <c r="F5" s="1973"/>
      <c r="G5" s="1973"/>
      <c r="H5" s="1973"/>
      <c r="I5" s="1973"/>
      <c r="J5" s="1973"/>
      <c r="K5" s="1974" t="s">
        <v>295</v>
      </c>
    </row>
    <row r="6" spans="1:11" ht="13.2" customHeight="1" thickBot="1">
      <c r="A6" s="1969"/>
      <c r="B6" s="1971"/>
      <c r="C6" s="1972"/>
      <c r="D6" s="673" t="s">
        <v>294</v>
      </c>
      <c r="E6" s="672" t="s">
        <v>293</v>
      </c>
      <c r="F6" s="672" t="s">
        <v>292</v>
      </c>
      <c r="G6" s="672" t="s">
        <v>291</v>
      </c>
      <c r="H6" s="672" t="s">
        <v>290</v>
      </c>
      <c r="I6" s="671" t="s">
        <v>289</v>
      </c>
      <c r="J6" s="670" t="s">
        <v>44</v>
      </c>
      <c r="K6" s="1975"/>
    </row>
    <row r="7" spans="1:11" ht="13.2" customHeight="1">
      <c r="A7" s="1957" t="s">
        <v>498</v>
      </c>
      <c r="B7" s="1960" t="s">
        <v>288</v>
      </c>
      <c r="C7" s="1961"/>
      <c r="D7" s="637"/>
      <c r="E7" s="636">
        <v>0</v>
      </c>
      <c r="F7" s="636">
        <v>0</v>
      </c>
      <c r="G7" s="636">
        <v>0</v>
      </c>
      <c r="H7" s="636">
        <v>0</v>
      </c>
      <c r="I7" s="635"/>
      <c r="J7" s="625">
        <f t="shared" ref="J7:J36" si="0">SUM(D7:I7)</f>
        <v>0</v>
      </c>
      <c r="K7" s="646" t="s">
        <v>287</v>
      </c>
    </row>
    <row r="8" spans="1:11" ht="13.2" customHeight="1">
      <c r="A8" s="1957"/>
      <c r="B8" s="1962"/>
      <c r="C8" s="1963"/>
      <c r="D8" s="634"/>
      <c r="E8" s="633">
        <v>0</v>
      </c>
      <c r="F8" s="633">
        <v>0</v>
      </c>
      <c r="G8" s="633">
        <v>0</v>
      </c>
      <c r="H8" s="633">
        <v>0</v>
      </c>
      <c r="I8" s="632"/>
      <c r="J8" s="638">
        <f t="shared" si="0"/>
        <v>0</v>
      </c>
      <c r="K8" s="646" t="s">
        <v>286</v>
      </c>
    </row>
    <row r="9" spans="1:11">
      <c r="A9" s="1957"/>
      <c r="B9" s="1962"/>
      <c r="C9" s="1963"/>
      <c r="D9" s="650"/>
      <c r="E9" s="649">
        <v>0</v>
      </c>
      <c r="F9" s="649">
        <v>0</v>
      </c>
      <c r="G9" s="649">
        <v>0</v>
      </c>
      <c r="H9" s="649">
        <v>0</v>
      </c>
      <c r="I9" s="667"/>
      <c r="J9" s="656">
        <f t="shared" si="0"/>
        <v>0</v>
      </c>
      <c r="K9" s="646"/>
    </row>
    <row r="10" spans="1:11">
      <c r="A10" s="1957"/>
      <c r="B10" s="1964"/>
      <c r="C10" s="1965"/>
      <c r="D10" s="655"/>
      <c r="E10" s="654">
        <v>0</v>
      </c>
      <c r="F10" s="654">
        <f>F9</f>
        <v>0</v>
      </c>
      <c r="G10" s="654">
        <f>G9</f>
        <v>0</v>
      </c>
      <c r="H10" s="654">
        <f>H9</f>
        <v>0</v>
      </c>
      <c r="I10" s="667"/>
      <c r="J10" s="669">
        <f t="shared" si="0"/>
        <v>0</v>
      </c>
      <c r="K10" s="589"/>
    </row>
    <row r="11" spans="1:11">
      <c r="A11" s="1957"/>
      <c r="B11" s="1976">
        <v>2</v>
      </c>
      <c r="C11" s="1977"/>
      <c r="D11" s="619"/>
      <c r="E11" s="618">
        <v>0</v>
      </c>
      <c r="F11" s="618">
        <v>0</v>
      </c>
      <c r="G11" s="618">
        <v>0</v>
      </c>
      <c r="H11" s="618">
        <v>0</v>
      </c>
      <c r="I11" s="617"/>
      <c r="J11" s="616">
        <f t="shared" si="0"/>
        <v>0</v>
      </c>
      <c r="K11" s="646"/>
    </row>
    <row r="12" spans="1:11">
      <c r="A12" s="1957"/>
      <c r="B12" s="1978"/>
      <c r="C12" s="1979"/>
      <c r="D12" s="634"/>
      <c r="E12" s="633">
        <v>0</v>
      </c>
      <c r="F12" s="633">
        <v>0</v>
      </c>
      <c r="G12" s="633">
        <v>0</v>
      </c>
      <c r="H12" s="633">
        <v>0</v>
      </c>
      <c r="I12" s="632"/>
      <c r="J12" s="638">
        <f t="shared" si="0"/>
        <v>0</v>
      </c>
      <c r="K12" s="646" t="s">
        <v>285</v>
      </c>
    </row>
    <row r="13" spans="1:11">
      <c r="A13" s="1957"/>
      <c r="B13" s="1978"/>
      <c r="C13" s="1979"/>
      <c r="D13" s="650"/>
      <c r="E13" s="649">
        <v>0</v>
      </c>
      <c r="F13" s="649">
        <v>0</v>
      </c>
      <c r="G13" s="649">
        <v>0</v>
      </c>
      <c r="H13" s="649">
        <v>0</v>
      </c>
      <c r="I13" s="667"/>
      <c r="J13" s="656">
        <f t="shared" si="0"/>
        <v>0</v>
      </c>
      <c r="K13" s="646"/>
    </row>
    <row r="14" spans="1:11">
      <c r="A14" s="1957"/>
      <c r="B14" s="1980"/>
      <c r="C14" s="1981"/>
      <c r="D14" s="655"/>
      <c r="E14" s="654">
        <v>0</v>
      </c>
      <c r="F14" s="654">
        <f>$B$11*F13</f>
        <v>0</v>
      </c>
      <c r="G14" s="654">
        <f>$B$11*G13</f>
        <v>0</v>
      </c>
      <c r="H14" s="654">
        <f>$B$11*H13</f>
        <v>0</v>
      </c>
      <c r="I14" s="648"/>
      <c r="J14" s="668">
        <f t="shared" si="0"/>
        <v>0</v>
      </c>
      <c r="K14" s="589"/>
    </row>
    <row r="15" spans="1:11">
      <c r="A15" s="1957"/>
      <c r="B15" s="1976">
        <v>3</v>
      </c>
      <c r="C15" s="1977"/>
      <c r="D15" s="619"/>
      <c r="E15" s="618">
        <v>0</v>
      </c>
      <c r="F15" s="618">
        <v>0</v>
      </c>
      <c r="G15" s="618">
        <v>0</v>
      </c>
      <c r="H15" s="618">
        <v>0</v>
      </c>
      <c r="I15" s="617"/>
      <c r="J15" s="616">
        <f t="shared" si="0"/>
        <v>0</v>
      </c>
      <c r="K15" s="646"/>
    </row>
    <row r="16" spans="1:11">
      <c r="A16" s="1957"/>
      <c r="B16" s="1978"/>
      <c r="C16" s="1979"/>
      <c r="D16" s="634"/>
      <c r="E16" s="633">
        <v>0</v>
      </c>
      <c r="F16" s="633">
        <v>0</v>
      </c>
      <c r="G16" s="633">
        <v>0</v>
      </c>
      <c r="H16" s="633">
        <v>0</v>
      </c>
      <c r="I16" s="632"/>
      <c r="J16" s="638">
        <f t="shared" si="0"/>
        <v>0</v>
      </c>
      <c r="K16" s="646" t="s">
        <v>284</v>
      </c>
    </row>
    <row r="17" spans="1:11">
      <c r="A17" s="1957"/>
      <c r="B17" s="1978"/>
      <c r="C17" s="1979"/>
      <c r="D17" s="650"/>
      <c r="E17" s="649">
        <v>0</v>
      </c>
      <c r="F17" s="649">
        <v>0</v>
      </c>
      <c r="G17" s="649">
        <v>0</v>
      </c>
      <c r="H17" s="649">
        <v>0</v>
      </c>
      <c r="I17" s="667"/>
      <c r="J17" s="656">
        <f t="shared" si="0"/>
        <v>0</v>
      </c>
      <c r="K17" s="646"/>
    </row>
    <row r="18" spans="1:11">
      <c r="A18" s="1957"/>
      <c r="B18" s="1980"/>
      <c r="C18" s="1981"/>
      <c r="D18" s="655"/>
      <c r="E18" s="654">
        <v>0</v>
      </c>
      <c r="F18" s="654">
        <f>$B$15*F17</f>
        <v>0</v>
      </c>
      <c r="G18" s="654">
        <f>$B$15*G17</f>
        <v>0</v>
      </c>
      <c r="H18" s="654">
        <f>$B$15*H17</f>
        <v>0</v>
      </c>
      <c r="I18" s="648"/>
      <c r="J18" s="668">
        <f t="shared" si="0"/>
        <v>0</v>
      </c>
      <c r="K18" s="646"/>
    </row>
    <row r="19" spans="1:11">
      <c r="A19" s="1957"/>
      <c r="B19" s="1976">
        <v>4</v>
      </c>
      <c r="C19" s="1977"/>
      <c r="D19" s="619"/>
      <c r="E19" s="618">
        <v>0</v>
      </c>
      <c r="F19" s="618">
        <v>0</v>
      </c>
      <c r="G19" s="618">
        <v>0</v>
      </c>
      <c r="H19" s="618">
        <v>0</v>
      </c>
      <c r="I19" s="617"/>
      <c r="J19" s="616">
        <f t="shared" si="0"/>
        <v>0</v>
      </c>
      <c r="K19" s="646"/>
    </row>
    <row r="20" spans="1:11">
      <c r="A20" s="1957"/>
      <c r="B20" s="1978"/>
      <c r="C20" s="1979"/>
      <c r="D20" s="634"/>
      <c r="E20" s="633">
        <v>0</v>
      </c>
      <c r="F20" s="633">
        <v>0</v>
      </c>
      <c r="G20" s="633">
        <v>0</v>
      </c>
      <c r="H20" s="633">
        <v>0</v>
      </c>
      <c r="I20" s="632"/>
      <c r="J20" s="638">
        <f t="shared" si="0"/>
        <v>0</v>
      </c>
      <c r="K20" s="646" t="s">
        <v>283</v>
      </c>
    </row>
    <row r="21" spans="1:11">
      <c r="A21" s="1957"/>
      <c r="B21" s="1978"/>
      <c r="C21" s="1979"/>
      <c r="D21" s="650"/>
      <c r="E21" s="649">
        <v>0</v>
      </c>
      <c r="F21" s="649">
        <v>0</v>
      </c>
      <c r="G21" s="649">
        <v>0</v>
      </c>
      <c r="H21" s="649">
        <v>0</v>
      </c>
      <c r="I21" s="667"/>
      <c r="J21" s="656">
        <f t="shared" si="0"/>
        <v>0</v>
      </c>
      <c r="K21" s="646"/>
    </row>
    <row r="22" spans="1:11">
      <c r="A22" s="1957"/>
      <c r="B22" s="1980"/>
      <c r="C22" s="1981"/>
      <c r="D22" s="666"/>
      <c r="E22" s="665">
        <f>$B$19*E21</f>
        <v>0</v>
      </c>
      <c r="F22" s="665">
        <f>$B$19*F21</f>
        <v>0</v>
      </c>
      <c r="G22" s="665">
        <f>$B$19*G21</f>
        <v>0</v>
      </c>
      <c r="H22" s="665">
        <f>$B$19*H21</f>
        <v>0</v>
      </c>
      <c r="I22" s="664"/>
      <c r="J22" s="652">
        <f t="shared" si="0"/>
        <v>0</v>
      </c>
      <c r="K22" s="646"/>
    </row>
    <row r="23" spans="1:11">
      <c r="A23" s="1957"/>
      <c r="B23" s="1982" t="s">
        <v>282</v>
      </c>
      <c r="C23" s="1983"/>
      <c r="D23" s="663">
        <f t="shared" ref="D23:H24" si="1">D7+D11+D15+D19</f>
        <v>0</v>
      </c>
      <c r="E23" s="662">
        <f t="shared" si="1"/>
        <v>0</v>
      </c>
      <c r="F23" s="662">
        <f t="shared" si="1"/>
        <v>0</v>
      </c>
      <c r="G23" s="662">
        <f t="shared" si="1"/>
        <v>0</v>
      </c>
      <c r="H23" s="662">
        <f t="shared" si="1"/>
        <v>0</v>
      </c>
      <c r="I23" s="661"/>
      <c r="J23" s="625">
        <f t="shared" si="0"/>
        <v>0</v>
      </c>
      <c r="K23" s="646"/>
    </row>
    <row r="24" spans="1:11">
      <c r="A24" s="1957"/>
      <c r="B24" s="1984"/>
      <c r="C24" s="1985"/>
      <c r="D24" s="660">
        <f t="shared" si="1"/>
        <v>0</v>
      </c>
      <c r="E24" s="659">
        <f t="shared" si="1"/>
        <v>0</v>
      </c>
      <c r="F24" s="659">
        <f t="shared" si="1"/>
        <v>0</v>
      </c>
      <c r="G24" s="659">
        <f t="shared" si="1"/>
        <v>0</v>
      </c>
      <c r="H24" s="659">
        <f t="shared" si="1"/>
        <v>0</v>
      </c>
      <c r="I24" s="658"/>
      <c r="J24" s="638">
        <f t="shared" si="0"/>
        <v>0</v>
      </c>
      <c r="K24" s="646"/>
    </row>
    <row r="25" spans="1:11">
      <c r="A25" s="1957"/>
      <c r="B25" s="1984"/>
      <c r="C25" s="1985"/>
      <c r="D25" s="650">
        <f t="shared" ref="D25:H26" si="2">SUM(D9,D13,D17,D21)</f>
        <v>0</v>
      </c>
      <c r="E25" s="649">
        <f t="shared" si="2"/>
        <v>0</v>
      </c>
      <c r="F25" s="649">
        <f t="shared" si="2"/>
        <v>0</v>
      </c>
      <c r="G25" s="649">
        <f t="shared" si="2"/>
        <v>0</v>
      </c>
      <c r="H25" s="649">
        <f t="shared" si="2"/>
        <v>0</v>
      </c>
      <c r="I25" s="657"/>
      <c r="J25" s="656">
        <f t="shared" si="0"/>
        <v>0</v>
      </c>
      <c r="K25" s="646"/>
    </row>
    <row r="26" spans="1:11">
      <c r="A26" s="1958"/>
      <c r="B26" s="1928"/>
      <c r="C26" s="1929"/>
      <c r="D26" s="655">
        <f t="shared" si="2"/>
        <v>0</v>
      </c>
      <c r="E26" s="654">
        <f t="shared" si="2"/>
        <v>0</v>
      </c>
      <c r="F26" s="654">
        <f t="shared" si="2"/>
        <v>0</v>
      </c>
      <c r="G26" s="654">
        <f t="shared" si="2"/>
        <v>0</v>
      </c>
      <c r="H26" s="654">
        <f t="shared" si="2"/>
        <v>0</v>
      </c>
      <c r="I26" s="653"/>
      <c r="J26" s="652">
        <f t="shared" si="0"/>
        <v>0</v>
      </c>
      <c r="K26" s="651"/>
    </row>
    <row r="27" spans="1:11" ht="13.2" customHeight="1">
      <c r="A27" s="1931" t="s">
        <v>281</v>
      </c>
      <c r="B27" s="1959" t="s">
        <v>280</v>
      </c>
      <c r="C27" s="1947"/>
      <c r="D27" s="645"/>
      <c r="E27" s="644">
        <v>0</v>
      </c>
      <c r="F27" s="644">
        <v>0</v>
      </c>
      <c r="G27" s="644">
        <v>0</v>
      </c>
      <c r="H27" s="644">
        <v>0</v>
      </c>
      <c r="I27" s="643"/>
      <c r="J27" s="642">
        <f t="shared" si="0"/>
        <v>0</v>
      </c>
      <c r="K27" s="646"/>
    </row>
    <row r="28" spans="1:11" ht="13.2" customHeight="1">
      <c r="A28" s="1957"/>
      <c r="B28" s="1949"/>
      <c r="C28" s="1956"/>
      <c r="D28" s="634"/>
      <c r="E28" s="633">
        <v>0</v>
      </c>
      <c r="F28" s="633">
        <v>0</v>
      </c>
      <c r="G28" s="633">
        <v>0</v>
      </c>
      <c r="H28" s="633">
        <v>0</v>
      </c>
      <c r="I28" s="632"/>
      <c r="J28" s="638">
        <f t="shared" si="0"/>
        <v>0</v>
      </c>
      <c r="K28" s="646"/>
    </row>
    <row r="29" spans="1:11">
      <c r="A29" s="1957"/>
      <c r="B29" s="1945"/>
      <c r="C29" s="1948"/>
      <c r="D29" s="650"/>
      <c r="E29" s="649">
        <v>0</v>
      </c>
      <c r="F29" s="649">
        <v>0</v>
      </c>
      <c r="G29" s="649">
        <v>0</v>
      </c>
      <c r="H29" s="649">
        <v>0</v>
      </c>
      <c r="I29" s="648"/>
      <c r="J29" s="647">
        <f t="shared" si="0"/>
        <v>0</v>
      </c>
      <c r="K29" s="646"/>
    </row>
    <row r="30" spans="1:11" ht="13.2" customHeight="1">
      <c r="A30" s="1957"/>
      <c r="B30" s="1954" t="s">
        <v>279</v>
      </c>
      <c r="C30" s="1920"/>
      <c r="D30" s="619">
        <v>0</v>
      </c>
      <c r="E30" s="618">
        <v>0</v>
      </c>
      <c r="F30" s="618">
        <v>0</v>
      </c>
      <c r="G30" s="618">
        <v>0</v>
      </c>
      <c r="H30" s="618">
        <v>0</v>
      </c>
      <c r="I30" s="617"/>
      <c r="J30" s="616">
        <f t="shared" si="0"/>
        <v>0</v>
      </c>
      <c r="K30" s="646"/>
    </row>
    <row r="31" spans="1:11" ht="13.2" customHeight="1">
      <c r="A31" s="1957"/>
      <c r="B31" s="1945"/>
      <c r="C31" s="1948"/>
      <c r="D31" s="641">
        <v>0</v>
      </c>
      <c r="E31" s="640">
        <v>0</v>
      </c>
      <c r="F31" s="640">
        <v>0</v>
      </c>
      <c r="G31" s="640">
        <v>0</v>
      </c>
      <c r="H31" s="640">
        <v>0</v>
      </c>
      <c r="I31" s="639"/>
      <c r="J31" s="612">
        <f t="shared" si="0"/>
        <v>0</v>
      </c>
      <c r="K31" s="589"/>
    </row>
    <row r="32" spans="1:11" ht="13.2" customHeight="1">
      <c r="A32" s="1957"/>
      <c r="B32" s="1955" t="s">
        <v>499</v>
      </c>
      <c r="C32" s="1956"/>
      <c r="D32" s="637">
        <v>0</v>
      </c>
      <c r="E32" s="636">
        <v>0</v>
      </c>
      <c r="F32" s="636">
        <v>0</v>
      </c>
      <c r="G32" s="636">
        <v>0</v>
      </c>
      <c r="H32" s="636">
        <v>0</v>
      </c>
      <c r="I32" s="635"/>
      <c r="J32" s="625">
        <f t="shared" si="0"/>
        <v>0</v>
      </c>
      <c r="K32" s="646"/>
    </row>
    <row r="33" spans="1:11" ht="13.2" customHeight="1">
      <c r="A33" s="1957"/>
      <c r="B33" s="1945"/>
      <c r="C33" s="1948"/>
      <c r="D33" s="634">
        <v>0</v>
      </c>
      <c r="E33" s="633">
        <v>0</v>
      </c>
      <c r="F33" s="633">
        <v>0</v>
      </c>
      <c r="G33" s="633">
        <v>0</v>
      </c>
      <c r="H33" s="633">
        <v>0</v>
      </c>
      <c r="I33" s="632"/>
      <c r="J33" s="638">
        <f t="shared" si="0"/>
        <v>0</v>
      </c>
      <c r="K33" s="646"/>
    </row>
    <row r="34" spans="1:11" ht="13.2" customHeight="1">
      <c r="A34" s="1957"/>
      <c r="B34" s="1954" t="s">
        <v>500</v>
      </c>
      <c r="C34" s="1920"/>
      <c r="D34" s="619">
        <v>0</v>
      </c>
      <c r="E34" s="618">
        <v>0</v>
      </c>
      <c r="F34" s="618">
        <v>0</v>
      </c>
      <c r="G34" s="618">
        <v>0</v>
      </c>
      <c r="H34" s="618">
        <v>0</v>
      </c>
      <c r="I34" s="617"/>
      <c r="J34" s="616">
        <f t="shared" si="0"/>
        <v>0</v>
      </c>
      <c r="K34" s="589"/>
    </row>
    <row r="35" spans="1:11" ht="13.2" customHeight="1">
      <c r="A35" s="1957"/>
      <c r="B35" s="1945"/>
      <c r="C35" s="1948"/>
      <c r="D35" s="641">
        <v>0</v>
      </c>
      <c r="E35" s="640">
        <v>0</v>
      </c>
      <c r="F35" s="640">
        <v>0</v>
      </c>
      <c r="G35" s="640">
        <v>0</v>
      </c>
      <c r="H35" s="640">
        <v>0</v>
      </c>
      <c r="I35" s="639"/>
      <c r="J35" s="612">
        <f t="shared" si="0"/>
        <v>0</v>
      </c>
      <c r="K35" s="589"/>
    </row>
    <row r="36" spans="1:11">
      <c r="A36" s="1957"/>
      <c r="B36" s="1917" t="s">
        <v>278</v>
      </c>
      <c r="C36" s="1918"/>
      <c r="D36" s="610">
        <v>0</v>
      </c>
      <c r="E36" s="609"/>
      <c r="F36" s="609"/>
      <c r="G36" s="609"/>
      <c r="H36" s="609"/>
      <c r="I36" s="608"/>
      <c r="J36" s="607">
        <f t="shared" si="0"/>
        <v>0</v>
      </c>
      <c r="K36" s="589" t="s">
        <v>277</v>
      </c>
    </row>
    <row r="37" spans="1:11">
      <c r="A37" s="1957"/>
      <c r="B37" s="1917" t="s">
        <v>276</v>
      </c>
      <c r="C37" s="1918"/>
      <c r="D37" s="610">
        <v>0</v>
      </c>
      <c r="E37" s="609"/>
      <c r="F37" s="609"/>
      <c r="G37" s="609"/>
      <c r="H37" s="609"/>
      <c r="I37" s="608"/>
      <c r="J37" s="607">
        <f t="shared" ref="J37:J68" si="3">SUM(D37:I37)</f>
        <v>0</v>
      </c>
      <c r="K37" s="589"/>
    </row>
    <row r="38" spans="1:11">
      <c r="A38" s="1957"/>
      <c r="B38" s="1917" t="s">
        <v>275</v>
      </c>
      <c r="C38" s="1918"/>
      <c r="D38" s="597">
        <v>0</v>
      </c>
      <c r="E38" s="596"/>
      <c r="F38" s="596"/>
      <c r="G38" s="596"/>
      <c r="H38" s="596"/>
      <c r="I38" s="595"/>
      <c r="J38" s="594">
        <f t="shared" si="3"/>
        <v>0</v>
      </c>
      <c r="K38" s="589"/>
    </row>
    <row r="39" spans="1:11">
      <c r="A39" s="1957"/>
      <c r="B39" s="1917" t="s">
        <v>274</v>
      </c>
      <c r="C39" s="1918"/>
      <c r="D39" s="597"/>
      <c r="E39" s="596"/>
      <c r="F39" s="596"/>
      <c r="G39" s="596"/>
      <c r="H39" s="596"/>
      <c r="I39" s="595"/>
      <c r="J39" s="594">
        <f t="shared" si="3"/>
        <v>0</v>
      </c>
      <c r="K39" s="589"/>
    </row>
    <row r="40" spans="1:11">
      <c r="A40" s="1957"/>
      <c r="B40" s="1917" t="s">
        <v>273</v>
      </c>
      <c r="C40" s="1918"/>
      <c r="D40" s="597"/>
      <c r="E40" s="596"/>
      <c r="F40" s="596"/>
      <c r="G40" s="596"/>
      <c r="H40" s="596"/>
      <c r="I40" s="595"/>
      <c r="J40" s="594">
        <f t="shared" si="3"/>
        <v>0</v>
      </c>
      <c r="K40" s="589"/>
    </row>
    <row r="41" spans="1:11">
      <c r="A41" s="1957"/>
      <c r="B41" s="1935" t="s">
        <v>272</v>
      </c>
      <c r="C41" s="1936"/>
      <c r="D41" s="593"/>
      <c r="E41" s="592"/>
      <c r="F41" s="592"/>
      <c r="G41" s="592"/>
      <c r="H41" s="592"/>
      <c r="I41" s="591"/>
      <c r="J41" s="590">
        <f t="shared" si="3"/>
        <v>0</v>
      </c>
      <c r="K41" s="589"/>
    </row>
    <row r="42" spans="1:11">
      <c r="A42" s="1958"/>
      <c r="B42" s="1928" t="s">
        <v>160</v>
      </c>
      <c r="C42" s="1929"/>
      <c r="D42" s="606">
        <f>SUM(D27,D30,D32,D34,D36:D41)</f>
        <v>0</v>
      </c>
      <c r="E42" s="605">
        <f t="shared" ref="E42:I42" si="4">SUM(E27,E30,E32,E34,E36:E41)</f>
        <v>0</v>
      </c>
      <c r="F42" s="605">
        <f t="shared" si="4"/>
        <v>0</v>
      </c>
      <c r="G42" s="605">
        <f t="shared" si="4"/>
        <v>0</v>
      </c>
      <c r="H42" s="605">
        <f t="shared" si="4"/>
        <v>0</v>
      </c>
      <c r="I42" s="604">
        <f t="shared" si="4"/>
        <v>0</v>
      </c>
      <c r="J42" s="603">
        <f t="shared" si="3"/>
        <v>0</v>
      </c>
      <c r="K42" s="602"/>
    </row>
    <row r="43" spans="1:11" ht="13.2" customHeight="1">
      <c r="A43" s="1910" t="s">
        <v>271</v>
      </c>
      <c r="B43" s="1946" t="s">
        <v>270</v>
      </c>
      <c r="C43" s="1947"/>
      <c r="D43" s="645">
        <v>0</v>
      </c>
      <c r="E43" s="644"/>
      <c r="F43" s="644"/>
      <c r="G43" s="644"/>
      <c r="H43" s="644"/>
      <c r="I43" s="643"/>
      <c r="J43" s="642">
        <f t="shared" si="3"/>
        <v>0</v>
      </c>
      <c r="K43" s="589"/>
    </row>
    <row r="44" spans="1:11" ht="13.2" customHeight="1">
      <c r="A44" s="1910"/>
      <c r="B44" s="1945"/>
      <c r="C44" s="1948"/>
      <c r="D44" s="641">
        <v>0</v>
      </c>
      <c r="E44" s="640"/>
      <c r="F44" s="640"/>
      <c r="G44" s="640"/>
      <c r="H44" s="640"/>
      <c r="I44" s="639"/>
      <c r="J44" s="638">
        <f t="shared" si="3"/>
        <v>0</v>
      </c>
      <c r="K44" s="589"/>
    </row>
    <row r="45" spans="1:11">
      <c r="A45" s="1910"/>
      <c r="B45" s="1919" t="s">
        <v>269</v>
      </c>
      <c r="C45" s="1920"/>
      <c r="D45" s="619">
        <v>0</v>
      </c>
      <c r="E45" s="618"/>
      <c r="F45" s="618"/>
      <c r="G45" s="618"/>
      <c r="H45" s="618"/>
      <c r="I45" s="617"/>
      <c r="J45" s="616">
        <f t="shared" si="3"/>
        <v>0</v>
      </c>
      <c r="K45" s="589"/>
    </row>
    <row r="46" spans="1:11">
      <c r="A46" s="1910"/>
      <c r="B46" s="1949"/>
      <c r="C46" s="1950"/>
      <c r="D46" s="615">
        <v>0</v>
      </c>
      <c r="E46" s="614"/>
      <c r="F46" s="614"/>
      <c r="G46" s="614"/>
      <c r="H46" s="614"/>
      <c r="I46" s="613"/>
      <c r="J46" s="612">
        <f t="shared" si="3"/>
        <v>0</v>
      </c>
      <c r="K46" s="589"/>
    </row>
    <row r="47" spans="1:11" ht="13.2" customHeight="1">
      <c r="A47" s="1910"/>
      <c r="B47" s="1951"/>
      <c r="C47" s="1952" t="s">
        <v>268</v>
      </c>
      <c r="D47" s="637">
        <v>0</v>
      </c>
      <c r="E47" s="636"/>
      <c r="F47" s="636"/>
      <c r="G47" s="636"/>
      <c r="H47" s="636"/>
      <c r="I47" s="635"/>
      <c r="J47" s="625">
        <f t="shared" si="3"/>
        <v>0</v>
      </c>
      <c r="K47" s="1942" t="s">
        <v>267</v>
      </c>
    </row>
    <row r="48" spans="1:11" ht="13.2" customHeight="1">
      <c r="A48" s="1910"/>
      <c r="B48" s="1951"/>
      <c r="C48" s="1953"/>
      <c r="D48" s="615">
        <v>0</v>
      </c>
      <c r="E48" s="614"/>
      <c r="F48" s="614"/>
      <c r="G48" s="614"/>
      <c r="H48" s="614"/>
      <c r="I48" s="613"/>
      <c r="J48" s="612">
        <f t="shared" si="3"/>
        <v>0</v>
      </c>
      <c r="K48" s="1943"/>
    </row>
    <row r="49" spans="1:11">
      <c r="A49" s="1910"/>
      <c r="B49" s="630"/>
      <c r="C49" s="631" t="s">
        <v>266</v>
      </c>
      <c r="D49" s="634"/>
      <c r="E49" s="633"/>
      <c r="F49" s="633"/>
      <c r="G49" s="633"/>
      <c r="H49" s="633"/>
      <c r="I49" s="632"/>
      <c r="J49" s="882">
        <f>SUM(D49:I49)</f>
        <v>0</v>
      </c>
      <c r="K49" s="1944"/>
    </row>
    <row r="50" spans="1:11">
      <c r="A50" s="1910"/>
      <c r="B50" s="630"/>
      <c r="C50" s="631" t="s">
        <v>265</v>
      </c>
      <c r="D50" s="628"/>
      <c r="E50" s="627"/>
      <c r="F50" s="627"/>
      <c r="G50" s="627"/>
      <c r="H50" s="627"/>
      <c r="I50" s="626"/>
      <c r="J50" s="625">
        <f>SUM(D50:I50)</f>
        <v>0</v>
      </c>
      <c r="K50" s="624"/>
    </row>
    <row r="51" spans="1:11">
      <c r="A51" s="1910"/>
      <c r="B51" s="630"/>
      <c r="C51" s="629" t="s">
        <v>264</v>
      </c>
      <c r="D51" s="628"/>
      <c r="E51" s="627"/>
      <c r="F51" s="627"/>
      <c r="G51" s="627"/>
      <c r="H51" s="627"/>
      <c r="I51" s="626"/>
      <c r="J51" s="882">
        <f t="shared" ref="J51" si="5">SUM(D51:I51)</f>
        <v>0</v>
      </c>
      <c r="K51" s="624"/>
    </row>
    <row r="52" spans="1:11">
      <c r="A52" s="1910"/>
      <c r="B52" s="1945" t="s">
        <v>263</v>
      </c>
      <c r="C52" s="1918"/>
      <c r="D52" s="597"/>
      <c r="E52" s="596"/>
      <c r="F52" s="596"/>
      <c r="G52" s="596"/>
      <c r="H52" s="596"/>
      <c r="I52" s="595"/>
      <c r="J52" s="594">
        <f t="shared" si="3"/>
        <v>0</v>
      </c>
      <c r="K52" s="589"/>
    </row>
    <row r="53" spans="1:11">
      <c r="A53" s="1910"/>
      <c r="B53" s="1945" t="s">
        <v>502</v>
      </c>
      <c r="C53" s="1918"/>
      <c r="D53" s="597"/>
      <c r="E53" s="596"/>
      <c r="F53" s="596"/>
      <c r="G53" s="596"/>
      <c r="H53" s="596"/>
      <c r="I53" s="595"/>
      <c r="J53" s="594">
        <f t="shared" si="3"/>
        <v>0</v>
      </c>
      <c r="K53" s="589"/>
    </row>
    <row r="54" spans="1:11">
      <c r="A54" s="1910"/>
      <c r="B54" s="1917" t="s">
        <v>501</v>
      </c>
      <c r="C54" s="1918"/>
      <c r="D54" s="597"/>
      <c r="E54" s="596"/>
      <c r="F54" s="596"/>
      <c r="G54" s="596"/>
      <c r="H54" s="596"/>
      <c r="I54" s="595"/>
      <c r="J54" s="594">
        <f t="shared" si="3"/>
        <v>0</v>
      </c>
      <c r="K54" s="589"/>
    </row>
    <row r="55" spans="1:11">
      <c r="A55" s="1910"/>
      <c r="B55" s="1935" t="s">
        <v>262</v>
      </c>
      <c r="C55" s="1936"/>
      <c r="D55" s="593"/>
      <c r="E55" s="592"/>
      <c r="F55" s="592"/>
      <c r="G55" s="592"/>
      <c r="H55" s="592"/>
      <c r="I55" s="591"/>
      <c r="J55" s="590">
        <f t="shared" si="3"/>
        <v>0</v>
      </c>
      <c r="K55" s="589"/>
    </row>
    <row r="56" spans="1:11">
      <c r="A56" s="1910"/>
      <c r="B56" s="1940" t="s">
        <v>160</v>
      </c>
      <c r="C56" s="1941"/>
      <c r="D56" s="623">
        <f t="shared" ref="D56:I56" si="6">SUM(D43,D45,D52,D54,D55)</f>
        <v>0</v>
      </c>
      <c r="E56" s="622">
        <f t="shared" si="6"/>
        <v>0</v>
      </c>
      <c r="F56" s="622">
        <f t="shared" si="6"/>
        <v>0</v>
      </c>
      <c r="G56" s="622">
        <f t="shared" si="6"/>
        <v>0</v>
      </c>
      <c r="H56" s="622">
        <f t="shared" si="6"/>
        <v>0</v>
      </c>
      <c r="I56" s="621">
        <f t="shared" si="6"/>
        <v>0</v>
      </c>
      <c r="J56" s="620">
        <f t="shared" si="3"/>
        <v>0</v>
      </c>
      <c r="K56" s="602"/>
    </row>
    <row r="57" spans="1:11" ht="13.2" customHeight="1">
      <c r="A57" s="1930" t="s">
        <v>261</v>
      </c>
      <c r="B57" s="1933" t="s">
        <v>260</v>
      </c>
      <c r="C57" s="1934"/>
      <c r="D57" s="601">
        <v>0</v>
      </c>
      <c r="E57" s="600"/>
      <c r="F57" s="600"/>
      <c r="G57" s="600"/>
      <c r="H57" s="600"/>
      <c r="I57" s="599"/>
      <c r="J57" s="598">
        <f t="shared" si="3"/>
        <v>0</v>
      </c>
      <c r="K57" s="589"/>
    </row>
    <row r="58" spans="1:11" ht="13.2" customHeight="1">
      <c r="A58" s="1930"/>
      <c r="B58" s="1917" t="s">
        <v>259</v>
      </c>
      <c r="C58" s="1918"/>
      <c r="D58" s="597">
        <v>0</v>
      </c>
      <c r="E58" s="596"/>
      <c r="F58" s="596"/>
      <c r="G58" s="596"/>
      <c r="H58" s="596"/>
      <c r="I58" s="595"/>
      <c r="J58" s="594">
        <f t="shared" si="3"/>
        <v>0</v>
      </c>
      <c r="K58" s="589"/>
    </row>
    <row r="59" spans="1:11">
      <c r="A59" s="1930"/>
      <c r="B59" s="1917" t="s">
        <v>503</v>
      </c>
      <c r="C59" s="1918"/>
      <c r="D59" s="619">
        <v>0</v>
      </c>
      <c r="E59" s="618"/>
      <c r="F59" s="618"/>
      <c r="G59" s="618"/>
      <c r="H59" s="618"/>
      <c r="I59" s="617"/>
      <c r="J59" s="616">
        <f t="shared" si="3"/>
        <v>0</v>
      </c>
      <c r="K59" s="611"/>
    </row>
    <row r="60" spans="1:11">
      <c r="A60" s="1930"/>
      <c r="B60" s="1917" t="s">
        <v>258</v>
      </c>
      <c r="C60" s="1918"/>
      <c r="D60" s="597">
        <v>0</v>
      </c>
      <c r="E60" s="596"/>
      <c r="F60" s="596"/>
      <c r="G60" s="596"/>
      <c r="H60" s="596"/>
      <c r="I60" s="595"/>
      <c r="J60" s="594">
        <f t="shared" si="3"/>
        <v>0</v>
      </c>
      <c r="K60" s="589"/>
    </row>
    <row r="61" spans="1:11">
      <c r="A61" s="1930"/>
      <c r="B61" s="1917" t="s">
        <v>257</v>
      </c>
      <c r="C61" s="1918"/>
      <c r="D61" s="597">
        <v>0</v>
      </c>
      <c r="E61" s="596"/>
      <c r="F61" s="596"/>
      <c r="G61" s="596"/>
      <c r="H61" s="596"/>
      <c r="I61" s="595"/>
      <c r="J61" s="594">
        <f t="shared" si="3"/>
        <v>0</v>
      </c>
      <c r="K61" s="589"/>
    </row>
    <row r="62" spans="1:11">
      <c r="A62" s="1930"/>
      <c r="B62" s="1917" t="s">
        <v>256</v>
      </c>
      <c r="C62" s="1918"/>
      <c r="D62" s="610">
        <v>0</v>
      </c>
      <c r="E62" s="609"/>
      <c r="F62" s="609"/>
      <c r="G62" s="609"/>
      <c r="H62" s="609"/>
      <c r="I62" s="608"/>
      <c r="J62" s="607">
        <f t="shared" si="3"/>
        <v>0</v>
      </c>
      <c r="K62" s="589"/>
    </row>
    <row r="63" spans="1:11">
      <c r="A63" s="1930"/>
      <c r="B63" s="1917" t="s">
        <v>255</v>
      </c>
      <c r="C63" s="1918"/>
      <c r="D63" s="610">
        <v>0</v>
      </c>
      <c r="E63" s="609"/>
      <c r="F63" s="609"/>
      <c r="G63" s="609"/>
      <c r="H63" s="609"/>
      <c r="I63" s="608"/>
      <c r="J63" s="607">
        <f t="shared" si="3"/>
        <v>0</v>
      </c>
      <c r="K63" s="589"/>
    </row>
    <row r="64" spans="1:11">
      <c r="A64" s="1930"/>
      <c r="B64" s="1917" t="s">
        <v>254</v>
      </c>
      <c r="C64" s="1918"/>
      <c r="D64" s="597">
        <v>0</v>
      </c>
      <c r="E64" s="596"/>
      <c r="F64" s="596"/>
      <c r="G64" s="596"/>
      <c r="H64" s="596"/>
      <c r="I64" s="595"/>
      <c r="J64" s="594">
        <f t="shared" si="3"/>
        <v>0</v>
      </c>
      <c r="K64" s="589"/>
    </row>
    <row r="65" spans="1:11">
      <c r="A65" s="1930"/>
      <c r="B65" s="1917" t="s">
        <v>253</v>
      </c>
      <c r="C65" s="1918"/>
      <c r="D65" s="597">
        <v>0</v>
      </c>
      <c r="E65" s="596">
        <v>0</v>
      </c>
      <c r="F65" s="596">
        <v>0</v>
      </c>
      <c r="G65" s="596">
        <v>0</v>
      </c>
      <c r="H65" s="596">
        <v>0</v>
      </c>
      <c r="I65" s="595">
        <v>0</v>
      </c>
      <c r="J65" s="594">
        <f t="shared" si="3"/>
        <v>0</v>
      </c>
      <c r="K65" s="589"/>
    </row>
    <row r="66" spans="1:11">
      <c r="A66" s="1930"/>
      <c r="B66" s="1917" t="s">
        <v>252</v>
      </c>
      <c r="C66" s="1918"/>
      <c r="D66" s="597">
        <v>0</v>
      </c>
      <c r="E66" s="596">
        <v>0</v>
      </c>
      <c r="F66" s="596">
        <v>0</v>
      </c>
      <c r="G66" s="596">
        <v>0</v>
      </c>
      <c r="H66" s="596">
        <v>0</v>
      </c>
      <c r="I66" s="595">
        <v>0</v>
      </c>
      <c r="J66" s="594">
        <f t="shared" si="3"/>
        <v>0</v>
      </c>
      <c r="K66" s="589"/>
    </row>
    <row r="67" spans="1:11">
      <c r="A67" s="1930"/>
      <c r="B67" s="1935" t="s">
        <v>251</v>
      </c>
      <c r="C67" s="1936"/>
      <c r="D67" s="593">
        <v>0</v>
      </c>
      <c r="E67" s="592"/>
      <c r="F67" s="592"/>
      <c r="G67" s="592"/>
      <c r="H67" s="592"/>
      <c r="I67" s="591"/>
      <c r="J67" s="590">
        <f t="shared" si="3"/>
        <v>0</v>
      </c>
      <c r="K67" s="589"/>
    </row>
    <row r="68" spans="1:11">
      <c r="A68" s="1930"/>
      <c r="B68" s="1928" t="s">
        <v>160</v>
      </c>
      <c r="C68" s="1929"/>
      <c r="D68" s="606">
        <f t="shared" ref="D68:I68" si="7">SUM(D57,D58,D59,D60:D67)</f>
        <v>0</v>
      </c>
      <c r="E68" s="605">
        <f t="shared" si="7"/>
        <v>0</v>
      </c>
      <c r="F68" s="605">
        <f t="shared" si="7"/>
        <v>0</v>
      </c>
      <c r="G68" s="605">
        <f t="shared" si="7"/>
        <v>0</v>
      </c>
      <c r="H68" s="605">
        <f t="shared" si="7"/>
        <v>0</v>
      </c>
      <c r="I68" s="604">
        <f t="shared" si="7"/>
        <v>0</v>
      </c>
      <c r="J68" s="603">
        <f t="shared" si="3"/>
        <v>0</v>
      </c>
      <c r="K68" s="602"/>
    </row>
    <row r="69" spans="1:11" ht="13.2" customHeight="1">
      <c r="A69" s="1939" t="s">
        <v>250</v>
      </c>
      <c r="B69" s="1933" t="s">
        <v>249</v>
      </c>
      <c r="C69" s="1934"/>
      <c r="D69" s="601">
        <v>0</v>
      </c>
      <c r="E69" s="600"/>
      <c r="F69" s="600"/>
      <c r="G69" s="600"/>
      <c r="H69" s="600"/>
      <c r="I69" s="599"/>
      <c r="J69" s="598">
        <f t="shared" ref="J69:J82" si="8">SUM(D69:I69)</f>
        <v>0</v>
      </c>
      <c r="K69" s="589"/>
    </row>
    <row r="70" spans="1:11" ht="13.2" customHeight="1">
      <c r="A70" s="1939"/>
      <c r="B70" s="1917" t="s">
        <v>248</v>
      </c>
      <c r="C70" s="1918"/>
      <c r="D70" s="597">
        <v>0</v>
      </c>
      <c r="E70" s="596"/>
      <c r="F70" s="596"/>
      <c r="G70" s="596"/>
      <c r="H70" s="596"/>
      <c r="I70" s="595"/>
      <c r="J70" s="594">
        <f t="shared" si="8"/>
        <v>0</v>
      </c>
      <c r="K70" s="589"/>
    </row>
    <row r="71" spans="1:11">
      <c r="A71" s="1939"/>
      <c r="B71" s="1917" t="s">
        <v>247</v>
      </c>
      <c r="C71" s="1918"/>
      <c r="D71" s="597">
        <v>0</v>
      </c>
      <c r="E71" s="596"/>
      <c r="F71" s="596"/>
      <c r="G71" s="596"/>
      <c r="H71" s="596"/>
      <c r="I71" s="595"/>
      <c r="J71" s="594">
        <f t="shared" si="8"/>
        <v>0</v>
      </c>
      <c r="K71" s="589"/>
    </row>
    <row r="72" spans="1:11">
      <c r="A72" s="1939"/>
      <c r="B72" s="1935" t="s">
        <v>246</v>
      </c>
      <c r="C72" s="1936"/>
      <c r="D72" s="593">
        <v>0</v>
      </c>
      <c r="E72" s="592"/>
      <c r="F72" s="592"/>
      <c r="G72" s="592"/>
      <c r="H72" s="592"/>
      <c r="I72" s="591"/>
      <c r="J72" s="590">
        <f t="shared" si="8"/>
        <v>0</v>
      </c>
      <c r="K72" s="589"/>
    </row>
    <row r="73" spans="1:11">
      <c r="A73" s="1939"/>
      <c r="B73" s="1928" t="s">
        <v>160</v>
      </c>
      <c r="C73" s="1929"/>
      <c r="D73" s="606">
        <f t="shared" ref="D73:I73" si="9">SUM(D69:D72)</f>
        <v>0</v>
      </c>
      <c r="E73" s="605">
        <f t="shared" si="9"/>
        <v>0</v>
      </c>
      <c r="F73" s="605">
        <f t="shared" si="9"/>
        <v>0</v>
      </c>
      <c r="G73" s="605">
        <f t="shared" si="9"/>
        <v>0</v>
      </c>
      <c r="H73" s="605">
        <f t="shared" si="9"/>
        <v>0</v>
      </c>
      <c r="I73" s="604">
        <f t="shared" si="9"/>
        <v>0</v>
      </c>
      <c r="J73" s="603">
        <f t="shared" si="8"/>
        <v>0</v>
      </c>
      <c r="K73" s="602"/>
    </row>
    <row r="74" spans="1:11" ht="13.2" customHeight="1">
      <c r="A74" s="1930" t="s">
        <v>245</v>
      </c>
      <c r="B74" s="1933" t="s">
        <v>244</v>
      </c>
      <c r="C74" s="1934"/>
      <c r="D74" s="601">
        <v>0</v>
      </c>
      <c r="E74" s="600">
        <v>0</v>
      </c>
      <c r="F74" s="600">
        <v>0</v>
      </c>
      <c r="G74" s="600">
        <v>0</v>
      </c>
      <c r="H74" s="600">
        <v>0</v>
      </c>
      <c r="I74" s="599">
        <v>0</v>
      </c>
      <c r="J74" s="598">
        <f t="shared" si="8"/>
        <v>0</v>
      </c>
      <c r="K74" s="589" t="s">
        <v>243</v>
      </c>
    </row>
    <row r="75" spans="1:11" ht="13.2" customHeight="1">
      <c r="A75" s="1930"/>
      <c r="B75" s="1917" t="s">
        <v>242</v>
      </c>
      <c r="C75" s="1918"/>
      <c r="D75" s="597">
        <v>0</v>
      </c>
      <c r="E75" s="596">
        <v>0</v>
      </c>
      <c r="F75" s="596">
        <v>0</v>
      </c>
      <c r="G75" s="596">
        <v>0</v>
      </c>
      <c r="H75" s="596">
        <v>0</v>
      </c>
      <c r="I75" s="595">
        <v>0</v>
      </c>
      <c r="J75" s="594">
        <f t="shared" si="8"/>
        <v>0</v>
      </c>
      <c r="K75" s="589" t="s">
        <v>237</v>
      </c>
    </row>
    <row r="76" spans="1:11">
      <c r="A76" s="1930"/>
      <c r="B76" s="1917" t="s">
        <v>241</v>
      </c>
      <c r="C76" s="1918"/>
      <c r="D76" s="597">
        <v>0</v>
      </c>
      <c r="E76" s="596">
        <v>0</v>
      </c>
      <c r="F76" s="596">
        <v>0</v>
      </c>
      <c r="G76" s="596">
        <v>0</v>
      </c>
      <c r="H76" s="596">
        <v>0</v>
      </c>
      <c r="I76" s="595">
        <v>0</v>
      </c>
      <c r="J76" s="594">
        <f t="shared" si="8"/>
        <v>0</v>
      </c>
      <c r="K76" s="589" t="s">
        <v>236</v>
      </c>
    </row>
    <row r="77" spans="1:11">
      <c r="A77" s="1930"/>
      <c r="B77" s="1917" t="s">
        <v>240</v>
      </c>
      <c r="C77" s="1918"/>
      <c r="D77" s="597"/>
      <c r="E77" s="596">
        <v>0</v>
      </c>
      <c r="F77" s="596"/>
      <c r="G77" s="596"/>
      <c r="H77" s="596"/>
      <c r="I77" s="595"/>
      <c r="J77" s="594">
        <f t="shared" si="8"/>
        <v>0</v>
      </c>
      <c r="K77" s="589" t="s">
        <v>239</v>
      </c>
    </row>
    <row r="78" spans="1:11">
      <c r="A78" s="1930"/>
      <c r="B78" s="1917" t="s">
        <v>238</v>
      </c>
      <c r="C78" s="1918"/>
      <c r="D78" s="597">
        <v>0</v>
      </c>
      <c r="E78" s="596">
        <v>0</v>
      </c>
      <c r="F78" s="596">
        <v>0</v>
      </c>
      <c r="G78" s="596">
        <v>0</v>
      </c>
      <c r="H78" s="596">
        <v>0</v>
      </c>
      <c r="I78" s="595">
        <v>0</v>
      </c>
      <c r="J78" s="594">
        <f t="shared" si="8"/>
        <v>0</v>
      </c>
      <c r="K78" s="589" t="s">
        <v>237</v>
      </c>
    </row>
    <row r="79" spans="1:11">
      <c r="A79" s="1931"/>
      <c r="B79" s="1917"/>
      <c r="C79" s="1918"/>
      <c r="D79" s="597"/>
      <c r="E79" s="596"/>
      <c r="F79" s="596"/>
      <c r="G79" s="596"/>
      <c r="H79" s="596"/>
      <c r="I79" s="595"/>
      <c r="J79" s="594">
        <f t="shared" si="8"/>
        <v>0</v>
      </c>
      <c r="K79" s="589" t="s">
        <v>236</v>
      </c>
    </row>
    <row r="80" spans="1:11">
      <c r="A80" s="1931"/>
      <c r="B80" s="1935"/>
      <c r="C80" s="1936"/>
      <c r="D80" s="593"/>
      <c r="E80" s="592"/>
      <c r="F80" s="592"/>
      <c r="G80" s="592"/>
      <c r="H80" s="592"/>
      <c r="I80" s="591"/>
      <c r="J80" s="590">
        <f t="shared" si="8"/>
        <v>0</v>
      </c>
      <c r="K80" s="589"/>
    </row>
    <row r="81" spans="1:11" ht="13.8" thickBot="1">
      <c r="A81" s="1932"/>
      <c r="B81" s="1937" t="s">
        <v>160</v>
      </c>
      <c r="C81" s="1938"/>
      <c r="D81" s="588">
        <f t="shared" ref="D81:I81" si="10">SUM(D74:D80)</f>
        <v>0</v>
      </c>
      <c r="E81" s="587">
        <f t="shared" si="10"/>
        <v>0</v>
      </c>
      <c r="F81" s="587">
        <f t="shared" si="10"/>
        <v>0</v>
      </c>
      <c r="G81" s="587">
        <f t="shared" si="10"/>
        <v>0</v>
      </c>
      <c r="H81" s="587">
        <f t="shared" si="10"/>
        <v>0</v>
      </c>
      <c r="I81" s="586">
        <f t="shared" si="10"/>
        <v>0</v>
      </c>
      <c r="J81" s="585">
        <f t="shared" si="8"/>
        <v>0</v>
      </c>
      <c r="K81" s="584"/>
    </row>
    <row r="82" spans="1:11" ht="13.8" thickBot="1">
      <c r="A82" s="1905" t="s">
        <v>235</v>
      </c>
      <c r="B82" s="1906"/>
      <c r="C82" s="1907"/>
      <c r="D82" s="568">
        <f t="shared" ref="D82:I82" si="11">D23+D42+D56+D68+D73+D81</f>
        <v>0</v>
      </c>
      <c r="E82" s="567">
        <f t="shared" si="11"/>
        <v>0</v>
      </c>
      <c r="F82" s="567">
        <f t="shared" si="11"/>
        <v>0</v>
      </c>
      <c r="G82" s="567">
        <f t="shared" si="11"/>
        <v>0</v>
      </c>
      <c r="H82" s="567">
        <f t="shared" si="11"/>
        <v>0</v>
      </c>
      <c r="I82" s="566">
        <f t="shared" si="11"/>
        <v>0</v>
      </c>
      <c r="J82" s="565">
        <f t="shared" si="8"/>
        <v>0</v>
      </c>
      <c r="K82" s="583" t="s">
        <v>234</v>
      </c>
    </row>
    <row r="83" spans="1:11" ht="13.8" thickBot="1">
      <c r="A83" s="1908"/>
      <c r="B83" s="1908"/>
      <c r="C83" s="1908"/>
      <c r="D83" s="1908"/>
      <c r="E83" s="1908"/>
      <c r="F83" s="1908"/>
      <c r="G83" s="1908"/>
      <c r="H83" s="1908"/>
      <c r="I83" s="1908"/>
      <c r="J83" s="1908"/>
      <c r="K83" s="1908"/>
    </row>
    <row r="84" spans="1:11" ht="13.2" customHeight="1">
      <c r="A84" s="1909" t="s">
        <v>233</v>
      </c>
      <c r="B84" s="1912" t="s">
        <v>469</v>
      </c>
      <c r="C84" s="1913"/>
      <c r="D84" s="582"/>
      <c r="E84" s="581"/>
      <c r="F84" s="581"/>
      <c r="G84" s="581"/>
      <c r="H84" s="581"/>
      <c r="I84" s="580"/>
      <c r="J84" s="570">
        <f>SUM(D84:I84)</f>
        <v>0</v>
      </c>
      <c r="K84" s="1914"/>
    </row>
    <row r="85" spans="1:11" ht="13.2" customHeight="1">
      <c r="A85" s="1910"/>
      <c r="B85" s="1917" t="s">
        <v>468</v>
      </c>
      <c r="C85" s="1918"/>
      <c r="D85" s="579"/>
      <c r="E85" s="578"/>
      <c r="F85" s="578"/>
      <c r="G85" s="578"/>
      <c r="H85" s="578"/>
      <c r="I85" s="577"/>
      <c r="J85" s="576">
        <f>SUM(D85:I85)</f>
        <v>0</v>
      </c>
      <c r="K85" s="1915"/>
    </row>
    <row r="86" spans="1:11" ht="13.8" thickBot="1">
      <c r="A86" s="1911"/>
      <c r="B86" s="1919" t="s">
        <v>470</v>
      </c>
      <c r="C86" s="1920"/>
      <c r="D86" s="575"/>
      <c r="E86" s="574"/>
      <c r="F86" s="574"/>
      <c r="G86" s="574"/>
      <c r="H86" s="574"/>
      <c r="I86" s="573"/>
      <c r="J86" s="572">
        <f>SUM(D86:I86)</f>
        <v>0</v>
      </c>
      <c r="K86" s="1916"/>
    </row>
    <row r="87" spans="1:11" ht="13.8" thickBot="1">
      <c r="A87" s="1905" t="s">
        <v>232</v>
      </c>
      <c r="B87" s="1906"/>
      <c r="C87" s="1907"/>
      <c r="D87" s="568">
        <f t="shared" ref="D87:I87" si="12">SUM(D84:D86)</f>
        <v>0</v>
      </c>
      <c r="E87" s="567">
        <f t="shared" si="12"/>
        <v>0</v>
      </c>
      <c r="F87" s="567">
        <f t="shared" si="12"/>
        <v>0</v>
      </c>
      <c r="G87" s="567">
        <f t="shared" si="12"/>
        <v>0</v>
      </c>
      <c r="H87" s="567">
        <f t="shared" si="12"/>
        <v>0</v>
      </c>
      <c r="I87" s="566">
        <f t="shared" si="12"/>
        <v>0</v>
      </c>
      <c r="J87" s="565">
        <f>SUM(D87:I87)</f>
        <v>0</v>
      </c>
      <c r="K87" s="571"/>
    </row>
    <row r="88" spans="1:11" ht="13.8" thickBot="1">
      <c r="A88" s="1908"/>
      <c r="B88" s="1908"/>
      <c r="C88" s="1908"/>
      <c r="D88" s="1908"/>
      <c r="E88" s="1908"/>
      <c r="F88" s="1908"/>
      <c r="G88" s="1908"/>
      <c r="H88" s="1908"/>
      <c r="I88" s="1908"/>
      <c r="J88" s="1908"/>
      <c r="K88" s="1908"/>
    </row>
    <row r="89" spans="1:11" ht="13.2" customHeight="1">
      <c r="A89" s="1921" t="s">
        <v>231</v>
      </c>
      <c r="B89" s="1912" t="s">
        <v>230</v>
      </c>
      <c r="C89" s="1913"/>
      <c r="D89" s="883" t="e">
        <f>'71面積按分'!J11*'71面積按分'!D14</f>
        <v>#DIV/0!</v>
      </c>
      <c r="E89" s="884" t="e">
        <f>'71面積按分'!J10*'71面積按分'!D14</f>
        <v>#DIV/0!</v>
      </c>
      <c r="F89" s="884" t="e">
        <f>'71面積按分'!J9*'71面積按分'!D14</f>
        <v>#DIV/0!</v>
      </c>
      <c r="G89" s="884" t="e">
        <f>'71面積按分'!J8*'71面積按分'!D14</f>
        <v>#DIV/0!</v>
      </c>
      <c r="H89" s="884" t="e">
        <f>'71面積按分'!J7*'71面積按分'!D14</f>
        <v>#DIV/0!</v>
      </c>
      <c r="I89" s="885" t="e">
        <f>'71面積按分'!J6*'71面積按分'!D14</f>
        <v>#DIV/0!</v>
      </c>
      <c r="J89" s="570" t="e">
        <f>SUM(D89:I89)</f>
        <v>#DIV/0!</v>
      </c>
      <c r="K89" s="1923" t="s">
        <v>229</v>
      </c>
    </row>
    <row r="90" spans="1:11" ht="13.2" customHeight="1" thickBot="1">
      <c r="A90" s="1922"/>
      <c r="B90" s="1926" t="s">
        <v>228</v>
      </c>
      <c r="C90" s="1927"/>
      <c r="D90" s="886" t="e">
        <f>'71面積按分'!J11-'70部門別面積表'!D89</f>
        <v>#DIV/0!</v>
      </c>
      <c r="E90" s="887" t="e">
        <f>'71面積按分'!J10-'70部門別面積表'!E89</f>
        <v>#DIV/0!</v>
      </c>
      <c r="F90" s="887" t="e">
        <f>'71面積按分'!J9-'70部門別面積表'!F89</f>
        <v>#DIV/0!</v>
      </c>
      <c r="G90" s="887" t="e">
        <f>'71面積按分'!J8-'70部門別面積表'!G89</f>
        <v>#DIV/0!</v>
      </c>
      <c r="H90" s="887" t="e">
        <f>'71面積按分'!J7-'70部門別面積表'!H89</f>
        <v>#DIV/0!</v>
      </c>
      <c r="I90" s="888" t="e">
        <f>'71面積按分'!J6-'70部門別面積表'!I89</f>
        <v>#DIV/0!</v>
      </c>
      <c r="J90" s="569" t="e">
        <f>SUM(D90:I90)</f>
        <v>#DIV/0!</v>
      </c>
      <c r="K90" s="1924"/>
    </row>
    <row r="91" spans="1:11" ht="13.8" thickBot="1">
      <c r="A91" s="1902" t="s">
        <v>227</v>
      </c>
      <c r="B91" s="1903"/>
      <c r="C91" s="1904"/>
      <c r="D91" s="568" t="e">
        <f>SUM(D89:D90)</f>
        <v>#DIV/0!</v>
      </c>
      <c r="E91" s="567" t="e">
        <f t="shared" ref="E91:I91" si="13">SUM(E89:E90)</f>
        <v>#DIV/0!</v>
      </c>
      <c r="F91" s="567" t="e">
        <f t="shared" si="13"/>
        <v>#DIV/0!</v>
      </c>
      <c r="G91" s="567" t="e">
        <f t="shared" si="13"/>
        <v>#DIV/0!</v>
      </c>
      <c r="H91" s="567" t="e">
        <f t="shared" si="13"/>
        <v>#DIV/0!</v>
      </c>
      <c r="I91" s="566" t="e">
        <f t="shared" si="13"/>
        <v>#DIV/0!</v>
      </c>
      <c r="J91" s="565" t="e">
        <f>SUM(D91:I91)</f>
        <v>#DIV/0!</v>
      </c>
      <c r="K91" s="1925"/>
    </row>
    <row r="92" spans="1:11" ht="13.8" thickBot="1">
      <c r="A92" s="1894"/>
      <c r="B92" s="1894"/>
      <c r="C92" s="1894"/>
      <c r="D92" s="1894"/>
      <c r="E92" s="1894"/>
      <c r="F92" s="1894"/>
      <c r="G92" s="1894"/>
      <c r="H92" s="1894"/>
      <c r="I92" s="1894"/>
      <c r="J92" s="1894"/>
      <c r="K92" s="1894"/>
    </row>
    <row r="93" spans="1:11" ht="14.4" thickTop="1" thickBot="1">
      <c r="A93" s="1895" t="s">
        <v>226</v>
      </c>
      <c r="B93" s="1896"/>
      <c r="C93" s="1897"/>
      <c r="D93" s="564" t="e">
        <f>D82+D89</f>
        <v>#DIV/0!</v>
      </c>
      <c r="E93" s="563" t="e">
        <f t="shared" ref="E93:I93" si="14">E82+E89</f>
        <v>#DIV/0!</v>
      </c>
      <c r="F93" s="563" t="e">
        <f t="shared" si="14"/>
        <v>#DIV/0!</v>
      </c>
      <c r="G93" s="563" t="e">
        <f t="shared" si="14"/>
        <v>#DIV/0!</v>
      </c>
      <c r="H93" s="563" t="e">
        <f t="shared" si="14"/>
        <v>#DIV/0!</v>
      </c>
      <c r="I93" s="562" t="e">
        <f t="shared" si="14"/>
        <v>#DIV/0!</v>
      </c>
      <c r="J93" s="561" t="e">
        <f>SUM(D93:I93)</f>
        <v>#DIV/0!</v>
      </c>
      <c r="K93" s="889" t="s">
        <v>579</v>
      </c>
    </row>
    <row r="94" spans="1:11" ht="14.4" thickTop="1" thickBot="1">
      <c r="A94" s="1895" t="s">
        <v>225</v>
      </c>
      <c r="B94" s="1896"/>
      <c r="C94" s="1897"/>
      <c r="D94" s="564" t="e">
        <f t="shared" ref="D94:I94" si="15">D87+D90</f>
        <v>#DIV/0!</v>
      </c>
      <c r="E94" s="563" t="e">
        <f t="shared" si="15"/>
        <v>#DIV/0!</v>
      </c>
      <c r="F94" s="563" t="e">
        <f t="shared" si="15"/>
        <v>#DIV/0!</v>
      </c>
      <c r="G94" s="563" t="e">
        <f t="shared" si="15"/>
        <v>#DIV/0!</v>
      </c>
      <c r="H94" s="563" t="e">
        <f t="shared" si="15"/>
        <v>#DIV/0!</v>
      </c>
      <c r="I94" s="562" t="e">
        <f t="shared" si="15"/>
        <v>#DIV/0!</v>
      </c>
      <c r="J94" s="561" t="e">
        <f>SUM(D94:I94)</f>
        <v>#DIV/0!</v>
      </c>
      <c r="K94" s="889" t="s">
        <v>580</v>
      </c>
    </row>
    <row r="95" spans="1:11" ht="14.4" thickTop="1" thickBot="1">
      <c r="A95" s="1898" t="s">
        <v>224</v>
      </c>
      <c r="B95" s="1899"/>
      <c r="C95" s="1900"/>
      <c r="D95" s="560" t="e">
        <f t="shared" ref="D95:I95" si="16">SUM(D93:D94)</f>
        <v>#DIV/0!</v>
      </c>
      <c r="E95" s="559" t="e">
        <f t="shared" si="16"/>
        <v>#DIV/0!</v>
      </c>
      <c r="F95" s="559" t="e">
        <f t="shared" si="16"/>
        <v>#DIV/0!</v>
      </c>
      <c r="G95" s="559" t="e">
        <f t="shared" si="16"/>
        <v>#DIV/0!</v>
      </c>
      <c r="H95" s="559" t="e">
        <f t="shared" si="16"/>
        <v>#DIV/0!</v>
      </c>
      <c r="I95" s="558" t="e">
        <f t="shared" si="16"/>
        <v>#DIV/0!</v>
      </c>
      <c r="J95" s="557" t="e">
        <f>SUM(D95:I95)</f>
        <v>#DIV/0!</v>
      </c>
      <c r="K95" s="556"/>
    </row>
    <row r="96" spans="1:11">
      <c r="A96" s="554"/>
      <c r="B96" s="554"/>
      <c r="C96" s="555"/>
      <c r="D96" s="554"/>
      <c r="E96" s="554"/>
      <c r="F96" s="554"/>
      <c r="G96" s="554"/>
      <c r="H96" s="554"/>
      <c r="I96" s="554"/>
      <c r="J96" s="554"/>
      <c r="K96" s="554"/>
    </row>
    <row r="97" spans="1:11">
      <c r="A97" s="552" t="s">
        <v>223</v>
      </c>
      <c r="B97" s="552"/>
      <c r="C97" s="553"/>
      <c r="D97" s="552"/>
      <c r="E97" s="552"/>
      <c r="F97" s="552"/>
      <c r="G97" s="552"/>
      <c r="H97" s="552"/>
      <c r="I97" s="552"/>
      <c r="J97" s="552"/>
      <c r="K97" s="552"/>
    </row>
    <row r="98" spans="1:11">
      <c r="A98" s="1901" t="s">
        <v>504</v>
      </c>
      <c r="B98" s="1901"/>
      <c r="C98" s="1901"/>
      <c r="D98" s="1901"/>
      <c r="E98" s="1901"/>
      <c r="F98" s="1901"/>
      <c r="G98" s="1901"/>
      <c r="H98" s="1901"/>
      <c r="I98" s="1901"/>
      <c r="J98" s="1901"/>
      <c r="K98" s="1901"/>
    </row>
    <row r="99" spans="1:11" ht="26.4" customHeight="1">
      <c r="A99" s="550" t="s">
        <v>222</v>
      </c>
      <c r="B99" s="1892" t="s">
        <v>505</v>
      </c>
      <c r="C99" s="1892"/>
      <c r="D99" s="1892"/>
      <c r="E99" s="1892"/>
      <c r="F99" s="1892"/>
      <c r="G99" s="1892"/>
      <c r="H99" s="1892"/>
      <c r="I99" s="1892"/>
      <c r="J99" s="1892"/>
      <c r="K99" s="1892"/>
    </row>
    <row r="100" spans="1:11" ht="26.4" customHeight="1">
      <c r="A100" s="550" t="s">
        <v>221</v>
      </c>
      <c r="B100" s="1890" t="s">
        <v>220</v>
      </c>
      <c r="C100" s="1890"/>
      <c r="D100" s="1891"/>
      <c r="E100" s="1891"/>
      <c r="F100" s="1891"/>
      <c r="G100" s="1891"/>
      <c r="H100" s="1891"/>
      <c r="I100" s="1891"/>
      <c r="J100" s="1891"/>
      <c r="K100" s="1891"/>
    </row>
    <row r="101" spans="1:11" ht="13.2" customHeight="1">
      <c r="A101" s="550" t="s">
        <v>218</v>
      </c>
      <c r="B101" s="1890" t="s">
        <v>219</v>
      </c>
      <c r="C101" s="1890"/>
      <c r="D101" s="1892"/>
      <c r="E101" s="1892"/>
      <c r="F101" s="1892"/>
      <c r="G101" s="1892"/>
      <c r="H101" s="1892"/>
      <c r="I101" s="1892"/>
      <c r="J101" s="1892"/>
      <c r="K101" s="1892"/>
    </row>
    <row r="102" spans="1:11" ht="13.2" customHeight="1">
      <c r="A102" s="549" t="s">
        <v>218</v>
      </c>
      <c r="B102" s="1893" t="s">
        <v>217</v>
      </c>
      <c r="C102" s="1893"/>
      <c r="D102" s="1893"/>
      <c r="E102" s="1893"/>
      <c r="F102" s="1893"/>
      <c r="G102" s="1893"/>
      <c r="H102" s="1893"/>
      <c r="I102" s="1893"/>
      <c r="J102" s="1893"/>
      <c r="K102" s="1893"/>
    </row>
  </sheetData>
  <mergeCells count="87">
    <mergeCell ref="A7:A26"/>
    <mergeCell ref="B7:C10"/>
    <mergeCell ref="A2:G2"/>
    <mergeCell ref="H2:K3"/>
    <mergeCell ref="A5:A6"/>
    <mergeCell ref="B5:C6"/>
    <mergeCell ref="D5:J5"/>
    <mergeCell ref="K5:K6"/>
    <mergeCell ref="B11:C14"/>
    <mergeCell ref="B15:C18"/>
    <mergeCell ref="B19:C22"/>
    <mergeCell ref="B23:C26"/>
    <mergeCell ref="C3:D3"/>
    <mergeCell ref="B36:C36"/>
    <mergeCell ref="B37:C37"/>
    <mergeCell ref="B30:C31"/>
    <mergeCell ref="B32:C33"/>
    <mergeCell ref="A27:A42"/>
    <mergeCell ref="B27:C29"/>
    <mergeCell ref="B34:C35"/>
    <mergeCell ref="B38:C38"/>
    <mergeCell ref="B39:C39"/>
    <mergeCell ref="B54:C54"/>
    <mergeCell ref="K47:K49"/>
    <mergeCell ref="B52:C52"/>
    <mergeCell ref="B40:C40"/>
    <mergeCell ref="B41:C41"/>
    <mergeCell ref="B42:C42"/>
    <mergeCell ref="B43:C44"/>
    <mergeCell ref="B45:C46"/>
    <mergeCell ref="B47:B48"/>
    <mergeCell ref="C47:C48"/>
    <mergeCell ref="B53:C53"/>
    <mergeCell ref="B55:C55"/>
    <mergeCell ref="B56:C56"/>
    <mergeCell ref="A57:A68"/>
    <mergeCell ref="B57:C57"/>
    <mergeCell ref="B58:C58"/>
    <mergeCell ref="B59:C59"/>
    <mergeCell ref="B60:C60"/>
    <mergeCell ref="B61:C61"/>
    <mergeCell ref="B62:C62"/>
    <mergeCell ref="B63:C63"/>
    <mergeCell ref="A43:A56"/>
    <mergeCell ref="B64:C64"/>
    <mergeCell ref="B65:C65"/>
    <mergeCell ref="B66:C66"/>
    <mergeCell ref="B67:C67"/>
    <mergeCell ref="B68:C68"/>
    <mergeCell ref="B73:C73"/>
    <mergeCell ref="A74:A81"/>
    <mergeCell ref="B74:C74"/>
    <mergeCell ref="B75:C75"/>
    <mergeCell ref="B76:C76"/>
    <mergeCell ref="B77:C77"/>
    <mergeCell ref="B78:C78"/>
    <mergeCell ref="B79:C79"/>
    <mergeCell ref="B80:C80"/>
    <mergeCell ref="B81:C81"/>
    <mergeCell ref="A69:A73"/>
    <mergeCell ref="B69:C69"/>
    <mergeCell ref="B70:C70"/>
    <mergeCell ref="B71:C71"/>
    <mergeCell ref="B72:C72"/>
    <mergeCell ref="A91:C91"/>
    <mergeCell ref="A82:C82"/>
    <mergeCell ref="A83:K83"/>
    <mergeCell ref="A84:A86"/>
    <mergeCell ref="B84:C84"/>
    <mergeCell ref="K84:K86"/>
    <mergeCell ref="B85:C85"/>
    <mergeCell ref="B86:C86"/>
    <mergeCell ref="A87:C87"/>
    <mergeCell ref="A88:K88"/>
    <mergeCell ref="A89:A90"/>
    <mergeCell ref="B89:C89"/>
    <mergeCell ref="K89:K91"/>
    <mergeCell ref="B90:C90"/>
    <mergeCell ref="B100:K100"/>
    <mergeCell ref="B101:K101"/>
    <mergeCell ref="B102:K102"/>
    <mergeCell ref="A92:K92"/>
    <mergeCell ref="A93:C93"/>
    <mergeCell ref="A94:C94"/>
    <mergeCell ref="A95:C95"/>
    <mergeCell ref="A98:K98"/>
    <mergeCell ref="B99:K99"/>
  </mergeCells>
  <phoneticPr fontId="2"/>
  <pageMargins left="0.7" right="0.7" top="0.75" bottom="0.75" header="0.3" footer="0.3"/>
  <pageSetup paperSize="9" scale="84" orientation="portrait" r:id="rId1"/>
  <rowBreaks count="1" manualBreakCount="1">
    <brk id="68" max="10"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3E9B9-527B-4A15-982C-5232B21F0E66}">
  <sheetPr>
    <pageSetUpPr fitToPage="1"/>
  </sheetPr>
  <dimension ref="A1:I39"/>
  <sheetViews>
    <sheetView showGridLines="0" view="pageBreakPreview" zoomScale="125" zoomScaleNormal="125" zoomScaleSheetLayoutView="125" workbookViewId="0"/>
  </sheetViews>
  <sheetFormatPr defaultColWidth="9" defaultRowHeight="9.6"/>
  <cols>
    <col min="1" max="1" width="4.109375" style="1103" customWidth="1"/>
    <col min="2" max="2" width="6.21875" style="1103" customWidth="1"/>
    <col min="3" max="3" width="11.33203125" style="1103" customWidth="1"/>
    <col min="4" max="4" width="6.5546875" style="1103" customWidth="1"/>
    <col min="5" max="5" width="6.44140625" style="1103" customWidth="1"/>
    <col min="6" max="7" width="16.21875" style="1103" customWidth="1"/>
    <col min="8" max="8" width="15.5546875" style="1103" customWidth="1"/>
    <col min="9" max="9" width="20.33203125" style="1103" customWidth="1"/>
    <col min="10" max="244" width="9" style="1103"/>
    <col min="245" max="245" width="3" style="1103" customWidth="1"/>
    <col min="246" max="246" width="3.21875" style="1103" customWidth="1"/>
    <col min="247" max="247" width="8" style="1103" customWidth="1"/>
    <col min="248" max="248" width="4.33203125" style="1103" customWidth="1"/>
    <col min="249" max="249" width="7.44140625" style="1103" customWidth="1"/>
    <col min="250" max="250" width="4.33203125" style="1103" customWidth="1"/>
    <col min="251" max="251" width="7.44140625" style="1103" customWidth="1"/>
    <col min="252" max="252" width="4.33203125" style="1103" customWidth="1"/>
    <col min="253" max="253" width="7.44140625" style="1103" customWidth="1"/>
    <col min="254" max="254" width="4.33203125" style="1103" customWidth="1"/>
    <col min="255" max="255" width="7.44140625" style="1103" customWidth="1"/>
    <col min="256" max="256" width="4.33203125" style="1103" customWidth="1"/>
    <col min="257" max="257" width="7.44140625" style="1103" customWidth="1"/>
    <col min="258" max="258" width="4.33203125" style="1103" customWidth="1"/>
    <col min="259" max="259" width="7.44140625" style="1103" customWidth="1"/>
    <col min="260" max="260" width="4.33203125" style="1103" customWidth="1"/>
    <col min="261" max="261" width="7.44140625" style="1103" customWidth="1"/>
    <col min="262" max="500" width="9" style="1103"/>
    <col min="501" max="501" width="3" style="1103" customWidth="1"/>
    <col min="502" max="502" width="3.21875" style="1103" customWidth="1"/>
    <col min="503" max="503" width="8" style="1103" customWidth="1"/>
    <col min="504" max="504" width="4.33203125" style="1103" customWidth="1"/>
    <col min="505" max="505" width="7.44140625" style="1103" customWidth="1"/>
    <col min="506" max="506" width="4.33203125" style="1103" customWidth="1"/>
    <col min="507" max="507" width="7.44140625" style="1103" customWidth="1"/>
    <col min="508" max="508" width="4.33203125" style="1103" customWidth="1"/>
    <col min="509" max="509" width="7.44140625" style="1103" customWidth="1"/>
    <col min="510" max="510" width="4.33203125" style="1103" customWidth="1"/>
    <col min="511" max="511" width="7.44140625" style="1103" customWidth="1"/>
    <col min="512" max="512" width="4.33203125" style="1103" customWidth="1"/>
    <col min="513" max="513" width="7.44140625" style="1103" customWidth="1"/>
    <col min="514" max="514" width="4.33203125" style="1103" customWidth="1"/>
    <col min="515" max="515" width="7.44140625" style="1103" customWidth="1"/>
    <col min="516" max="516" width="4.33203125" style="1103" customWidth="1"/>
    <col min="517" max="517" width="7.44140625" style="1103" customWidth="1"/>
    <col min="518" max="756" width="9" style="1103"/>
    <col min="757" max="757" width="3" style="1103" customWidth="1"/>
    <col min="758" max="758" width="3.21875" style="1103" customWidth="1"/>
    <col min="759" max="759" width="8" style="1103" customWidth="1"/>
    <col min="760" max="760" width="4.33203125" style="1103" customWidth="1"/>
    <col min="761" max="761" width="7.44140625" style="1103" customWidth="1"/>
    <col min="762" max="762" width="4.33203125" style="1103" customWidth="1"/>
    <col min="763" max="763" width="7.44140625" style="1103" customWidth="1"/>
    <col min="764" max="764" width="4.33203125" style="1103" customWidth="1"/>
    <col min="765" max="765" width="7.44140625" style="1103" customWidth="1"/>
    <col min="766" max="766" width="4.33203125" style="1103" customWidth="1"/>
    <col min="767" max="767" width="7.44140625" style="1103" customWidth="1"/>
    <col min="768" max="768" width="4.33203125" style="1103" customWidth="1"/>
    <col min="769" max="769" width="7.44140625" style="1103" customWidth="1"/>
    <col min="770" max="770" width="4.33203125" style="1103" customWidth="1"/>
    <col min="771" max="771" width="7.44140625" style="1103" customWidth="1"/>
    <col min="772" max="772" width="4.33203125" style="1103" customWidth="1"/>
    <col min="773" max="773" width="7.44140625" style="1103" customWidth="1"/>
    <col min="774" max="1012" width="9" style="1103"/>
    <col min="1013" max="1013" width="3" style="1103" customWidth="1"/>
    <col min="1014" max="1014" width="3.21875" style="1103" customWidth="1"/>
    <col min="1015" max="1015" width="8" style="1103" customWidth="1"/>
    <col min="1016" max="1016" width="4.33203125" style="1103" customWidth="1"/>
    <col min="1017" max="1017" width="7.44140625" style="1103" customWidth="1"/>
    <col min="1018" max="1018" width="4.33203125" style="1103" customWidth="1"/>
    <col min="1019" max="1019" width="7.44140625" style="1103" customWidth="1"/>
    <col min="1020" max="1020" width="4.33203125" style="1103" customWidth="1"/>
    <col min="1021" max="1021" width="7.44140625" style="1103" customWidth="1"/>
    <col min="1022" max="1022" width="4.33203125" style="1103" customWidth="1"/>
    <col min="1023" max="1023" width="7.44140625" style="1103" customWidth="1"/>
    <col min="1024" max="1024" width="4.33203125" style="1103" customWidth="1"/>
    <col min="1025" max="1025" width="7.44140625" style="1103" customWidth="1"/>
    <col min="1026" max="1026" width="4.33203125" style="1103" customWidth="1"/>
    <col min="1027" max="1027" width="7.44140625" style="1103" customWidth="1"/>
    <col min="1028" max="1028" width="4.33203125" style="1103" customWidth="1"/>
    <col min="1029" max="1029" width="7.44140625" style="1103" customWidth="1"/>
    <col min="1030" max="1268" width="9" style="1103"/>
    <col min="1269" max="1269" width="3" style="1103" customWidth="1"/>
    <col min="1270" max="1270" width="3.21875" style="1103" customWidth="1"/>
    <col min="1271" max="1271" width="8" style="1103" customWidth="1"/>
    <col min="1272" max="1272" width="4.33203125" style="1103" customWidth="1"/>
    <col min="1273" max="1273" width="7.44140625" style="1103" customWidth="1"/>
    <col min="1274" max="1274" width="4.33203125" style="1103" customWidth="1"/>
    <col min="1275" max="1275" width="7.44140625" style="1103" customWidth="1"/>
    <col min="1276" max="1276" width="4.33203125" style="1103" customWidth="1"/>
    <col min="1277" max="1277" width="7.44140625" style="1103" customWidth="1"/>
    <col min="1278" max="1278" width="4.33203125" style="1103" customWidth="1"/>
    <col min="1279" max="1279" width="7.44140625" style="1103" customWidth="1"/>
    <col min="1280" max="1280" width="4.33203125" style="1103" customWidth="1"/>
    <col min="1281" max="1281" width="7.44140625" style="1103" customWidth="1"/>
    <col min="1282" max="1282" width="4.33203125" style="1103" customWidth="1"/>
    <col min="1283" max="1283" width="7.44140625" style="1103" customWidth="1"/>
    <col min="1284" max="1284" width="4.33203125" style="1103" customWidth="1"/>
    <col min="1285" max="1285" width="7.44140625" style="1103" customWidth="1"/>
    <col min="1286" max="1524" width="9" style="1103"/>
    <col min="1525" max="1525" width="3" style="1103" customWidth="1"/>
    <col min="1526" max="1526" width="3.21875" style="1103" customWidth="1"/>
    <col min="1527" max="1527" width="8" style="1103" customWidth="1"/>
    <col min="1528" max="1528" width="4.33203125" style="1103" customWidth="1"/>
    <col min="1529" max="1529" width="7.44140625" style="1103" customWidth="1"/>
    <col min="1530" max="1530" width="4.33203125" style="1103" customWidth="1"/>
    <col min="1531" max="1531" width="7.44140625" style="1103" customWidth="1"/>
    <col min="1532" max="1532" width="4.33203125" style="1103" customWidth="1"/>
    <col min="1533" max="1533" width="7.44140625" style="1103" customWidth="1"/>
    <col min="1534" max="1534" width="4.33203125" style="1103" customWidth="1"/>
    <col min="1535" max="1535" width="7.44140625" style="1103" customWidth="1"/>
    <col min="1536" max="1536" width="4.33203125" style="1103" customWidth="1"/>
    <col min="1537" max="1537" width="7.44140625" style="1103" customWidth="1"/>
    <col min="1538" max="1538" width="4.33203125" style="1103" customWidth="1"/>
    <col min="1539" max="1539" width="7.44140625" style="1103" customWidth="1"/>
    <col min="1540" max="1540" width="4.33203125" style="1103" customWidth="1"/>
    <col min="1541" max="1541" width="7.44140625" style="1103" customWidth="1"/>
    <col min="1542" max="1780" width="9" style="1103"/>
    <col min="1781" max="1781" width="3" style="1103" customWidth="1"/>
    <col min="1782" max="1782" width="3.21875" style="1103" customWidth="1"/>
    <col min="1783" max="1783" width="8" style="1103" customWidth="1"/>
    <col min="1784" max="1784" width="4.33203125" style="1103" customWidth="1"/>
    <col min="1785" max="1785" width="7.44140625" style="1103" customWidth="1"/>
    <col min="1786" max="1786" width="4.33203125" style="1103" customWidth="1"/>
    <col min="1787" max="1787" width="7.44140625" style="1103" customWidth="1"/>
    <col min="1788" max="1788" width="4.33203125" style="1103" customWidth="1"/>
    <col min="1789" max="1789" width="7.44140625" style="1103" customWidth="1"/>
    <col min="1790" max="1790" width="4.33203125" style="1103" customWidth="1"/>
    <col min="1791" max="1791" width="7.44140625" style="1103" customWidth="1"/>
    <col min="1792" max="1792" width="4.33203125" style="1103" customWidth="1"/>
    <col min="1793" max="1793" width="7.44140625" style="1103" customWidth="1"/>
    <col min="1794" max="1794" width="4.33203125" style="1103" customWidth="1"/>
    <col min="1795" max="1795" width="7.44140625" style="1103" customWidth="1"/>
    <col min="1796" max="1796" width="4.33203125" style="1103" customWidth="1"/>
    <col min="1797" max="1797" width="7.44140625" style="1103" customWidth="1"/>
    <col min="1798" max="2036" width="9" style="1103"/>
    <col min="2037" max="2037" width="3" style="1103" customWidth="1"/>
    <col min="2038" max="2038" width="3.21875" style="1103" customWidth="1"/>
    <col min="2039" max="2039" width="8" style="1103" customWidth="1"/>
    <col min="2040" max="2040" width="4.33203125" style="1103" customWidth="1"/>
    <col min="2041" max="2041" width="7.44140625" style="1103" customWidth="1"/>
    <col min="2042" max="2042" width="4.33203125" style="1103" customWidth="1"/>
    <col min="2043" max="2043" width="7.44140625" style="1103" customWidth="1"/>
    <col min="2044" max="2044" width="4.33203125" style="1103" customWidth="1"/>
    <col min="2045" max="2045" width="7.44140625" style="1103" customWidth="1"/>
    <col min="2046" max="2046" width="4.33203125" style="1103" customWidth="1"/>
    <col min="2047" max="2047" width="7.44140625" style="1103" customWidth="1"/>
    <col min="2048" max="2048" width="4.33203125" style="1103" customWidth="1"/>
    <col min="2049" max="2049" width="7.44140625" style="1103" customWidth="1"/>
    <col min="2050" max="2050" width="4.33203125" style="1103" customWidth="1"/>
    <col min="2051" max="2051" width="7.44140625" style="1103" customWidth="1"/>
    <col min="2052" max="2052" width="4.33203125" style="1103" customWidth="1"/>
    <col min="2053" max="2053" width="7.44140625" style="1103" customWidth="1"/>
    <col min="2054" max="2292" width="9" style="1103"/>
    <col min="2293" max="2293" width="3" style="1103" customWidth="1"/>
    <col min="2294" max="2294" width="3.21875" style="1103" customWidth="1"/>
    <col min="2295" max="2295" width="8" style="1103" customWidth="1"/>
    <col min="2296" max="2296" width="4.33203125" style="1103" customWidth="1"/>
    <col min="2297" max="2297" width="7.44140625" style="1103" customWidth="1"/>
    <col min="2298" max="2298" width="4.33203125" style="1103" customWidth="1"/>
    <col min="2299" max="2299" width="7.44140625" style="1103" customWidth="1"/>
    <col min="2300" max="2300" width="4.33203125" style="1103" customWidth="1"/>
    <col min="2301" max="2301" width="7.44140625" style="1103" customWidth="1"/>
    <col min="2302" max="2302" width="4.33203125" style="1103" customWidth="1"/>
    <col min="2303" max="2303" width="7.44140625" style="1103" customWidth="1"/>
    <col min="2304" max="2304" width="4.33203125" style="1103" customWidth="1"/>
    <col min="2305" max="2305" width="7.44140625" style="1103" customWidth="1"/>
    <col min="2306" max="2306" width="4.33203125" style="1103" customWidth="1"/>
    <col min="2307" max="2307" width="7.44140625" style="1103" customWidth="1"/>
    <col min="2308" max="2308" width="4.33203125" style="1103" customWidth="1"/>
    <col min="2309" max="2309" width="7.44140625" style="1103" customWidth="1"/>
    <col min="2310" max="2548" width="9" style="1103"/>
    <col min="2549" max="2549" width="3" style="1103" customWidth="1"/>
    <col min="2550" max="2550" width="3.21875" style="1103" customWidth="1"/>
    <col min="2551" max="2551" width="8" style="1103" customWidth="1"/>
    <col min="2552" max="2552" width="4.33203125" style="1103" customWidth="1"/>
    <col min="2553" max="2553" width="7.44140625" style="1103" customWidth="1"/>
    <col min="2554" max="2554" width="4.33203125" style="1103" customWidth="1"/>
    <col min="2555" max="2555" width="7.44140625" style="1103" customWidth="1"/>
    <col min="2556" max="2556" width="4.33203125" style="1103" customWidth="1"/>
    <col min="2557" max="2557" width="7.44140625" style="1103" customWidth="1"/>
    <col min="2558" max="2558" width="4.33203125" style="1103" customWidth="1"/>
    <col min="2559" max="2559" width="7.44140625" style="1103" customWidth="1"/>
    <col min="2560" max="2560" width="4.33203125" style="1103" customWidth="1"/>
    <col min="2561" max="2561" width="7.44140625" style="1103" customWidth="1"/>
    <col min="2562" max="2562" width="4.33203125" style="1103" customWidth="1"/>
    <col min="2563" max="2563" width="7.44140625" style="1103" customWidth="1"/>
    <col min="2564" max="2564" width="4.33203125" style="1103" customWidth="1"/>
    <col min="2565" max="2565" width="7.44140625" style="1103" customWidth="1"/>
    <col min="2566" max="2804" width="9" style="1103"/>
    <col min="2805" max="2805" width="3" style="1103" customWidth="1"/>
    <col min="2806" max="2806" width="3.21875" style="1103" customWidth="1"/>
    <col min="2807" max="2807" width="8" style="1103" customWidth="1"/>
    <col min="2808" max="2808" width="4.33203125" style="1103" customWidth="1"/>
    <col min="2809" max="2809" width="7.44140625" style="1103" customWidth="1"/>
    <col min="2810" max="2810" width="4.33203125" style="1103" customWidth="1"/>
    <col min="2811" max="2811" width="7.44140625" style="1103" customWidth="1"/>
    <col min="2812" max="2812" width="4.33203125" style="1103" customWidth="1"/>
    <col min="2813" max="2813" width="7.44140625" style="1103" customWidth="1"/>
    <col min="2814" max="2814" width="4.33203125" style="1103" customWidth="1"/>
    <col min="2815" max="2815" width="7.44140625" style="1103" customWidth="1"/>
    <col min="2816" max="2816" width="4.33203125" style="1103" customWidth="1"/>
    <col min="2817" max="2817" width="7.44140625" style="1103" customWidth="1"/>
    <col min="2818" max="2818" width="4.33203125" style="1103" customWidth="1"/>
    <col min="2819" max="2819" width="7.44140625" style="1103" customWidth="1"/>
    <col min="2820" max="2820" width="4.33203125" style="1103" customWidth="1"/>
    <col min="2821" max="2821" width="7.44140625" style="1103" customWidth="1"/>
    <col min="2822" max="3060" width="9" style="1103"/>
    <col min="3061" max="3061" width="3" style="1103" customWidth="1"/>
    <col min="3062" max="3062" width="3.21875" style="1103" customWidth="1"/>
    <col min="3063" max="3063" width="8" style="1103" customWidth="1"/>
    <col min="3064" max="3064" width="4.33203125" style="1103" customWidth="1"/>
    <col min="3065" max="3065" width="7.44140625" style="1103" customWidth="1"/>
    <col min="3066" max="3066" width="4.33203125" style="1103" customWidth="1"/>
    <col min="3067" max="3067" width="7.44140625" style="1103" customWidth="1"/>
    <col min="3068" max="3068" width="4.33203125" style="1103" customWidth="1"/>
    <col min="3069" max="3069" width="7.44140625" style="1103" customWidth="1"/>
    <col min="3070" max="3070" width="4.33203125" style="1103" customWidth="1"/>
    <col min="3071" max="3071" width="7.44140625" style="1103" customWidth="1"/>
    <col min="3072" max="3072" width="4.33203125" style="1103" customWidth="1"/>
    <col min="3073" max="3073" width="7.44140625" style="1103" customWidth="1"/>
    <col min="3074" max="3074" width="4.33203125" style="1103" customWidth="1"/>
    <col min="3075" max="3075" width="7.44140625" style="1103" customWidth="1"/>
    <col min="3076" max="3076" width="4.33203125" style="1103" customWidth="1"/>
    <col min="3077" max="3077" width="7.44140625" style="1103" customWidth="1"/>
    <col min="3078" max="3316" width="9" style="1103"/>
    <col min="3317" max="3317" width="3" style="1103" customWidth="1"/>
    <col min="3318" max="3318" width="3.21875" style="1103" customWidth="1"/>
    <col min="3319" max="3319" width="8" style="1103" customWidth="1"/>
    <col min="3320" max="3320" width="4.33203125" style="1103" customWidth="1"/>
    <col min="3321" max="3321" width="7.44140625" style="1103" customWidth="1"/>
    <col min="3322" max="3322" width="4.33203125" style="1103" customWidth="1"/>
    <col min="3323" max="3323" width="7.44140625" style="1103" customWidth="1"/>
    <col min="3324" max="3324" width="4.33203125" style="1103" customWidth="1"/>
    <col min="3325" max="3325" width="7.44140625" style="1103" customWidth="1"/>
    <col min="3326" max="3326" width="4.33203125" style="1103" customWidth="1"/>
    <col min="3327" max="3327" width="7.44140625" style="1103" customWidth="1"/>
    <col min="3328" max="3328" width="4.33203125" style="1103" customWidth="1"/>
    <col min="3329" max="3329" width="7.44140625" style="1103" customWidth="1"/>
    <col min="3330" max="3330" width="4.33203125" style="1103" customWidth="1"/>
    <col min="3331" max="3331" width="7.44140625" style="1103" customWidth="1"/>
    <col min="3332" max="3332" width="4.33203125" style="1103" customWidth="1"/>
    <col min="3333" max="3333" width="7.44140625" style="1103" customWidth="1"/>
    <col min="3334" max="3572" width="9" style="1103"/>
    <col min="3573" max="3573" width="3" style="1103" customWidth="1"/>
    <col min="3574" max="3574" width="3.21875" style="1103" customWidth="1"/>
    <col min="3575" max="3575" width="8" style="1103" customWidth="1"/>
    <col min="3576" max="3576" width="4.33203125" style="1103" customWidth="1"/>
    <col min="3577" max="3577" width="7.44140625" style="1103" customWidth="1"/>
    <col min="3578" max="3578" width="4.33203125" style="1103" customWidth="1"/>
    <col min="3579" max="3579" width="7.44140625" style="1103" customWidth="1"/>
    <col min="3580" max="3580" width="4.33203125" style="1103" customWidth="1"/>
    <col min="3581" max="3581" width="7.44140625" style="1103" customWidth="1"/>
    <col min="3582" max="3582" width="4.33203125" style="1103" customWidth="1"/>
    <col min="3583" max="3583" width="7.44140625" style="1103" customWidth="1"/>
    <col min="3584" max="3584" width="4.33203125" style="1103" customWidth="1"/>
    <col min="3585" max="3585" width="7.44140625" style="1103" customWidth="1"/>
    <col min="3586" max="3586" width="4.33203125" style="1103" customWidth="1"/>
    <col min="3587" max="3587" width="7.44140625" style="1103" customWidth="1"/>
    <col min="3588" max="3588" width="4.33203125" style="1103" customWidth="1"/>
    <col min="3589" max="3589" width="7.44140625" style="1103" customWidth="1"/>
    <col min="3590" max="3828" width="9" style="1103"/>
    <col min="3829" max="3829" width="3" style="1103" customWidth="1"/>
    <col min="3830" max="3830" width="3.21875" style="1103" customWidth="1"/>
    <col min="3831" max="3831" width="8" style="1103" customWidth="1"/>
    <col min="3832" max="3832" width="4.33203125" style="1103" customWidth="1"/>
    <col min="3833" max="3833" width="7.44140625" style="1103" customWidth="1"/>
    <col min="3834" max="3834" width="4.33203125" style="1103" customWidth="1"/>
    <col min="3835" max="3835" width="7.44140625" style="1103" customWidth="1"/>
    <col min="3836" max="3836" width="4.33203125" style="1103" customWidth="1"/>
    <col min="3837" max="3837" width="7.44140625" style="1103" customWidth="1"/>
    <col min="3838" max="3838" width="4.33203125" style="1103" customWidth="1"/>
    <col min="3839" max="3839" width="7.44140625" style="1103" customWidth="1"/>
    <col min="3840" max="3840" width="4.33203125" style="1103" customWidth="1"/>
    <col min="3841" max="3841" width="7.44140625" style="1103" customWidth="1"/>
    <col min="3842" max="3842" width="4.33203125" style="1103" customWidth="1"/>
    <col min="3843" max="3843" width="7.44140625" style="1103" customWidth="1"/>
    <col min="3844" max="3844" width="4.33203125" style="1103" customWidth="1"/>
    <col min="3845" max="3845" width="7.44140625" style="1103" customWidth="1"/>
    <col min="3846" max="4084" width="9" style="1103"/>
    <col min="4085" max="4085" width="3" style="1103" customWidth="1"/>
    <col min="4086" max="4086" width="3.21875" style="1103" customWidth="1"/>
    <col min="4087" max="4087" width="8" style="1103" customWidth="1"/>
    <col min="4088" max="4088" width="4.33203125" style="1103" customWidth="1"/>
    <col min="4089" max="4089" width="7.44140625" style="1103" customWidth="1"/>
    <col min="4090" max="4090" width="4.33203125" style="1103" customWidth="1"/>
    <col min="4091" max="4091" width="7.44140625" style="1103" customWidth="1"/>
    <col min="4092" max="4092" width="4.33203125" style="1103" customWidth="1"/>
    <col min="4093" max="4093" width="7.44140625" style="1103" customWidth="1"/>
    <col min="4094" max="4094" width="4.33203125" style="1103" customWidth="1"/>
    <col min="4095" max="4095" width="7.44140625" style="1103" customWidth="1"/>
    <col min="4096" max="4096" width="4.33203125" style="1103" customWidth="1"/>
    <col min="4097" max="4097" width="7.44140625" style="1103" customWidth="1"/>
    <col min="4098" max="4098" width="4.33203125" style="1103" customWidth="1"/>
    <col min="4099" max="4099" width="7.44140625" style="1103" customWidth="1"/>
    <col min="4100" max="4100" width="4.33203125" style="1103" customWidth="1"/>
    <col min="4101" max="4101" width="7.44140625" style="1103" customWidth="1"/>
    <col min="4102" max="4340" width="9" style="1103"/>
    <col min="4341" max="4341" width="3" style="1103" customWidth="1"/>
    <col min="4342" max="4342" width="3.21875" style="1103" customWidth="1"/>
    <col min="4343" max="4343" width="8" style="1103" customWidth="1"/>
    <col min="4344" max="4344" width="4.33203125" style="1103" customWidth="1"/>
    <col min="4345" max="4345" width="7.44140625" style="1103" customWidth="1"/>
    <col min="4346" max="4346" width="4.33203125" style="1103" customWidth="1"/>
    <col min="4347" max="4347" width="7.44140625" style="1103" customWidth="1"/>
    <col min="4348" max="4348" width="4.33203125" style="1103" customWidth="1"/>
    <col min="4349" max="4349" width="7.44140625" style="1103" customWidth="1"/>
    <col min="4350" max="4350" width="4.33203125" style="1103" customWidth="1"/>
    <col min="4351" max="4351" width="7.44140625" style="1103" customWidth="1"/>
    <col min="4352" max="4352" width="4.33203125" style="1103" customWidth="1"/>
    <col min="4353" max="4353" width="7.44140625" style="1103" customWidth="1"/>
    <col min="4354" max="4354" width="4.33203125" style="1103" customWidth="1"/>
    <col min="4355" max="4355" width="7.44140625" style="1103" customWidth="1"/>
    <col min="4356" max="4356" width="4.33203125" style="1103" customWidth="1"/>
    <col min="4357" max="4357" width="7.44140625" style="1103" customWidth="1"/>
    <col min="4358" max="4596" width="9" style="1103"/>
    <col min="4597" max="4597" width="3" style="1103" customWidth="1"/>
    <col min="4598" max="4598" width="3.21875" style="1103" customWidth="1"/>
    <col min="4599" max="4599" width="8" style="1103" customWidth="1"/>
    <col min="4600" max="4600" width="4.33203125" style="1103" customWidth="1"/>
    <col min="4601" max="4601" width="7.44140625" style="1103" customWidth="1"/>
    <col min="4602" max="4602" width="4.33203125" style="1103" customWidth="1"/>
    <col min="4603" max="4603" width="7.44140625" style="1103" customWidth="1"/>
    <col min="4604" max="4604" width="4.33203125" style="1103" customWidth="1"/>
    <col min="4605" max="4605" width="7.44140625" style="1103" customWidth="1"/>
    <col min="4606" max="4606" width="4.33203125" style="1103" customWidth="1"/>
    <col min="4607" max="4607" width="7.44140625" style="1103" customWidth="1"/>
    <col min="4608" max="4608" width="4.33203125" style="1103" customWidth="1"/>
    <col min="4609" max="4609" width="7.44140625" style="1103" customWidth="1"/>
    <col min="4610" max="4610" width="4.33203125" style="1103" customWidth="1"/>
    <col min="4611" max="4611" width="7.44140625" style="1103" customWidth="1"/>
    <col min="4612" max="4612" width="4.33203125" style="1103" customWidth="1"/>
    <col min="4613" max="4613" width="7.44140625" style="1103" customWidth="1"/>
    <col min="4614" max="4852" width="9" style="1103"/>
    <col min="4853" max="4853" width="3" style="1103" customWidth="1"/>
    <col min="4854" max="4854" width="3.21875" style="1103" customWidth="1"/>
    <col min="4855" max="4855" width="8" style="1103" customWidth="1"/>
    <col min="4856" max="4856" width="4.33203125" style="1103" customWidth="1"/>
    <col min="4857" max="4857" width="7.44140625" style="1103" customWidth="1"/>
    <col min="4858" max="4858" width="4.33203125" style="1103" customWidth="1"/>
    <col min="4859" max="4859" width="7.44140625" style="1103" customWidth="1"/>
    <col min="4860" max="4860" width="4.33203125" style="1103" customWidth="1"/>
    <col min="4861" max="4861" width="7.44140625" style="1103" customWidth="1"/>
    <col min="4862" max="4862" width="4.33203125" style="1103" customWidth="1"/>
    <col min="4863" max="4863" width="7.44140625" style="1103" customWidth="1"/>
    <col min="4864" max="4864" width="4.33203125" style="1103" customWidth="1"/>
    <col min="4865" max="4865" width="7.44140625" style="1103" customWidth="1"/>
    <col min="4866" max="4866" width="4.33203125" style="1103" customWidth="1"/>
    <col min="4867" max="4867" width="7.44140625" style="1103" customWidth="1"/>
    <col min="4868" max="4868" width="4.33203125" style="1103" customWidth="1"/>
    <col min="4869" max="4869" width="7.44140625" style="1103" customWidth="1"/>
    <col min="4870" max="5108" width="9" style="1103"/>
    <col min="5109" max="5109" width="3" style="1103" customWidth="1"/>
    <col min="5110" max="5110" width="3.21875" style="1103" customWidth="1"/>
    <col min="5111" max="5111" width="8" style="1103" customWidth="1"/>
    <col min="5112" max="5112" width="4.33203125" style="1103" customWidth="1"/>
    <col min="5113" max="5113" width="7.44140625" style="1103" customWidth="1"/>
    <col min="5114" max="5114" width="4.33203125" style="1103" customWidth="1"/>
    <col min="5115" max="5115" width="7.44140625" style="1103" customWidth="1"/>
    <col min="5116" max="5116" width="4.33203125" style="1103" customWidth="1"/>
    <col min="5117" max="5117" width="7.44140625" style="1103" customWidth="1"/>
    <col min="5118" max="5118" width="4.33203125" style="1103" customWidth="1"/>
    <col min="5119" max="5119" width="7.44140625" style="1103" customWidth="1"/>
    <col min="5120" max="5120" width="4.33203125" style="1103" customWidth="1"/>
    <col min="5121" max="5121" width="7.44140625" style="1103" customWidth="1"/>
    <col min="5122" max="5122" width="4.33203125" style="1103" customWidth="1"/>
    <col min="5123" max="5123" width="7.44140625" style="1103" customWidth="1"/>
    <col min="5124" max="5124" width="4.33203125" style="1103" customWidth="1"/>
    <col min="5125" max="5125" width="7.44140625" style="1103" customWidth="1"/>
    <col min="5126" max="5364" width="9" style="1103"/>
    <col min="5365" max="5365" width="3" style="1103" customWidth="1"/>
    <col min="5366" max="5366" width="3.21875" style="1103" customWidth="1"/>
    <col min="5367" max="5367" width="8" style="1103" customWidth="1"/>
    <col min="5368" max="5368" width="4.33203125" style="1103" customWidth="1"/>
    <col min="5369" max="5369" width="7.44140625" style="1103" customWidth="1"/>
    <col min="5370" max="5370" width="4.33203125" style="1103" customWidth="1"/>
    <col min="5371" max="5371" width="7.44140625" style="1103" customWidth="1"/>
    <col min="5372" max="5372" width="4.33203125" style="1103" customWidth="1"/>
    <col min="5373" max="5373" width="7.44140625" style="1103" customWidth="1"/>
    <col min="5374" max="5374" width="4.33203125" style="1103" customWidth="1"/>
    <col min="5375" max="5375" width="7.44140625" style="1103" customWidth="1"/>
    <col min="5376" max="5376" width="4.33203125" style="1103" customWidth="1"/>
    <col min="5377" max="5377" width="7.44140625" style="1103" customWidth="1"/>
    <col min="5378" max="5378" width="4.33203125" style="1103" customWidth="1"/>
    <col min="5379" max="5379" width="7.44140625" style="1103" customWidth="1"/>
    <col min="5380" max="5380" width="4.33203125" style="1103" customWidth="1"/>
    <col min="5381" max="5381" width="7.44140625" style="1103" customWidth="1"/>
    <col min="5382" max="5620" width="9" style="1103"/>
    <col min="5621" max="5621" width="3" style="1103" customWidth="1"/>
    <col min="5622" max="5622" width="3.21875" style="1103" customWidth="1"/>
    <col min="5623" max="5623" width="8" style="1103" customWidth="1"/>
    <col min="5624" max="5624" width="4.33203125" style="1103" customWidth="1"/>
    <col min="5625" max="5625" width="7.44140625" style="1103" customWidth="1"/>
    <col min="5626" max="5626" width="4.33203125" style="1103" customWidth="1"/>
    <col min="5627" max="5627" width="7.44140625" style="1103" customWidth="1"/>
    <col min="5628" max="5628" width="4.33203125" style="1103" customWidth="1"/>
    <col min="5629" max="5629" width="7.44140625" style="1103" customWidth="1"/>
    <col min="5630" max="5630" width="4.33203125" style="1103" customWidth="1"/>
    <col min="5631" max="5631" width="7.44140625" style="1103" customWidth="1"/>
    <col min="5632" max="5632" width="4.33203125" style="1103" customWidth="1"/>
    <col min="5633" max="5633" width="7.44140625" style="1103" customWidth="1"/>
    <col min="5634" max="5634" width="4.33203125" style="1103" customWidth="1"/>
    <col min="5635" max="5635" width="7.44140625" style="1103" customWidth="1"/>
    <col min="5636" max="5636" width="4.33203125" style="1103" customWidth="1"/>
    <col min="5637" max="5637" width="7.44140625" style="1103" customWidth="1"/>
    <col min="5638" max="5876" width="9" style="1103"/>
    <col min="5877" max="5877" width="3" style="1103" customWidth="1"/>
    <col min="5878" max="5878" width="3.21875" style="1103" customWidth="1"/>
    <col min="5879" max="5879" width="8" style="1103" customWidth="1"/>
    <col min="5880" max="5880" width="4.33203125" style="1103" customWidth="1"/>
    <col min="5881" max="5881" width="7.44140625" style="1103" customWidth="1"/>
    <col min="5882" max="5882" width="4.33203125" style="1103" customWidth="1"/>
    <col min="5883" max="5883" width="7.44140625" style="1103" customWidth="1"/>
    <col min="5884" max="5884" width="4.33203125" style="1103" customWidth="1"/>
    <col min="5885" max="5885" width="7.44140625" style="1103" customWidth="1"/>
    <col min="5886" max="5886" width="4.33203125" style="1103" customWidth="1"/>
    <col min="5887" max="5887" width="7.44140625" style="1103" customWidth="1"/>
    <col min="5888" max="5888" width="4.33203125" style="1103" customWidth="1"/>
    <col min="5889" max="5889" width="7.44140625" style="1103" customWidth="1"/>
    <col min="5890" max="5890" width="4.33203125" style="1103" customWidth="1"/>
    <col min="5891" max="5891" width="7.44140625" style="1103" customWidth="1"/>
    <col min="5892" max="5892" width="4.33203125" style="1103" customWidth="1"/>
    <col min="5893" max="5893" width="7.44140625" style="1103" customWidth="1"/>
    <col min="5894" max="6132" width="9" style="1103"/>
    <col min="6133" max="6133" width="3" style="1103" customWidth="1"/>
    <col min="6134" max="6134" width="3.21875" style="1103" customWidth="1"/>
    <col min="6135" max="6135" width="8" style="1103" customWidth="1"/>
    <col min="6136" max="6136" width="4.33203125" style="1103" customWidth="1"/>
    <col min="6137" max="6137" width="7.44140625" style="1103" customWidth="1"/>
    <col min="6138" max="6138" width="4.33203125" style="1103" customWidth="1"/>
    <col min="6139" max="6139" width="7.44140625" style="1103" customWidth="1"/>
    <col min="6140" max="6140" width="4.33203125" style="1103" customWidth="1"/>
    <col min="6141" max="6141" width="7.44140625" style="1103" customWidth="1"/>
    <col min="6142" max="6142" width="4.33203125" style="1103" customWidth="1"/>
    <col min="6143" max="6143" width="7.44140625" style="1103" customWidth="1"/>
    <col min="6144" max="6144" width="4.33203125" style="1103" customWidth="1"/>
    <col min="6145" max="6145" width="7.44140625" style="1103" customWidth="1"/>
    <col min="6146" max="6146" width="4.33203125" style="1103" customWidth="1"/>
    <col min="6147" max="6147" width="7.44140625" style="1103" customWidth="1"/>
    <col min="6148" max="6148" width="4.33203125" style="1103" customWidth="1"/>
    <col min="6149" max="6149" width="7.44140625" style="1103" customWidth="1"/>
    <col min="6150" max="6388" width="9" style="1103"/>
    <col min="6389" max="6389" width="3" style="1103" customWidth="1"/>
    <col min="6390" max="6390" width="3.21875" style="1103" customWidth="1"/>
    <col min="6391" max="6391" width="8" style="1103" customWidth="1"/>
    <col min="6392" max="6392" width="4.33203125" style="1103" customWidth="1"/>
    <col min="6393" max="6393" width="7.44140625" style="1103" customWidth="1"/>
    <col min="6394" max="6394" width="4.33203125" style="1103" customWidth="1"/>
    <col min="6395" max="6395" width="7.44140625" style="1103" customWidth="1"/>
    <col min="6396" max="6396" width="4.33203125" style="1103" customWidth="1"/>
    <col min="6397" max="6397" width="7.44140625" style="1103" customWidth="1"/>
    <col min="6398" max="6398" width="4.33203125" style="1103" customWidth="1"/>
    <col min="6399" max="6399" width="7.44140625" style="1103" customWidth="1"/>
    <col min="6400" max="6400" width="4.33203125" style="1103" customWidth="1"/>
    <col min="6401" max="6401" width="7.44140625" style="1103" customWidth="1"/>
    <col min="6402" max="6402" width="4.33203125" style="1103" customWidth="1"/>
    <col min="6403" max="6403" width="7.44140625" style="1103" customWidth="1"/>
    <col min="6404" max="6404" width="4.33203125" style="1103" customWidth="1"/>
    <col min="6405" max="6405" width="7.44140625" style="1103" customWidth="1"/>
    <col min="6406" max="6644" width="9" style="1103"/>
    <col min="6645" max="6645" width="3" style="1103" customWidth="1"/>
    <col min="6646" max="6646" width="3.21875" style="1103" customWidth="1"/>
    <col min="6647" max="6647" width="8" style="1103" customWidth="1"/>
    <col min="6648" max="6648" width="4.33203125" style="1103" customWidth="1"/>
    <col min="6649" max="6649" width="7.44140625" style="1103" customWidth="1"/>
    <col min="6650" max="6650" width="4.33203125" style="1103" customWidth="1"/>
    <col min="6651" max="6651" width="7.44140625" style="1103" customWidth="1"/>
    <col min="6652" max="6652" width="4.33203125" style="1103" customWidth="1"/>
    <col min="6653" max="6653" width="7.44140625" style="1103" customWidth="1"/>
    <col min="6654" max="6654" width="4.33203125" style="1103" customWidth="1"/>
    <col min="6655" max="6655" width="7.44140625" style="1103" customWidth="1"/>
    <col min="6656" max="6656" width="4.33203125" style="1103" customWidth="1"/>
    <col min="6657" max="6657" width="7.44140625" style="1103" customWidth="1"/>
    <col min="6658" max="6658" width="4.33203125" style="1103" customWidth="1"/>
    <col min="6659" max="6659" width="7.44140625" style="1103" customWidth="1"/>
    <col min="6660" max="6660" width="4.33203125" style="1103" customWidth="1"/>
    <col min="6661" max="6661" width="7.44140625" style="1103" customWidth="1"/>
    <col min="6662" max="6900" width="9" style="1103"/>
    <col min="6901" max="6901" width="3" style="1103" customWidth="1"/>
    <col min="6902" max="6902" width="3.21875" style="1103" customWidth="1"/>
    <col min="6903" max="6903" width="8" style="1103" customWidth="1"/>
    <col min="6904" max="6904" width="4.33203125" style="1103" customWidth="1"/>
    <col min="6905" max="6905" width="7.44140625" style="1103" customWidth="1"/>
    <col min="6906" max="6906" width="4.33203125" style="1103" customWidth="1"/>
    <col min="6907" max="6907" width="7.44140625" style="1103" customWidth="1"/>
    <col min="6908" max="6908" width="4.33203125" style="1103" customWidth="1"/>
    <col min="6909" max="6909" width="7.44140625" style="1103" customWidth="1"/>
    <col min="6910" max="6910" width="4.33203125" style="1103" customWidth="1"/>
    <col min="6911" max="6911" width="7.44140625" style="1103" customWidth="1"/>
    <col min="6912" max="6912" width="4.33203125" style="1103" customWidth="1"/>
    <col min="6913" max="6913" width="7.44140625" style="1103" customWidth="1"/>
    <col min="6914" max="6914" width="4.33203125" style="1103" customWidth="1"/>
    <col min="6915" max="6915" width="7.44140625" style="1103" customWidth="1"/>
    <col min="6916" max="6916" width="4.33203125" style="1103" customWidth="1"/>
    <col min="6917" max="6917" width="7.44140625" style="1103" customWidth="1"/>
    <col min="6918" max="7156" width="9" style="1103"/>
    <col min="7157" max="7157" width="3" style="1103" customWidth="1"/>
    <col min="7158" max="7158" width="3.21875" style="1103" customWidth="1"/>
    <col min="7159" max="7159" width="8" style="1103" customWidth="1"/>
    <col min="7160" max="7160" width="4.33203125" style="1103" customWidth="1"/>
    <col min="7161" max="7161" width="7.44140625" style="1103" customWidth="1"/>
    <col min="7162" max="7162" width="4.33203125" style="1103" customWidth="1"/>
    <col min="7163" max="7163" width="7.44140625" style="1103" customWidth="1"/>
    <col min="7164" max="7164" width="4.33203125" style="1103" customWidth="1"/>
    <col min="7165" max="7165" width="7.44140625" style="1103" customWidth="1"/>
    <col min="7166" max="7166" width="4.33203125" style="1103" customWidth="1"/>
    <col min="7167" max="7167" width="7.44140625" style="1103" customWidth="1"/>
    <col min="7168" max="7168" width="4.33203125" style="1103" customWidth="1"/>
    <col min="7169" max="7169" width="7.44140625" style="1103" customWidth="1"/>
    <col min="7170" max="7170" width="4.33203125" style="1103" customWidth="1"/>
    <col min="7171" max="7171" width="7.44140625" style="1103" customWidth="1"/>
    <col min="7172" max="7172" width="4.33203125" style="1103" customWidth="1"/>
    <col min="7173" max="7173" width="7.44140625" style="1103" customWidth="1"/>
    <col min="7174" max="7412" width="9" style="1103"/>
    <col min="7413" max="7413" width="3" style="1103" customWidth="1"/>
    <col min="7414" max="7414" width="3.21875" style="1103" customWidth="1"/>
    <col min="7415" max="7415" width="8" style="1103" customWidth="1"/>
    <col min="7416" max="7416" width="4.33203125" style="1103" customWidth="1"/>
    <col min="7417" max="7417" width="7.44140625" style="1103" customWidth="1"/>
    <col min="7418" max="7418" width="4.33203125" style="1103" customWidth="1"/>
    <col min="7419" max="7419" width="7.44140625" style="1103" customWidth="1"/>
    <col min="7420" max="7420" width="4.33203125" style="1103" customWidth="1"/>
    <col min="7421" max="7421" width="7.44140625" style="1103" customWidth="1"/>
    <col min="7422" max="7422" width="4.33203125" style="1103" customWidth="1"/>
    <col min="7423" max="7423" width="7.44140625" style="1103" customWidth="1"/>
    <col min="7424" max="7424" width="4.33203125" style="1103" customWidth="1"/>
    <col min="7425" max="7425" width="7.44140625" style="1103" customWidth="1"/>
    <col min="7426" max="7426" width="4.33203125" style="1103" customWidth="1"/>
    <col min="7427" max="7427" width="7.44140625" style="1103" customWidth="1"/>
    <col min="7428" max="7428" width="4.33203125" style="1103" customWidth="1"/>
    <col min="7429" max="7429" width="7.44140625" style="1103" customWidth="1"/>
    <col min="7430" max="7668" width="9" style="1103"/>
    <col min="7669" max="7669" width="3" style="1103" customWidth="1"/>
    <col min="7670" max="7670" width="3.21875" style="1103" customWidth="1"/>
    <col min="7671" max="7671" width="8" style="1103" customWidth="1"/>
    <col min="7672" max="7672" width="4.33203125" style="1103" customWidth="1"/>
    <col min="7673" max="7673" width="7.44140625" style="1103" customWidth="1"/>
    <col min="7674" max="7674" width="4.33203125" style="1103" customWidth="1"/>
    <col min="7675" max="7675" width="7.44140625" style="1103" customWidth="1"/>
    <col min="7676" max="7676" width="4.33203125" style="1103" customWidth="1"/>
    <col min="7677" max="7677" width="7.44140625" style="1103" customWidth="1"/>
    <col min="7678" max="7678" width="4.33203125" style="1103" customWidth="1"/>
    <col min="7679" max="7679" width="7.44140625" style="1103" customWidth="1"/>
    <col min="7680" max="7680" width="4.33203125" style="1103" customWidth="1"/>
    <col min="7681" max="7681" width="7.44140625" style="1103" customWidth="1"/>
    <col min="7682" max="7682" width="4.33203125" style="1103" customWidth="1"/>
    <col min="7683" max="7683" width="7.44140625" style="1103" customWidth="1"/>
    <col min="7684" max="7684" width="4.33203125" style="1103" customWidth="1"/>
    <col min="7685" max="7685" width="7.44140625" style="1103" customWidth="1"/>
    <col min="7686" max="7924" width="9" style="1103"/>
    <col min="7925" max="7925" width="3" style="1103" customWidth="1"/>
    <col min="7926" max="7926" width="3.21875" style="1103" customWidth="1"/>
    <col min="7927" max="7927" width="8" style="1103" customWidth="1"/>
    <col min="7928" max="7928" width="4.33203125" style="1103" customWidth="1"/>
    <col min="7929" max="7929" width="7.44140625" style="1103" customWidth="1"/>
    <col min="7930" max="7930" width="4.33203125" style="1103" customWidth="1"/>
    <col min="7931" max="7931" width="7.44140625" style="1103" customWidth="1"/>
    <col min="7932" max="7932" width="4.33203125" style="1103" customWidth="1"/>
    <col min="7933" max="7933" width="7.44140625" style="1103" customWidth="1"/>
    <col min="7934" max="7934" width="4.33203125" style="1103" customWidth="1"/>
    <col min="7935" max="7935" width="7.44140625" style="1103" customWidth="1"/>
    <col min="7936" max="7936" width="4.33203125" style="1103" customWidth="1"/>
    <col min="7937" max="7937" width="7.44140625" style="1103" customWidth="1"/>
    <col min="7938" max="7938" width="4.33203125" style="1103" customWidth="1"/>
    <col min="7939" max="7939" width="7.44140625" style="1103" customWidth="1"/>
    <col min="7940" max="7940" width="4.33203125" style="1103" customWidth="1"/>
    <col min="7941" max="7941" width="7.44140625" style="1103" customWidth="1"/>
    <col min="7942" max="8180" width="9" style="1103"/>
    <col min="8181" max="8181" width="3" style="1103" customWidth="1"/>
    <col min="8182" max="8182" width="3.21875" style="1103" customWidth="1"/>
    <col min="8183" max="8183" width="8" style="1103" customWidth="1"/>
    <col min="8184" max="8184" width="4.33203125" style="1103" customWidth="1"/>
    <col min="8185" max="8185" width="7.44140625" style="1103" customWidth="1"/>
    <col min="8186" max="8186" width="4.33203125" style="1103" customWidth="1"/>
    <col min="8187" max="8187" width="7.44140625" style="1103" customWidth="1"/>
    <col min="8188" max="8188" width="4.33203125" style="1103" customWidth="1"/>
    <col min="8189" max="8189" width="7.44140625" style="1103" customWidth="1"/>
    <col min="8190" max="8190" width="4.33203125" style="1103" customWidth="1"/>
    <col min="8191" max="8191" width="7.44140625" style="1103" customWidth="1"/>
    <col min="8192" max="8192" width="4.33203125" style="1103" customWidth="1"/>
    <col min="8193" max="8193" width="7.44140625" style="1103" customWidth="1"/>
    <col min="8194" max="8194" width="4.33203125" style="1103" customWidth="1"/>
    <col min="8195" max="8195" width="7.44140625" style="1103" customWidth="1"/>
    <col min="8196" max="8196" width="4.33203125" style="1103" customWidth="1"/>
    <col min="8197" max="8197" width="7.44140625" style="1103" customWidth="1"/>
    <col min="8198" max="8436" width="9" style="1103"/>
    <col min="8437" max="8437" width="3" style="1103" customWidth="1"/>
    <col min="8438" max="8438" width="3.21875" style="1103" customWidth="1"/>
    <col min="8439" max="8439" width="8" style="1103" customWidth="1"/>
    <col min="8440" max="8440" width="4.33203125" style="1103" customWidth="1"/>
    <col min="8441" max="8441" width="7.44140625" style="1103" customWidth="1"/>
    <col min="8442" max="8442" width="4.33203125" style="1103" customWidth="1"/>
    <col min="8443" max="8443" width="7.44140625" style="1103" customWidth="1"/>
    <col min="8444" max="8444" width="4.33203125" style="1103" customWidth="1"/>
    <col min="8445" max="8445" width="7.44140625" style="1103" customWidth="1"/>
    <col min="8446" max="8446" width="4.33203125" style="1103" customWidth="1"/>
    <col min="8447" max="8447" width="7.44140625" style="1103" customWidth="1"/>
    <col min="8448" max="8448" width="4.33203125" style="1103" customWidth="1"/>
    <col min="8449" max="8449" width="7.44140625" style="1103" customWidth="1"/>
    <col min="8450" max="8450" width="4.33203125" style="1103" customWidth="1"/>
    <col min="8451" max="8451" width="7.44140625" style="1103" customWidth="1"/>
    <col min="8452" max="8452" width="4.33203125" style="1103" customWidth="1"/>
    <col min="8453" max="8453" width="7.44140625" style="1103" customWidth="1"/>
    <col min="8454" max="8692" width="9" style="1103"/>
    <col min="8693" max="8693" width="3" style="1103" customWidth="1"/>
    <col min="8694" max="8694" width="3.21875" style="1103" customWidth="1"/>
    <col min="8695" max="8695" width="8" style="1103" customWidth="1"/>
    <col min="8696" max="8696" width="4.33203125" style="1103" customWidth="1"/>
    <col min="8697" max="8697" width="7.44140625" style="1103" customWidth="1"/>
    <col min="8698" max="8698" width="4.33203125" style="1103" customWidth="1"/>
    <col min="8699" max="8699" width="7.44140625" style="1103" customWidth="1"/>
    <col min="8700" max="8700" width="4.33203125" style="1103" customWidth="1"/>
    <col min="8701" max="8701" width="7.44140625" style="1103" customWidth="1"/>
    <col min="8702" max="8702" width="4.33203125" style="1103" customWidth="1"/>
    <col min="8703" max="8703" width="7.44140625" style="1103" customWidth="1"/>
    <col min="8704" max="8704" width="4.33203125" style="1103" customWidth="1"/>
    <col min="8705" max="8705" width="7.44140625" style="1103" customWidth="1"/>
    <col min="8706" max="8706" width="4.33203125" style="1103" customWidth="1"/>
    <col min="8707" max="8707" width="7.44140625" style="1103" customWidth="1"/>
    <col min="8708" max="8708" width="4.33203125" style="1103" customWidth="1"/>
    <col min="8709" max="8709" width="7.44140625" style="1103" customWidth="1"/>
    <col min="8710" max="8948" width="9" style="1103"/>
    <col min="8949" max="8949" width="3" style="1103" customWidth="1"/>
    <col min="8950" max="8950" width="3.21875" style="1103" customWidth="1"/>
    <col min="8951" max="8951" width="8" style="1103" customWidth="1"/>
    <col min="8952" max="8952" width="4.33203125" style="1103" customWidth="1"/>
    <col min="8953" max="8953" width="7.44140625" style="1103" customWidth="1"/>
    <col min="8954" max="8954" width="4.33203125" style="1103" customWidth="1"/>
    <col min="8955" max="8955" width="7.44140625" style="1103" customWidth="1"/>
    <col min="8956" max="8956" width="4.33203125" style="1103" customWidth="1"/>
    <col min="8957" max="8957" width="7.44140625" style="1103" customWidth="1"/>
    <col min="8958" max="8958" width="4.33203125" style="1103" customWidth="1"/>
    <col min="8959" max="8959" width="7.44140625" style="1103" customWidth="1"/>
    <col min="8960" max="8960" width="4.33203125" style="1103" customWidth="1"/>
    <col min="8961" max="8961" width="7.44140625" style="1103" customWidth="1"/>
    <col min="8962" max="8962" width="4.33203125" style="1103" customWidth="1"/>
    <col min="8963" max="8963" width="7.44140625" style="1103" customWidth="1"/>
    <col min="8964" max="8964" width="4.33203125" style="1103" customWidth="1"/>
    <col min="8965" max="8965" width="7.44140625" style="1103" customWidth="1"/>
    <col min="8966" max="9204" width="9" style="1103"/>
    <col min="9205" max="9205" width="3" style="1103" customWidth="1"/>
    <col min="9206" max="9206" width="3.21875" style="1103" customWidth="1"/>
    <col min="9207" max="9207" width="8" style="1103" customWidth="1"/>
    <col min="9208" max="9208" width="4.33203125" style="1103" customWidth="1"/>
    <col min="9209" max="9209" width="7.44140625" style="1103" customWidth="1"/>
    <col min="9210" max="9210" width="4.33203125" style="1103" customWidth="1"/>
    <col min="9211" max="9211" width="7.44140625" style="1103" customWidth="1"/>
    <col min="9212" max="9212" width="4.33203125" style="1103" customWidth="1"/>
    <col min="9213" max="9213" width="7.44140625" style="1103" customWidth="1"/>
    <col min="9214" max="9214" width="4.33203125" style="1103" customWidth="1"/>
    <col min="9215" max="9215" width="7.44140625" style="1103" customWidth="1"/>
    <col min="9216" max="9216" width="4.33203125" style="1103" customWidth="1"/>
    <col min="9217" max="9217" width="7.44140625" style="1103" customWidth="1"/>
    <col min="9218" max="9218" width="4.33203125" style="1103" customWidth="1"/>
    <col min="9219" max="9219" width="7.44140625" style="1103" customWidth="1"/>
    <col min="9220" max="9220" width="4.33203125" style="1103" customWidth="1"/>
    <col min="9221" max="9221" width="7.44140625" style="1103" customWidth="1"/>
    <col min="9222" max="9460" width="9" style="1103"/>
    <col min="9461" max="9461" width="3" style="1103" customWidth="1"/>
    <col min="9462" max="9462" width="3.21875" style="1103" customWidth="1"/>
    <col min="9463" max="9463" width="8" style="1103" customWidth="1"/>
    <col min="9464" max="9464" width="4.33203125" style="1103" customWidth="1"/>
    <col min="9465" max="9465" width="7.44140625" style="1103" customWidth="1"/>
    <col min="9466" max="9466" width="4.33203125" style="1103" customWidth="1"/>
    <col min="9467" max="9467" width="7.44140625" style="1103" customWidth="1"/>
    <col min="9468" max="9468" width="4.33203125" style="1103" customWidth="1"/>
    <col min="9469" max="9469" width="7.44140625" style="1103" customWidth="1"/>
    <col min="9470" max="9470" width="4.33203125" style="1103" customWidth="1"/>
    <col min="9471" max="9471" width="7.44140625" style="1103" customWidth="1"/>
    <col min="9472" max="9472" width="4.33203125" style="1103" customWidth="1"/>
    <col min="9473" max="9473" width="7.44140625" style="1103" customWidth="1"/>
    <col min="9474" max="9474" width="4.33203125" style="1103" customWidth="1"/>
    <col min="9475" max="9475" width="7.44140625" style="1103" customWidth="1"/>
    <col min="9476" max="9476" width="4.33203125" style="1103" customWidth="1"/>
    <col min="9477" max="9477" width="7.44140625" style="1103" customWidth="1"/>
    <col min="9478" max="9716" width="9" style="1103"/>
    <col min="9717" max="9717" width="3" style="1103" customWidth="1"/>
    <col min="9718" max="9718" width="3.21875" style="1103" customWidth="1"/>
    <col min="9719" max="9719" width="8" style="1103" customWidth="1"/>
    <col min="9720" max="9720" width="4.33203125" style="1103" customWidth="1"/>
    <col min="9721" max="9721" width="7.44140625" style="1103" customWidth="1"/>
    <col min="9722" max="9722" width="4.33203125" style="1103" customWidth="1"/>
    <col min="9723" max="9723" width="7.44140625" style="1103" customWidth="1"/>
    <col min="9724" max="9724" width="4.33203125" style="1103" customWidth="1"/>
    <col min="9725" max="9725" width="7.44140625" style="1103" customWidth="1"/>
    <col min="9726" max="9726" width="4.33203125" style="1103" customWidth="1"/>
    <col min="9727" max="9727" width="7.44140625" style="1103" customWidth="1"/>
    <col min="9728" max="9728" width="4.33203125" style="1103" customWidth="1"/>
    <col min="9729" max="9729" width="7.44140625" style="1103" customWidth="1"/>
    <col min="9730" max="9730" width="4.33203125" style="1103" customWidth="1"/>
    <col min="9731" max="9731" width="7.44140625" style="1103" customWidth="1"/>
    <col min="9732" max="9732" width="4.33203125" style="1103" customWidth="1"/>
    <col min="9733" max="9733" width="7.44140625" style="1103" customWidth="1"/>
    <col min="9734" max="9972" width="9" style="1103"/>
    <col min="9973" max="9973" width="3" style="1103" customWidth="1"/>
    <col min="9974" max="9974" width="3.21875" style="1103" customWidth="1"/>
    <col min="9975" max="9975" width="8" style="1103" customWidth="1"/>
    <col min="9976" max="9976" width="4.33203125" style="1103" customWidth="1"/>
    <col min="9977" max="9977" width="7.44140625" style="1103" customWidth="1"/>
    <col min="9978" max="9978" width="4.33203125" style="1103" customWidth="1"/>
    <col min="9979" max="9979" width="7.44140625" style="1103" customWidth="1"/>
    <col min="9980" max="9980" width="4.33203125" style="1103" customWidth="1"/>
    <col min="9981" max="9981" width="7.44140625" style="1103" customWidth="1"/>
    <col min="9982" max="9982" width="4.33203125" style="1103" customWidth="1"/>
    <col min="9983" max="9983" width="7.44140625" style="1103" customWidth="1"/>
    <col min="9984" max="9984" width="4.33203125" style="1103" customWidth="1"/>
    <col min="9985" max="9985" width="7.44140625" style="1103" customWidth="1"/>
    <col min="9986" max="9986" width="4.33203125" style="1103" customWidth="1"/>
    <col min="9987" max="9987" width="7.44140625" style="1103" customWidth="1"/>
    <col min="9988" max="9988" width="4.33203125" style="1103" customWidth="1"/>
    <col min="9989" max="9989" width="7.44140625" style="1103" customWidth="1"/>
    <col min="9990" max="10228" width="9" style="1103"/>
    <col min="10229" max="10229" width="3" style="1103" customWidth="1"/>
    <col min="10230" max="10230" width="3.21875" style="1103" customWidth="1"/>
    <col min="10231" max="10231" width="8" style="1103" customWidth="1"/>
    <col min="10232" max="10232" width="4.33203125" style="1103" customWidth="1"/>
    <col min="10233" max="10233" width="7.44140625" style="1103" customWidth="1"/>
    <col min="10234" max="10234" width="4.33203125" style="1103" customWidth="1"/>
    <col min="10235" max="10235" width="7.44140625" style="1103" customWidth="1"/>
    <col min="10236" max="10236" width="4.33203125" style="1103" customWidth="1"/>
    <col min="10237" max="10237" width="7.44140625" style="1103" customWidth="1"/>
    <col min="10238" max="10238" width="4.33203125" style="1103" customWidth="1"/>
    <col min="10239" max="10239" width="7.44140625" style="1103" customWidth="1"/>
    <col min="10240" max="10240" width="4.33203125" style="1103" customWidth="1"/>
    <col min="10241" max="10241" width="7.44140625" style="1103" customWidth="1"/>
    <col min="10242" max="10242" width="4.33203125" style="1103" customWidth="1"/>
    <col min="10243" max="10243" width="7.44140625" style="1103" customWidth="1"/>
    <col min="10244" max="10244" width="4.33203125" style="1103" customWidth="1"/>
    <col min="10245" max="10245" width="7.44140625" style="1103" customWidth="1"/>
    <col min="10246" max="10484" width="9" style="1103"/>
    <col min="10485" max="10485" width="3" style="1103" customWidth="1"/>
    <col min="10486" max="10486" width="3.21875" style="1103" customWidth="1"/>
    <col min="10487" max="10487" width="8" style="1103" customWidth="1"/>
    <col min="10488" max="10488" width="4.33203125" style="1103" customWidth="1"/>
    <col min="10489" max="10489" width="7.44140625" style="1103" customWidth="1"/>
    <col min="10490" max="10490" width="4.33203125" style="1103" customWidth="1"/>
    <col min="10491" max="10491" width="7.44140625" style="1103" customWidth="1"/>
    <col min="10492" max="10492" width="4.33203125" style="1103" customWidth="1"/>
    <col min="10493" max="10493" width="7.44140625" style="1103" customWidth="1"/>
    <col min="10494" max="10494" width="4.33203125" style="1103" customWidth="1"/>
    <col min="10495" max="10495" width="7.44140625" style="1103" customWidth="1"/>
    <col min="10496" max="10496" width="4.33203125" style="1103" customWidth="1"/>
    <col min="10497" max="10497" width="7.44140625" style="1103" customWidth="1"/>
    <col min="10498" max="10498" width="4.33203125" style="1103" customWidth="1"/>
    <col min="10499" max="10499" width="7.44140625" style="1103" customWidth="1"/>
    <col min="10500" max="10500" width="4.33203125" style="1103" customWidth="1"/>
    <col min="10501" max="10501" width="7.44140625" style="1103" customWidth="1"/>
    <col min="10502" max="10740" width="9" style="1103"/>
    <col min="10741" max="10741" width="3" style="1103" customWidth="1"/>
    <col min="10742" max="10742" width="3.21875" style="1103" customWidth="1"/>
    <col min="10743" max="10743" width="8" style="1103" customWidth="1"/>
    <col min="10744" max="10744" width="4.33203125" style="1103" customWidth="1"/>
    <col min="10745" max="10745" width="7.44140625" style="1103" customWidth="1"/>
    <col min="10746" max="10746" width="4.33203125" style="1103" customWidth="1"/>
    <col min="10747" max="10747" width="7.44140625" style="1103" customWidth="1"/>
    <col min="10748" max="10748" width="4.33203125" style="1103" customWidth="1"/>
    <col min="10749" max="10749" width="7.44140625" style="1103" customWidth="1"/>
    <col min="10750" max="10750" width="4.33203125" style="1103" customWidth="1"/>
    <col min="10751" max="10751" width="7.44140625" style="1103" customWidth="1"/>
    <col min="10752" max="10752" width="4.33203125" style="1103" customWidth="1"/>
    <col min="10753" max="10753" width="7.44140625" style="1103" customWidth="1"/>
    <col min="10754" max="10754" width="4.33203125" style="1103" customWidth="1"/>
    <col min="10755" max="10755" width="7.44140625" style="1103" customWidth="1"/>
    <col min="10756" max="10756" width="4.33203125" style="1103" customWidth="1"/>
    <col min="10757" max="10757" width="7.44140625" style="1103" customWidth="1"/>
    <col min="10758" max="10996" width="9" style="1103"/>
    <col min="10997" max="10997" width="3" style="1103" customWidth="1"/>
    <col min="10998" max="10998" width="3.21875" style="1103" customWidth="1"/>
    <col min="10999" max="10999" width="8" style="1103" customWidth="1"/>
    <col min="11000" max="11000" width="4.33203125" style="1103" customWidth="1"/>
    <col min="11001" max="11001" width="7.44140625" style="1103" customWidth="1"/>
    <col min="11002" max="11002" width="4.33203125" style="1103" customWidth="1"/>
    <col min="11003" max="11003" width="7.44140625" style="1103" customWidth="1"/>
    <col min="11004" max="11004" width="4.33203125" style="1103" customWidth="1"/>
    <col min="11005" max="11005" width="7.44140625" style="1103" customWidth="1"/>
    <col min="11006" max="11006" width="4.33203125" style="1103" customWidth="1"/>
    <col min="11007" max="11007" width="7.44140625" style="1103" customWidth="1"/>
    <col min="11008" max="11008" width="4.33203125" style="1103" customWidth="1"/>
    <col min="11009" max="11009" width="7.44140625" style="1103" customWidth="1"/>
    <col min="11010" max="11010" width="4.33203125" style="1103" customWidth="1"/>
    <col min="11011" max="11011" width="7.44140625" style="1103" customWidth="1"/>
    <col min="11012" max="11012" width="4.33203125" style="1103" customWidth="1"/>
    <col min="11013" max="11013" width="7.44140625" style="1103" customWidth="1"/>
    <col min="11014" max="11252" width="9" style="1103"/>
    <col min="11253" max="11253" width="3" style="1103" customWidth="1"/>
    <col min="11254" max="11254" width="3.21875" style="1103" customWidth="1"/>
    <col min="11255" max="11255" width="8" style="1103" customWidth="1"/>
    <col min="11256" max="11256" width="4.33203125" style="1103" customWidth="1"/>
    <col min="11257" max="11257" width="7.44140625" style="1103" customWidth="1"/>
    <col min="11258" max="11258" width="4.33203125" style="1103" customWidth="1"/>
    <col min="11259" max="11259" width="7.44140625" style="1103" customWidth="1"/>
    <col min="11260" max="11260" width="4.33203125" style="1103" customWidth="1"/>
    <col min="11261" max="11261" width="7.44140625" style="1103" customWidth="1"/>
    <col min="11262" max="11262" width="4.33203125" style="1103" customWidth="1"/>
    <col min="11263" max="11263" width="7.44140625" style="1103" customWidth="1"/>
    <col min="11264" max="11264" width="4.33203125" style="1103" customWidth="1"/>
    <col min="11265" max="11265" width="7.44140625" style="1103" customWidth="1"/>
    <col min="11266" max="11266" width="4.33203125" style="1103" customWidth="1"/>
    <col min="11267" max="11267" width="7.44140625" style="1103" customWidth="1"/>
    <col min="11268" max="11268" width="4.33203125" style="1103" customWidth="1"/>
    <col min="11269" max="11269" width="7.44140625" style="1103" customWidth="1"/>
    <col min="11270" max="11508" width="9" style="1103"/>
    <col min="11509" max="11509" width="3" style="1103" customWidth="1"/>
    <col min="11510" max="11510" width="3.21875" style="1103" customWidth="1"/>
    <col min="11511" max="11511" width="8" style="1103" customWidth="1"/>
    <col min="11512" max="11512" width="4.33203125" style="1103" customWidth="1"/>
    <col min="11513" max="11513" width="7.44140625" style="1103" customWidth="1"/>
    <col min="11514" max="11514" width="4.33203125" style="1103" customWidth="1"/>
    <col min="11515" max="11515" width="7.44140625" style="1103" customWidth="1"/>
    <col min="11516" max="11516" width="4.33203125" style="1103" customWidth="1"/>
    <col min="11517" max="11517" width="7.44140625" style="1103" customWidth="1"/>
    <col min="11518" max="11518" width="4.33203125" style="1103" customWidth="1"/>
    <col min="11519" max="11519" width="7.44140625" style="1103" customWidth="1"/>
    <col min="11520" max="11520" width="4.33203125" style="1103" customWidth="1"/>
    <col min="11521" max="11521" width="7.44140625" style="1103" customWidth="1"/>
    <col min="11522" max="11522" width="4.33203125" style="1103" customWidth="1"/>
    <col min="11523" max="11523" width="7.44140625" style="1103" customWidth="1"/>
    <col min="11524" max="11524" width="4.33203125" style="1103" customWidth="1"/>
    <col min="11525" max="11525" width="7.44140625" style="1103" customWidth="1"/>
    <col min="11526" max="11764" width="9" style="1103"/>
    <col min="11765" max="11765" width="3" style="1103" customWidth="1"/>
    <col min="11766" max="11766" width="3.21875" style="1103" customWidth="1"/>
    <col min="11767" max="11767" width="8" style="1103" customWidth="1"/>
    <col min="11768" max="11768" width="4.33203125" style="1103" customWidth="1"/>
    <col min="11769" max="11769" width="7.44140625" style="1103" customWidth="1"/>
    <col min="11770" max="11770" width="4.33203125" style="1103" customWidth="1"/>
    <col min="11771" max="11771" width="7.44140625" style="1103" customWidth="1"/>
    <col min="11772" max="11772" width="4.33203125" style="1103" customWidth="1"/>
    <col min="11773" max="11773" width="7.44140625" style="1103" customWidth="1"/>
    <col min="11774" max="11774" width="4.33203125" style="1103" customWidth="1"/>
    <col min="11775" max="11775" width="7.44140625" style="1103" customWidth="1"/>
    <col min="11776" max="11776" width="4.33203125" style="1103" customWidth="1"/>
    <col min="11777" max="11777" width="7.44140625" style="1103" customWidth="1"/>
    <col min="11778" max="11778" width="4.33203125" style="1103" customWidth="1"/>
    <col min="11779" max="11779" width="7.44140625" style="1103" customWidth="1"/>
    <col min="11780" max="11780" width="4.33203125" style="1103" customWidth="1"/>
    <col min="11781" max="11781" width="7.44140625" style="1103" customWidth="1"/>
    <col min="11782" max="12020" width="9" style="1103"/>
    <col min="12021" max="12021" width="3" style="1103" customWidth="1"/>
    <col min="12022" max="12022" width="3.21875" style="1103" customWidth="1"/>
    <col min="12023" max="12023" width="8" style="1103" customWidth="1"/>
    <col min="12024" max="12024" width="4.33203125" style="1103" customWidth="1"/>
    <col min="12025" max="12025" width="7.44140625" style="1103" customWidth="1"/>
    <col min="12026" max="12026" width="4.33203125" style="1103" customWidth="1"/>
    <col min="12027" max="12027" width="7.44140625" style="1103" customWidth="1"/>
    <col min="12028" max="12028" width="4.33203125" style="1103" customWidth="1"/>
    <col min="12029" max="12029" width="7.44140625" style="1103" customWidth="1"/>
    <col min="12030" max="12030" width="4.33203125" style="1103" customWidth="1"/>
    <col min="12031" max="12031" width="7.44140625" style="1103" customWidth="1"/>
    <col min="12032" max="12032" width="4.33203125" style="1103" customWidth="1"/>
    <col min="12033" max="12033" width="7.44140625" style="1103" customWidth="1"/>
    <col min="12034" max="12034" width="4.33203125" style="1103" customWidth="1"/>
    <col min="12035" max="12035" width="7.44140625" style="1103" customWidth="1"/>
    <col min="12036" max="12036" width="4.33203125" style="1103" customWidth="1"/>
    <col min="12037" max="12037" width="7.44140625" style="1103" customWidth="1"/>
    <col min="12038" max="12276" width="9" style="1103"/>
    <col min="12277" max="12277" width="3" style="1103" customWidth="1"/>
    <col min="12278" max="12278" width="3.21875" style="1103" customWidth="1"/>
    <col min="12279" max="12279" width="8" style="1103" customWidth="1"/>
    <col min="12280" max="12280" width="4.33203125" style="1103" customWidth="1"/>
    <col min="12281" max="12281" width="7.44140625" style="1103" customWidth="1"/>
    <col min="12282" max="12282" width="4.33203125" style="1103" customWidth="1"/>
    <col min="12283" max="12283" width="7.44140625" style="1103" customWidth="1"/>
    <col min="12284" max="12284" width="4.33203125" style="1103" customWidth="1"/>
    <col min="12285" max="12285" width="7.44140625" style="1103" customWidth="1"/>
    <col min="12286" max="12286" width="4.33203125" style="1103" customWidth="1"/>
    <col min="12287" max="12287" width="7.44140625" style="1103" customWidth="1"/>
    <col min="12288" max="12288" width="4.33203125" style="1103" customWidth="1"/>
    <col min="12289" max="12289" width="7.44140625" style="1103" customWidth="1"/>
    <col min="12290" max="12290" width="4.33203125" style="1103" customWidth="1"/>
    <col min="12291" max="12291" width="7.44140625" style="1103" customWidth="1"/>
    <col min="12292" max="12292" width="4.33203125" style="1103" customWidth="1"/>
    <col min="12293" max="12293" width="7.44140625" style="1103" customWidth="1"/>
    <col min="12294" max="12532" width="9" style="1103"/>
    <col min="12533" max="12533" width="3" style="1103" customWidth="1"/>
    <col min="12534" max="12534" width="3.21875" style="1103" customWidth="1"/>
    <col min="12535" max="12535" width="8" style="1103" customWidth="1"/>
    <col min="12536" max="12536" width="4.33203125" style="1103" customWidth="1"/>
    <col min="12537" max="12537" width="7.44140625" style="1103" customWidth="1"/>
    <col min="12538" max="12538" width="4.33203125" style="1103" customWidth="1"/>
    <col min="12539" max="12539" width="7.44140625" style="1103" customWidth="1"/>
    <col min="12540" max="12540" width="4.33203125" style="1103" customWidth="1"/>
    <col min="12541" max="12541" width="7.44140625" style="1103" customWidth="1"/>
    <col min="12542" max="12542" width="4.33203125" style="1103" customWidth="1"/>
    <col min="12543" max="12543" width="7.44140625" style="1103" customWidth="1"/>
    <col min="12544" max="12544" width="4.33203125" style="1103" customWidth="1"/>
    <col min="12545" max="12545" width="7.44140625" style="1103" customWidth="1"/>
    <col min="12546" max="12546" width="4.33203125" style="1103" customWidth="1"/>
    <col min="12547" max="12547" width="7.44140625" style="1103" customWidth="1"/>
    <col min="12548" max="12548" width="4.33203125" style="1103" customWidth="1"/>
    <col min="12549" max="12549" width="7.44140625" style="1103" customWidth="1"/>
    <col min="12550" max="12788" width="9" style="1103"/>
    <col min="12789" max="12789" width="3" style="1103" customWidth="1"/>
    <col min="12790" max="12790" width="3.21875" style="1103" customWidth="1"/>
    <col min="12791" max="12791" width="8" style="1103" customWidth="1"/>
    <col min="12792" max="12792" width="4.33203125" style="1103" customWidth="1"/>
    <col min="12793" max="12793" width="7.44140625" style="1103" customWidth="1"/>
    <col min="12794" max="12794" width="4.33203125" style="1103" customWidth="1"/>
    <col min="12795" max="12795" width="7.44140625" style="1103" customWidth="1"/>
    <col min="12796" max="12796" width="4.33203125" style="1103" customWidth="1"/>
    <col min="12797" max="12797" width="7.44140625" style="1103" customWidth="1"/>
    <col min="12798" max="12798" width="4.33203125" style="1103" customWidth="1"/>
    <col min="12799" max="12799" width="7.44140625" style="1103" customWidth="1"/>
    <col min="12800" max="12800" width="4.33203125" style="1103" customWidth="1"/>
    <col min="12801" max="12801" width="7.44140625" style="1103" customWidth="1"/>
    <col min="12802" max="12802" width="4.33203125" style="1103" customWidth="1"/>
    <col min="12803" max="12803" width="7.44140625" style="1103" customWidth="1"/>
    <col min="12804" max="12804" width="4.33203125" style="1103" customWidth="1"/>
    <col min="12805" max="12805" width="7.44140625" style="1103" customWidth="1"/>
    <col min="12806" max="13044" width="9" style="1103"/>
    <col min="13045" max="13045" width="3" style="1103" customWidth="1"/>
    <col min="13046" max="13046" width="3.21875" style="1103" customWidth="1"/>
    <col min="13047" max="13047" width="8" style="1103" customWidth="1"/>
    <col min="13048" max="13048" width="4.33203125" style="1103" customWidth="1"/>
    <col min="13049" max="13049" width="7.44140625" style="1103" customWidth="1"/>
    <col min="13050" max="13050" width="4.33203125" style="1103" customWidth="1"/>
    <col min="13051" max="13051" width="7.44140625" style="1103" customWidth="1"/>
    <col min="13052" max="13052" width="4.33203125" style="1103" customWidth="1"/>
    <col min="13053" max="13053" width="7.44140625" style="1103" customWidth="1"/>
    <col min="13054" max="13054" width="4.33203125" style="1103" customWidth="1"/>
    <col min="13055" max="13055" width="7.44140625" style="1103" customWidth="1"/>
    <col min="13056" max="13056" width="4.33203125" style="1103" customWidth="1"/>
    <col min="13057" max="13057" width="7.44140625" style="1103" customWidth="1"/>
    <col min="13058" max="13058" width="4.33203125" style="1103" customWidth="1"/>
    <col min="13059" max="13059" width="7.44140625" style="1103" customWidth="1"/>
    <col min="13060" max="13060" width="4.33203125" style="1103" customWidth="1"/>
    <col min="13061" max="13061" width="7.44140625" style="1103" customWidth="1"/>
    <col min="13062" max="13300" width="9" style="1103"/>
    <col min="13301" max="13301" width="3" style="1103" customWidth="1"/>
    <col min="13302" max="13302" width="3.21875" style="1103" customWidth="1"/>
    <col min="13303" max="13303" width="8" style="1103" customWidth="1"/>
    <col min="13304" max="13304" width="4.33203125" style="1103" customWidth="1"/>
    <col min="13305" max="13305" width="7.44140625" style="1103" customWidth="1"/>
    <col min="13306" max="13306" width="4.33203125" style="1103" customWidth="1"/>
    <col min="13307" max="13307" width="7.44140625" style="1103" customWidth="1"/>
    <col min="13308" max="13308" width="4.33203125" style="1103" customWidth="1"/>
    <col min="13309" max="13309" width="7.44140625" style="1103" customWidth="1"/>
    <col min="13310" max="13310" width="4.33203125" style="1103" customWidth="1"/>
    <col min="13311" max="13311" width="7.44140625" style="1103" customWidth="1"/>
    <col min="13312" max="13312" width="4.33203125" style="1103" customWidth="1"/>
    <col min="13313" max="13313" width="7.44140625" style="1103" customWidth="1"/>
    <col min="13314" max="13314" width="4.33203125" style="1103" customWidth="1"/>
    <col min="13315" max="13315" width="7.44140625" style="1103" customWidth="1"/>
    <col min="13316" max="13316" width="4.33203125" style="1103" customWidth="1"/>
    <col min="13317" max="13317" width="7.44140625" style="1103" customWidth="1"/>
    <col min="13318" max="13556" width="9" style="1103"/>
    <col min="13557" max="13557" width="3" style="1103" customWidth="1"/>
    <col min="13558" max="13558" width="3.21875" style="1103" customWidth="1"/>
    <col min="13559" max="13559" width="8" style="1103" customWidth="1"/>
    <col min="13560" max="13560" width="4.33203125" style="1103" customWidth="1"/>
    <col min="13561" max="13561" width="7.44140625" style="1103" customWidth="1"/>
    <col min="13562" max="13562" width="4.33203125" style="1103" customWidth="1"/>
    <col min="13563" max="13563" width="7.44140625" style="1103" customWidth="1"/>
    <col min="13564" max="13564" width="4.33203125" style="1103" customWidth="1"/>
    <col min="13565" max="13565" width="7.44140625" style="1103" customWidth="1"/>
    <col min="13566" max="13566" width="4.33203125" style="1103" customWidth="1"/>
    <col min="13567" max="13567" width="7.44140625" style="1103" customWidth="1"/>
    <col min="13568" max="13568" width="4.33203125" style="1103" customWidth="1"/>
    <col min="13569" max="13569" width="7.44140625" style="1103" customWidth="1"/>
    <col min="13570" max="13570" width="4.33203125" style="1103" customWidth="1"/>
    <col min="13571" max="13571" width="7.44140625" style="1103" customWidth="1"/>
    <col min="13572" max="13572" width="4.33203125" style="1103" customWidth="1"/>
    <col min="13573" max="13573" width="7.44140625" style="1103" customWidth="1"/>
    <col min="13574" max="13812" width="9" style="1103"/>
    <col min="13813" max="13813" width="3" style="1103" customWidth="1"/>
    <col min="13814" max="13814" width="3.21875" style="1103" customWidth="1"/>
    <col min="13815" max="13815" width="8" style="1103" customWidth="1"/>
    <col min="13816" max="13816" width="4.33203125" style="1103" customWidth="1"/>
    <col min="13817" max="13817" width="7.44140625" style="1103" customWidth="1"/>
    <col min="13818" max="13818" width="4.33203125" style="1103" customWidth="1"/>
    <col min="13819" max="13819" width="7.44140625" style="1103" customWidth="1"/>
    <col min="13820" max="13820" width="4.33203125" style="1103" customWidth="1"/>
    <col min="13821" max="13821" width="7.44140625" style="1103" customWidth="1"/>
    <col min="13822" max="13822" width="4.33203125" style="1103" customWidth="1"/>
    <col min="13823" max="13823" width="7.44140625" style="1103" customWidth="1"/>
    <col min="13824" max="13824" width="4.33203125" style="1103" customWidth="1"/>
    <col min="13825" max="13825" width="7.44140625" style="1103" customWidth="1"/>
    <col min="13826" max="13826" width="4.33203125" style="1103" customWidth="1"/>
    <col min="13827" max="13827" width="7.44140625" style="1103" customWidth="1"/>
    <col min="13828" max="13828" width="4.33203125" style="1103" customWidth="1"/>
    <col min="13829" max="13829" width="7.44140625" style="1103" customWidth="1"/>
    <col min="13830" max="14068" width="9" style="1103"/>
    <col min="14069" max="14069" width="3" style="1103" customWidth="1"/>
    <col min="14070" max="14070" width="3.21875" style="1103" customWidth="1"/>
    <col min="14071" max="14071" width="8" style="1103" customWidth="1"/>
    <col min="14072" max="14072" width="4.33203125" style="1103" customWidth="1"/>
    <col min="14073" max="14073" width="7.44140625" style="1103" customWidth="1"/>
    <col min="14074" max="14074" width="4.33203125" style="1103" customWidth="1"/>
    <col min="14075" max="14075" width="7.44140625" style="1103" customWidth="1"/>
    <col min="14076" max="14076" width="4.33203125" style="1103" customWidth="1"/>
    <col min="14077" max="14077" width="7.44140625" style="1103" customWidth="1"/>
    <col min="14078" max="14078" width="4.33203125" style="1103" customWidth="1"/>
    <col min="14079" max="14079" width="7.44140625" style="1103" customWidth="1"/>
    <col min="14080" max="14080" width="4.33203125" style="1103" customWidth="1"/>
    <col min="14081" max="14081" width="7.44140625" style="1103" customWidth="1"/>
    <col min="14082" max="14082" width="4.33203125" style="1103" customWidth="1"/>
    <col min="14083" max="14083" width="7.44140625" style="1103" customWidth="1"/>
    <col min="14084" max="14084" width="4.33203125" style="1103" customWidth="1"/>
    <col min="14085" max="14085" width="7.44140625" style="1103" customWidth="1"/>
    <col min="14086" max="14324" width="9" style="1103"/>
    <col min="14325" max="14325" width="3" style="1103" customWidth="1"/>
    <col min="14326" max="14326" width="3.21875" style="1103" customWidth="1"/>
    <col min="14327" max="14327" width="8" style="1103" customWidth="1"/>
    <col min="14328" max="14328" width="4.33203125" style="1103" customWidth="1"/>
    <col min="14329" max="14329" width="7.44140625" style="1103" customWidth="1"/>
    <col min="14330" max="14330" width="4.33203125" style="1103" customWidth="1"/>
    <col min="14331" max="14331" width="7.44140625" style="1103" customWidth="1"/>
    <col min="14332" max="14332" width="4.33203125" style="1103" customWidth="1"/>
    <col min="14333" max="14333" width="7.44140625" style="1103" customWidth="1"/>
    <col min="14334" max="14334" width="4.33203125" style="1103" customWidth="1"/>
    <col min="14335" max="14335" width="7.44140625" style="1103" customWidth="1"/>
    <col min="14336" max="14336" width="4.33203125" style="1103" customWidth="1"/>
    <col min="14337" max="14337" width="7.44140625" style="1103" customWidth="1"/>
    <col min="14338" max="14338" width="4.33203125" style="1103" customWidth="1"/>
    <col min="14339" max="14339" width="7.44140625" style="1103" customWidth="1"/>
    <col min="14340" max="14340" width="4.33203125" style="1103" customWidth="1"/>
    <col min="14341" max="14341" width="7.44140625" style="1103" customWidth="1"/>
    <col min="14342" max="14580" width="9" style="1103"/>
    <col min="14581" max="14581" width="3" style="1103" customWidth="1"/>
    <col min="14582" max="14582" width="3.21875" style="1103" customWidth="1"/>
    <col min="14583" max="14583" width="8" style="1103" customWidth="1"/>
    <col min="14584" max="14584" width="4.33203125" style="1103" customWidth="1"/>
    <col min="14585" max="14585" width="7.44140625" style="1103" customWidth="1"/>
    <col min="14586" max="14586" width="4.33203125" style="1103" customWidth="1"/>
    <col min="14587" max="14587" width="7.44140625" style="1103" customWidth="1"/>
    <col min="14588" max="14588" width="4.33203125" style="1103" customWidth="1"/>
    <col min="14589" max="14589" width="7.44140625" style="1103" customWidth="1"/>
    <col min="14590" max="14590" width="4.33203125" style="1103" customWidth="1"/>
    <col min="14591" max="14591" width="7.44140625" style="1103" customWidth="1"/>
    <col min="14592" max="14592" width="4.33203125" style="1103" customWidth="1"/>
    <col min="14593" max="14593" width="7.44140625" style="1103" customWidth="1"/>
    <col min="14594" max="14594" width="4.33203125" style="1103" customWidth="1"/>
    <col min="14595" max="14595" width="7.44140625" style="1103" customWidth="1"/>
    <col min="14596" max="14596" width="4.33203125" style="1103" customWidth="1"/>
    <col min="14597" max="14597" width="7.44140625" style="1103" customWidth="1"/>
    <col min="14598" max="14836" width="9" style="1103"/>
    <col min="14837" max="14837" width="3" style="1103" customWidth="1"/>
    <col min="14838" max="14838" width="3.21875" style="1103" customWidth="1"/>
    <col min="14839" max="14839" width="8" style="1103" customWidth="1"/>
    <col min="14840" max="14840" width="4.33203125" style="1103" customWidth="1"/>
    <col min="14841" max="14841" width="7.44140625" style="1103" customWidth="1"/>
    <col min="14842" max="14842" width="4.33203125" style="1103" customWidth="1"/>
    <col min="14843" max="14843" width="7.44140625" style="1103" customWidth="1"/>
    <col min="14844" max="14844" width="4.33203125" style="1103" customWidth="1"/>
    <col min="14845" max="14845" width="7.44140625" style="1103" customWidth="1"/>
    <col min="14846" max="14846" width="4.33203125" style="1103" customWidth="1"/>
    <col min="14847" max="14847" width="7.44140625" style="1103" customWidth="1"/>
    <col min="14848" max="14848" width="4.33203125" style="1103" customWidth="1"/>
    <col min="14849" max="14849" width="7.44140625" style="1103" customWidth="1"/>
    <col min="14850" max="14850" width="4.33203125" style="1103" customWidth="1"/>
    <col min="14851" max="14851" width="7.44140625" style="1103" customWidth="1"/>
    <col min="14852" max="14852" width="4.33203125" style="1103" customWidth="1"/>
    <col min="14853" max="14853" width="7.44140625" style="1103" customWidth="1"/>
    <col min="14854" max="15092" width="9" style="1103"/>
    <col min="15093" max="15093" width="3" style="1103" customWidth="1"/>
    <col min="15094" max="15094" width="3.21875" style="1103" customWidth="1"/>
    <col min="15095" max="15095" width="8" style="1103" customWidth="1"/>
    <col min="15096" max="15096" width="4.33203125" style="1103" customWidth="1"/>
    <col min="15097" max="15097" width="7.44140625" style="1103" customWidth="1"/>
    <col min="15098" max="15098" width="4.33203125" style="1103" customWidth="1"/>
    <col min="15099" max="15099" width="7.44140625" style="1103" customWidth="1"/>
    <col min="15100" max="15100" width="4.33203125" style="1103" customWidth="1"/>
    <col min="15101" max="15101" width="7.44140625" style="1103" customWidth="1"/>
    <col min="15102" max="15102" width="4.33203125" style="1103" customWidth="1"/>
    <col min="15103" max="15103" width="7.44140625" style="1103" customWidth="1"/>
    <col min="15104" max="15104" width="4.33203125" style="1103" customWidth="1"/>
    <col min="15105" max="15105" width="7.44140625" style="1103" customWidth="1"/>
    <col min="15106" max="15106" width="4.33203125" style="1103" customWidth="1"/>
    <col min="15107" max="15107" width="7.44140625" style="1103" customWidth="1"/>
    <col min="15108" max="15108" width="4.33203125" style="1103" customWidth="1"/>
    <col min="15109" max="15109" width="7.44140625" style="1103" customWidth="1"/>
    <col min="15110" max="15348" width="9" style="1103"/>
    <col min="15349" max="15349" width="3" style="1103" customWidth="1"/>
    <col min="15350" max="15350" width="3.21875" style="1103" customWidth="1"/>
    <col min="15351" max="15351" width="8" style="1103" customWidth="1"/>
    <col min="15352" max="15352" width="4.33203125" style="1103" customWidth="1"/>
    <col min="15353" max="15353" width="7.44140625" style="1103" customWidth="1"/>
    <col min="15354" max="15354" width="4.33203125" style="1103" customWidth="1"/>
    <col min="15355" max="15355" width="7.44140625" style="1103" customWidth="1"/>
    <col min="15356" max="15356" width="4.33203125" style="1103" customWidth="1"/>
    <col min="15357" max="15357" width="7.44140625" style="1103" customWidth="1"/>
    <col min="15358" max="15358" width="4.33203125" style="1103" customWidth="1"/>
    <col min="15359" max="15359" width="7.44140625" style="1103" customWidth="1"/>
    <col min="15360" max="15360" width="4.33203125" style="1103" customWidth="1"/>
    <col min="15361" max="15361" width="7.44140625" style="1103" customWidth="1"/>
    <col min="15362" max="15362" width="4.33203125" style="1103" customWidth="1"/>
    <col min="15363" max="15363" width="7.44140625" style="1103" customWidth="1"/>
    <col min="15364" max="15364" width="4.33203125" style="1103" customWidth="1"/>
    <col min="15365" max="15365" width="7.44140625" style="1103" customWidth="1"/>
    <col min="15366" max="15604" width="9" style="1103"/>
    <col min="15605" max="15605" width="3" style="1103" customWidth="1"/>
    <col min="15606" max="15606" width="3.21875" style="1103" customWidth="1"/>
    <col min="15607" max="15607" width="8" style="1103" customWidth="1"/>
    <col min="15608" max="15608" width="4.33203125" style="1103" customWidth="1"/>
    <col min="15609" max="15609" width="7.44140625" style="1103" customWidth="1"/>
    <col min="15610" max="15610" width="4.33203125" style="1103" customWidth="1"/>
    <col min="15611" max="15611" width="7.44140625" style="1103" customWidth="1"/>
    <col min="15612" max="15612" width="4.33203125" style="1103" customWidth="1"/>
    <col min="15613" max="15613" width="7.44140625" style="1103" customWidth="1"/>
    <col min="15614" max="15614" width="4.33203125" style="1103" customWidth="1"/>
    <col min="15615" max="15615" width="7.44140625" style="1103" customWidth="1"/>
    <col min="15616" max="15616" width="4.33203125" style="1103" customWidth="1"/>
    <col min="15617" max="15617" width="7.44140625" style="1103" customWidth="1"/>
    <col min="15618" max="15618" width="4.33203125" style="1103" customWidth="1"/>
    <col min="15619" max="15619" width="7.44140625" style="1103" customWidth="1"/>
    <col min="15620" max="15620" width="4.33203125" style="1103" customWidth="1"/>
    <col min="15621" max="15621" width="7.44140625" style="1103" customWidth="1"/>
    <col min="15622" max="15860" width="9" style="1103"/>
    <col min="15861" max="15861" width="3" style="1103" customWidth="1"/>
    <col min="15862" max="15862" width="3.21875" style="1103" customWidth="1"/>
    <col min="15863" max="15863" width="8" style="1103" customWidth="1"/>
    <col min="15864" max="15864" width="4.33203125" style="1103" customWidth="1"/>
    <col min="15865" max="15865" width="7.44140625" style="1103" customWidth="1"/>
    <col min="15866" max="15866" width="4.33203125" style="1103" customWidth="1"/>
    <col min="15867" max="15867" width="7.44140625" style="1103" customWidth="1"/>
    <col min="15868" max="15868" width="4.33203125" style="1103" customWidth="1"/>
    <col min="15869" max="15869" width="7.44140625" style="1103" customWidth="1"/>
    <col min="15870" max="15870" width="4.33203125" style="1103" customWidth="1"/>
    <col min="15871" max="15871" width="7.44140625" style="1103" customWidth="1"/>
    <col min="15872" max="15872" width="4.33203125" style="1103" customWidth="1"/>
    <col min="15873" max="15873" width="7.44140625" style="1103" customWidth="1"/>
    <col min="15874" max="15874" width="4.33203125" style="1103" customWidth="1"/>
    <col min="15875" max="15875" width="7.44140625" style="1103" customWidth="1"/>
    <col min="15876" max="15876" width="4.33203125" style="1103" customWidth="1"/>
    <col min="15877" max="15877" width="7.44140625" style="1103" customWidth="1"/>
    <col min="15878" max="16116" width="9" style="1103"/>
    <col min="16117" max="16117" width="3" style="1103" customWidth="1"/>
    <col min="16118" max="16118" width="3.21875" style="1103" customWidth="1"/>
    <col min="16119" max="16119" width="8" style="1103" customWidth="1"/>
    <col min="16120" max="16120" width="4.33203125" style="1103" customWidth="1"/>
    <col min="16121" max="16121" width="7.44140625" style="1103" customWidth="1"/>
    <col min="16122" max="16122" width="4.33203125" style="1103" customWidth="1"/>
    <col min="16123" max="16123" width="7.44140625" style="1103" customWidth="1"/>
    <col min="16124" max="16124" width="4.33203125" style="1103" customWidth="1"/>
    <col min="16125" max="16125" width="7.44140625" style="1103" customWidth="1"/>
    <col min="16126" max="16126" width="4.33203125" style="1103" customWidth="1"/>
    <col min="16127" max="16127" width="7.44140625" style="1103" customWidth="1"/>
    <col min="16128" max="16128" width="4.33203125" style="1103" customWidth="1"/>
    <col min="16129" max="16129" width="7.44140625" style="1103" customWidth="1"/>
    <col min="16130" max="16130" width="4.33203125" style="1103" customWidth="1"/>
    <col min="16131" max="16131" width="7.44140625" style="1103" customWidth="1"/>
    <col min="16132" max="16132" width="4.33203125" style="1103" customWidth="1"/>
    <col min="16133" max="16133" width="7.44140625" style="1103" customWidth="1"/>
    <col min="16134" max="16384" width="9" style="1103"/>
  </cols>
  <sheetData>
    <row r="1" spans="1:9" ht="14.4">
      <c r="A1" s="1102" t="s">
        <v>635</v>
      </c>
      <c r="I1" s="1179" t="s">
        <v>694</v>
      </c>
    </row>
    <row r="2" spans="1:9" ht="10.199999999999999" thickBot="1"/>
    <row r="3" spans="1:9" s="1107" customFormat="1" ht="15" customHeight="1">
      <c r="A3" s="1999" t="s">
        <v>636</v>
      </c>
      <c r="B3" s="2001" t="s">
        <v>637</v>
      </c>
      <c r="C3" s="2002"/>
      <c r="D3" s="2010" t="s">
        <v>638</v>
      </c>
      <c r="E3" s="2016" t="s">
        <v>134</v>
      </c>
      <c r="F3" s="1988" t="s">
        <v>651</v>
      </c>
      <c r="G3" s="1989"/>
      <c r="H3" s="1106" t="s">
        <v>639</v>
      </c>
      <c r="I3" s="2005" t="s">
        <v>640</v>
      </c>
    </row>
    <row r="4" spans="1:9" s="1107" customFormat="1" ht="15" customHeight="1">
      <c r="A4" s="2000"/>
      <c r="B4" s="2003"/>
      <c r="C4" s="2004"/>
      <c r="D4" s="2003"/>
      <c r="E4" s="2017"/>
      <c r="F4" s="1108" t="s">
        <v>652</v>
      </c>
      <c r="G4" s="1108" t="s">
        <v>641</v>
      </c>
      <c r="H4" s="1109" t="s">
        <v>641</v>
      </c>
      <c r="I4" s="2006"/>
    </row>
    <row r="5" spans="1:9" s="1107" customFormat="1" ht="15" customHeight="1">
      <c r="A5" s="2007" t="s">
        <v>642</v>
      </c>
      <c r="B5" s="2010"/>
      <c r="C5" s="2002"/>
      <c r="D5" s="1110"/>
      <c r="E5" s="1111"/>
      <c r="F5" s="1138"/>
      <c r="G5" s="1138"/>
      <c r="H5" s="1139"/>
      <c r="I5" s="1113"/>
    </row>
    <row r="6" spans="1:9" s="1107" customFormat="1" ht="15" customHeight="1">
      <c r="A6" s="2008"/>
      <c r="B6" s="1105"/>
      <c r="C6" s="1104"/>
      <c r="D6" s="1110"/>
      <c r="E6" s="1111"/>
      <c r="F6" s="1138"/>
      <c r="G6" s="1138"/>
      <c r="H6" s="1139"/>
      <c r="I6" s="1113"/>
    </row>
    <row r="7" spans="1:9" s="1107" customFormat="1" ht="15" customHeight="1">
      <c r="A7" s="2008"/>
      <c r="B7" s="1105"/>
      <c r="C7" s="1104"/>
      <c r="D7" s="1110"/>
      <c r="E7" s="1111"/>
      <c r="F7" s="1138"/>
      <c r="G7" s="1138"/>
      <c r="H7" s="1139"/>
      <c r="I7" s="1113"/>
    </row>
    <row r="8" spans="1:9" s="1107" customFormat="1" ht="15" customHeight="1">
      <c r="A8" s="2008"/>
      <c r="B8" s="1105"/>
      <c r="C8" s="1104"/>
      <c r="D8" s="1110"/>
      <c r="E8" s="1111"/>
      <c r="F8" s="1138"/>
      <c r="G8" s="1138"/>
      <c r="H8" s="1139"/>
      <c r="I8" s="1113"/>
    </row>
    <row r="9" spans="1:9" s="1107" customFormat="1" ht="15" customHeight="1">
      <c r="A9" s="2008"/>
      <c r="B9" s="1994"/>
      <c r="C9" s="1994"/>
      <c r="D9" s="1110"/>
      <c r="E9" s="1111"/>
      <c r="F9" s="1138"/>
      <c r="G9" s="1138"/>
      <c r="H9" s="1139"/>
      <c r="I9" s="1113"/>
    </row>
    <row r="10" spans="1:9" s="1107" customFormat="1" ht="15" customHeight="1">
      <c r="A10" s="2008"/>
      <c r="B10" s="1994"/>
      <c r="C10" s="1994"/>
      <c r="D10" s="1110"/>
      <c r="E10" s="1111"/>
      <c r="F10" s="1138"/>
      <c r="G10" s="1138"/>
      <c r="H10" s="1139"/>
      <c r="I10" s="1113"/>
    </row>
    <row r="11" spans="1:9" s="1107" customFormat="1" ht="15" customHeight="1" thickBot="1">
      <c r="A11" s="2008"/>
      <c r="B11" s="1995"/>
      <c r="C11" s="1996"/>
      <c r="D11" s="1114"/>
      <c r="E11" s="1115"/>
      <c r="F11" s="1140"/>
      <c r="G11" s="1140"/>
      <c r="H11" s="1141"/>
      <c r="I11" s="1116"/>
    </row>
    <row r="12" spans="1:9" s="1107" customFormat="1" ht="15" customHeight="1" thickTop="1">
      <c r="A12" s="2009"/>
      <c r="B12" s="1997" t="s">
        <v>643</v>
      </c>
      <c r="C12" s="1998"/>
      <c r="D12" s="1117"/>
      <c r="E12" s="1118">
        <f>SUM(E5:E11)</f>
        <v>0</v>
      </c>
      <c r="F12" s="1142">
        <f>SUM(F5:F11)</f>
        <v>0</v>
      </c>
      <c r="G12" s="1142">
        <f>SUM(G5:G11)</f>
        <v>0</v>
      </c>
      <c r="H12" s="1119"/>
      <c r="I12" s="1120"/>
    </row>
    <row r="13" spans="1:9" s="1107" customFormat="1" ht="15" customHeight="1">
      <c r="A13" s="2011" t="s">
        <v>155</v>
      </c>
      <c r="B13" s="2010"/>
      <c r="C13" s="2002"/>
      <c r="D13" s="1121"/>
      <c r="E13" s="1122"/>
      <c r="F13" s="1143"/>
      <c r="G13" s="1143"/>
      <c r="H13" s="1123"/>
      <c r="I13" s="1124"/>
    </row>
    <row r="14" spans="1:9" s="1107" customFormat="1" ht="15" customHeight="1">
      <c r="A14" s="2012"/>
      <c r="B14" s="1994"/>
      <c r="C14" s="1994"/>
      <c r="D14" s="1110"/>
      <c r="E14" s="1111"/>
      <c r="F14" s="1138"/>
      <c r="G14" s="1138"/>
      <c r="H14" s="1112"/>
      <c r="I14" s="1113"/>
    </row>
    <row r="15" spans="1:9" s="1107" customFormat="1" ht="15" customHeight="1">
      <c r="A15" s="2012"/>
      <c r="B15" s="1994"/>
      <c r="C15" s="1994"/>
      <c r="D15" s="1110"/>
      <c r="E15" s="1111"/>
      <c r="F15" s="1138"/>
      <c r="G15" s="1138"/>
      <c r="H15" s="1112"/>
      <c r="I15" s="1113"/>
    </row>
    <row r="16" spans="1:9" s="1107" customFormat="1" ht="15" customHeight="1" thickBot="1">
      <c r="A16" s="2012"/>
      <c r="B16" s="1994"/>
      <c r="C16" s="1994"/>
      <c r="D16" s="1125"/>
      <c r="E16" s="1126"/>
      <c r="F16" s="1144"/>
      <c r="G16" s="1145"/>
      <c r="H16" s="1127"/>
      <c r="I16" s="1128"/>
    </row>
    <row r="17" spans="1:9" s="1107" customFormat="1" ht="15" customHeight="1" thickTop="1" thickBot="1">
      <c r="A17" s="2013"/>
      <c r="B17" s="2014" t="s">
        <v>644</v>
      </c>
      <c r="C17" s="2015"/>
      <c r="D17" s="1129">
        <f>SUM(D13:D16)</f>
        <v>0</v>
      </c>
      <c r="E17" s="1130">
        <f>SUM(E13:E16)</f>
        <v>0</v>
      </c>
      <c r="F17" s="1147">
        <f>SUM(F13:F16)</f>
        <v>0</v>
      </c>
      <c r="G17" s="1146">
        <f>SUM(G13:G16)</f>
        <v>0</v>
      </c>
      <c r="H17" s="1131"/>
      <c r="I17" s="1132"/>
    </row>
    <row r="18" spans="1:9" s="1133" customFormat="1" ht="10.8">
      <c r="C18" s="1134"/>
      <c r="F18" s="1135"/>
      <c r="G18" s="1135"/>
      <c r="H18" s="1135"/>
    </row>
    <row r="19" spans="1:9" s="1136" customFormat="1" ht="13.2" customHeight="1">
      <c r="A19" s="1103" t="s">
        <v>645</v>
      </c>
      <c r="B19" s="1987" t="s">
        <v>646</v>
      </c>
      <c r="C19" s="1987"/>
      <c r="D19" s="1987"/>
      <c r="E19" s="1987"/>
      <c r="F19" s="1987"/>
      <c r="G19" s="1987"/>
      <c r="H19" s="1987"/>
      <c r="I19" s="1987"/>
    </row>
    <row r="20" spans="1:9">
      <c r="B20" s="1987"/>
      <c r="C20" s="1987"/>
      <c r="D20" s="1987"/>
      <c r="E20" s="1987"/>
      <c r="F20" s="1987"/>
      <c r="G20" s="1987"/>
      <c r="H20" s="1987"/>
      <c r="I20" s="1987"/>
    </row>
    <row r="21" spans="1:9">
      <c r="B21" s="1987"/>
      <c r="C21" s="1987"/>
      <c r="D21" s="1987"/>
      <c r="E21" s="1987"/>
      <c r="F21" s="1987"/>
      <c r="G21" s="1987"/>
      <c r="H21" s="1987"/>
      <c r="I21" s="1987"/>
    </row>
    <row r="22" spans="1:9">
      <c r="B22" s="1103" t="s">
        <v>647</v>
      </c>
    </row>
    <row r="23" spans="1:9" ht="36" customHeight="1"/>
    <row r="24" spans="1:9" ht="14.4">
      <c r="A24" s="1102" t="s">
        <v>648</v>
      </c>
    </row>
    <row r="25" spans="1:9" ht="10.199999999999999" thickBot="1"/>
    <row r="26" spans="1:9" ht="13.2" customHeight="1">
      <c r="A26" s="1999"/>
      <c r="B26" s="2001" t="s">
        <v>654</v>
      </c>
      <c r="C26" s="2002"/>
      <c r="D26" s="1992" t="s">
        <v>638</v>
      </c>
      <c r="E26" s="1990" t="s">
        <v>653</v>
      </c>
      <c r="F26" s="1988" t="s">
        <v>651</v>
      </c>
      <c r="G26" s="1989"/>
      <c r="H26" s="1106" t="s">
        <v>639</v>
      </c>
      <c r="I26" s="2005" t="s">
        <v>640</v>
      </c>
    </row>
    <row r="27" spans="1:9" ht="12">
      <c r="A27" s="2000"/>
      <c r="B27" s="2003"/>
      <c r="C27" s="2004"/>
      <c r="D27" s="1993"/>
      <c r="E27" s="1991"/>
      <c r="F27" s="1108" t="s">
        <v>652</v>
      </c>
      <c r="G27" s="1108" t="s">
        <v>641</v>
      </c>
      <c r="H27" s="1109" t="s">
        <v>641</v>
      </c>
      <c r="I27" s="2006"/>
    </row>
    <row r="28" spans="1:9" ht="12">
      <c r="A28" s="2007" t="s">
        <v>649</v>
      </c>
      <c r="B28" s="2010"/>
      <c r="C28" s="2002"/>
      <c r="D28" s="1110"/>
      <c r="E28" s="1151"/>
      <c r="F28" s="1148"/>
      <c r="G28" s="1138"/>
      <c r="H28" s="1139"/>
      <c r="I28" s="1113"/>
    </row>
    <row r="29" spans="1:9" ht="12">
      <c r="A29" s="2008"/>
      <c r="B29" s="1105"/>
      <c r="C29" s="1104"/>
      <c r="D29" s="1110"/>
      <c r="E29" s="1151"/>
      <c r="F29" s="1148"/>
      <c r="G29" s="1138"/>
      <c r="H29" s="1139"/>
      <c r="I29" s="1113"/>
    </row>
    <row r="30" spans="1:9" ht="12">
      <c r="A30" s="2008"/>
      <c r="B30" s="1105"/>
      <c r="C30" s="1104"/>
      <c r="D30" s="1110"/>
      <c r="E30" s="1151"/>
      <c r="F30" s="1148"/>
      <c r="G30" s="1138"/>
      <c r="H30" s="1139"/>
      <c r="I30" s="1113"/>
    </row>
    <row r="31" spans="1:9" ht="12">
      <c r="A31" s="2008"/>
      <c r="B31" s="1105"/>
      <c r="C31" s="1104"/>
      <c r="D31" s="1110"/>
      <c r="E31" s="1151"/>
      <c r="F31" s="1148"/>
      <c r="G31" s="1138"/>
      <c r="H31" s="1139"/>
      <c r="I31" s="1113"/>
    </row>
    <row r="32" spans="1:9" ht="12">
      <c r="A32" s="2008"/>
      <c r="B32" s="1994"/>
      <c r="C32" s="1994"/>
      <c r="D32" s="1110"/>
      <c r="E32" s="1151"/>
      <c r="F32" s="1148"/>
      <c r="G32" s="1138"/>
      <c r="H32" s="1139"/>
      <c r="I32" s="1113"/>
    </row>
    <row r="33" spans="1:9" ht="12">
      <c r="A33" s="2008"/>
      <c r="B33" s="1994"/>
      <c r="C33" s="1994"/>
      <c r="D33" s="1110"/>
      <c r="E33" s="1151"/>
      <c r="F33" s="1148"/>
      <c r="G33" s="1138"/>
      <c r="H33" s="1139"/>
      <c r="I33" s="1113"/>
    </row>
    <row r="34" spans="1:9" ht="12.6" thickBot="1">
      <c r="A34" s="2008"/>
      <c r="B34" s="1995"/>
      <c r="C34" s="1996"/>
      <c r="D34" s="1154"/>
      <c r="E34" s="1152"/>
      <c r="F34" s="1149"/>
      <c r="G34" s="1140"/>
      <c r="H34" s="1141"/>
      <c r="I34" s="1116"/>
    </row>
    <row r="35" spans="1:9" ht="13.2" thickTop="1" thickBot="1">
      <c r="A35" s="2009"/>
      <c r="B35" s="1997"/>
      <c r="C35" s="1998"/>
      <c r="D35" s="1129"/>
      <c r="E35" s="1153">
        <f>SUM(E28:F34)</f>
        <v>0</v>
      </c>
      <c r="F35" s="1150">
        <f>SUM(F28:F34)</f>
        <v>0</v>
      </c>
      <c r="G35" s="1142">
        <f>SUM(G28:G34)</f>
        <v>0</v>
      </c>
      <c r="H35" s="1137"/>
      <c r="I35" s="1120"/>
    </row>
    <row r="37" spans="1:9" s="1136" customFormat="1" ht="13.2" customHeight="1">
      <c r="A37" s="1103" t="s">
        <v>645</v>
      </c>
      <c r="B37" s="1987" t="s">
        <v>650</v>
      </c>
      <c r="C37" s="1987"/>
      <c r="D37" s="1987"/>
      <c r="E37" s="1987"/>
      <c r="F37" s="1987"/>
      <c r="G37" s="1987"/>
      <c r="H37" s="1987"/>
      <c r="I37" s="1987"/>
    </row>
    <row r="38" spans="1:9">
      <c r="B38" s="1987"/>
      <c r="C38" s="1987"/>
      <c r="D38" s="1987"/>
      <c r="E38" s="1987"/>
      <c r="F38" s="1987"/>
      <c r="G38" s="1987"/>
      <c r="H38" s="1987"/>
      <c r="I38" s="1987"/>
    </row>
    <row r="39" spans="1:9">
      <c r="B39" s="1987"/>
      <c r="C39" s="1987"/>
      <c r="D39" s="1987"/>
      <c r="E39" s="1987"/>
      <c r="F39" s="1987"/>
      <c r="G39" s="1987"/>
      <c r="H39" s="1987"/>
      <c r="I39" s="1987"/>
    </row>
  </sheetData>
  <mergeCells count="32">
    <mergeCell ref="A5:A12"/>
    <mergeCell ref="B5:C5"/>
    <mergeCell ref="B9:C9"/>
    <mergeCell ref="B10:C10"/>
    <mergeCell ref="B11:C11"/>
    <mergeCell ref="A3:A4"/>
    <mergeCell ref="B3:C4"/>
    <mergeCell ref="D3:D4"/>
    <mergeCell ref="E3:E4"/>
    <mergeCell ref="I3:I4"/>
    <mergeCell ref="A13:A17"/>
    <mergeCell ref="B13:C13"/>
    <mergeCell ref="B14:C14"/>
    <mergeCell ref="B15:C15"/>
    <mergeCell ref="B16:C16"/>
    <mergeCell ref="B17:C17"/>
    <mergeCell ref="A26:A27"/>
    <mergeCell ref="B26:C27"/>
    <mergeCell ref="I26:I27"/>
    <mergeCell ref="A28:A35"/>
    <mergeCell ref="B28:C28"/>
    <mergeCell ref="B35:C35"/>
    <mergeCell ref="B37:I39"/>
    <mergeCell ref="F3:G3"/>
    <mergeCell ref="F26:G26"/>
    <mergeCell ref="E26:E27"/>
    <mergeCell ref="D26:D27"/>
    <mergeCell ref="B32:C32"/>
    <mergeCell ref="B33:C33"/>
    <mergeCell ref="B34:C34"/>
    <mergeCell ref="B19:I21"/>
    <mergeCell ref="B12:C12"/>
  </mergeCells>
  <phoneticPr fontId="2"/>
  <conditionalFormatting sqref="F18:H18">
    <cfRule type="cellIs" dxfId="0" priority="1" stopIfTrue="1" operator="notEqual">
      <formula>0</formula>
    </cfRule>
  </conditionalFormatting>
  <printOptions horizontalCentered="1"/>
  <pageMargins left="0.78740157480314965" right="0.78740157480314965" top="0.98425196850393704" bottom="0.47244094488188981" header="0.51181102362204722" footer="0.51181102362204722"/>
  <pageSetup paperSize="9" scale="82" orientation="portrait" horizontalDpi="300" verticalDpi="300" r:id="rId1"/>
  <headerFooter alignWithMargins="0">
    <oddHeader>&amp;L（参考様式）</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B21B3-FC1A-4411-8D06-ADF3F93F9054}">
  <dimension ref="A1:R34"/>
  <sheetViews>
    <sheetView view="pageBreakPreview" zoomScale="85" zoomScaleNormal="85" zoomScaleSheetLayoutView="85" workbookViewId="0">
      <selection sqref="A1:J1"/>
    </sheetView>
  </sheetViews>
  <sheetFormatPr defaultRowHeight="13.2"/>
  <cols>
    <col min="1" max="1" width="14.77734375" style="551" customWidth="1"/>
    <col min="2" max="2" width="12.6640625" style="551" customWidth="1"/>
    <col min="3" max="3" width="11.21875" style="551" customWidth="1"/>
    <col min="4" max="4" width="14.6640625" style="551" customWidth="1"/>
    <col min="5" max="6" width="12.6640625" style="551" customWidth="1"/>
    <col min="7" max="7" width="11.77734375" style="551" customWidth="1"/>
    <col min="8" max="8" width="14" style="551" customWidth="1"/>
    <col min="9" max="9" width="1.109375" style="551" customWidth="1"/>
    <col min="10" max="10" width="13.6640625" style="551" customWidth="1"/>
    <col min="11" max="11" width="1.109375" style="551" customWidth="1"/>
    <col min="12" max="12" width="15" style="551" customWidth="1"/>
  </cols>
  <sheetData>
    <row r="1" spans="1:18" ht="16.2">
      <c r="A1" s="2020" t="s">
        <v>322</v>
      </c>
      <c r="B1" s="2020"/>
      <c r="C1" s="2020"/>
      <c r="D1" s="2020"/>
      <c r="E1" s="2020"/>
      <c r="F1" s="2020"/>
      <c r="G1" s="2020"/>
      <c r="H1" s="2020"/>
      <c r="I1" s="2020"/>
      <c r="J1" s="2020"/>
      <c r="K1" s="1180"/>
      <c r="L1" s="1181" t="s">
        <v>423</v>
      </c>
      <c r="M1" s="686"/>
      <c r="N1" s="689"/>
      <c r="O1" s="686"/>
      <c r="P1" s="686"/>
      <c r="Q1" s="686"/>
      <c r="R1" s="686"/>
    </row>
    <row r="2" spans="1:18" ht="13.8" thickBot="1">
      <c r="A2" s="686" t="s">
        <v>321</v>
      </c>
      <c r="B2" s="686"/>
      <c r="C2" s="686"/>
      <c r="D2" s="686"/>
      <c r="E2" s="686"/>
      <c r="F2" s="686"/>
      <c r="G2" s="686"/>
      <c r="H2" s="686"/>
      <c r="I2" s="686"/>
      <c r="J2" s="686"/>
      <c r="K2" s="686"/>
      <c r="L2" s="686"/>
      <c r="M2" s="686"/>
      <c r="N2" s="689"/>
      <c r="O2" s="686"/>
      <c r="P2" s="686"/>
      <c r="Q2" s="686"/>
      <c r="R2" s="686"/>
    </row>
    <row r="3" spans="1:18" ht="13.8" thickTop="1">
      <c r="A3" s="2022" t="s">
        <v>320</v>
      </c>
      <c r="B3" s="2022" t="s">
        <v>319</v>
      </c>
      <c r="C3" s="2025"/>
      <c r="D3" s="2025"/>
      <c r="E3" s="2025"/>
      <c r="F3" s="2025"/>
      <c r="G3" s="2025"/>
      <c r="H3" s="2026"/>
      <c r="I3" s="688"/>
      <c r="J3" s="2027" t="s">
        <v>318</v>
      </c>
      <c r="K3" s="688"/>
      <c r="L3" s="2030" t="s">
        <v>53</v>
      </c>
      <c r="M3" s="686"/>
      <c r="N3" s="689"/>
      <c r="O3" s="686"/>
      <c r="P3" s="686"/>
      <c r="Q3" s="686"/>
      <c r="R3" s="686"/>
    </row>
    <row r="4" spans="1:18">
      <c r="A4" s="2023"/>
      <c r="B4" s="2033" t="s">
        <v>317</v>
      </c>
      <c r="C4" s="2034"/>
      <c r="D4" s="2035"/>
      <c r="E4" s="2036" t="str">
        <f>'70部門別面積表'!B84</f>
        <v>○○事業専用</v>
      </c>
      <c r="F4" s="2036" t="str">
        <f>'70部門別面積表'!B85</f>
        <v>●●事業専用</v>
      </c>
      <c r="G4" s="2036" t="str">
        <f>'70部門別面積表'!B86</f>
        <v>△△事業専用</v>
      </c>
      <c r="H4" s="2038" t="s">
        <v>44</v>
      </c>
      <c r="I4" s="688"/>
      <c r="J4" s="2028"/>
      <c r="K4" s="688"/>
      <c r="L4" s="2031"/>
      <c r="M4" s="686"/>
      <c r="N4" s="689"/>
      <c r="O4" s="686"/>
      <c r="P4" s="686"/>
      <c r="Q4" s="686"/>
      <c r="R4" s="686"/>
    </row>
    <row r="5" spans="1:18">
      <c r="A5" s="2024"/>
      <c r="B5" s="711" t="s">
        <v>316</v>
      </c>
      <c r="C5" s="710" t="s">
        <v>315</v>
      </c>
      <c r="D5" s="709" t="s">
        <v>160</v>
      </c>
      <c r="E5" s="2037"/>
      <c r="F5" s="2037"/>
      <c r="G5" s="2037"/>
      <c r="H5" s="2039"/>
      <c r="I5" s="688"/>
      <c r="J5" s="2029"/>
      <c r="K5" s="688"/>
      <c r="L5" s="2032"/>
      <c r="M5" s="688"/>
      <c r="N5" s="688"/>
      <c r="O5" s="688"/>
      <c r="P5" s="688"/>
      <c r="Q5" s="688"/>
      <c r="R5" s="688"/>
    </row>
    <row r="6" spans="1:18">
      <c r="A6" s="708" t="s">
        <v>314</v>
      </c>
      <c r="B6" s="1017">
        <f>'70部門別面積表'!I82-C6</f>
        <v>0</v>
      </c>
      <c r="C6" s="1018">
        <f>'70部門別面積表'!I45</f>
        <v>0</v>
      </c>
      <c r="D6" s="1029">
        <f t="shared" ref="D6:D11" si="0">SUM(B6:C6)</f>
        <v>0</v>
      </c>
      <c r="E6" s="1023">
        <f>'70部門別面積表'!I84</f>
        <v>0</v>
      </c>
      <c r="F6" s="1023">
        <f>'70部門別面積表'!I85</f>
        <v>0</v>
      </c>
      <c r="G6" s="1024">
        <f>'70部門別面積表'!I86</f>
        <v>0</v>
      </c>
      <c r="H6" s="1037">
        <f t="shared" ref="H6:H11" si="1">SUM(D6:G6)</f>
        <v>0</v>
      </c>
      <c r="I6" s="694"/>
      <c r="J6" s="707"/>
      <c r="K6" s="696"/>
      <c r="L6" s="1037">
        <f t="shared" ref="L6:L11" si="2">H6+J6</f>
        <v>0</v>
      </c>
      <c r="M6" s="692"/>
      <c r="N6" s="693"/>
      <c r="O6" s="692"/>
      <c r="P6" s="692"/>
      <c r="Q6" s="692"/>
      <c r="R6" s="692"/>
    </row>
    <row r="7" spans="1:18">
      <c r="A7" s="706">
        <v>4</v>
      </c>
      <c r="B7" s="1019">
        <f>'70部門別面積表'!H82-C7</f>
        <v>0</v>
      </c>
      <c r="C7" s="1020">
        <f>'70部門別面積表'!H45</f>
        <v>0</v>
      </c>
      <c r="D7" s="1029">
        <f t="shared" si="0"/>
        <v>0</v>
      </c>
      <c r="E7" s="1025">
        <f>'70部門別面積表'!H84</f>
        <v>0</v>
      </c>
      <c r="F7" s="1025">
        <f>'70部門別面積表'!H85</f>
        <v>0</v>
      </c>
      <c r="G7" s="1026">
        <f>'70部門別面積表'!H86</f>
        <v>0</v>
      </c>
      <c r="H7" s="1038">
        <f t="shared" si="1"/>
        <v>0</v>
      </c>
      <c r="I7" s="694"/>
      <c r="J7" s="705"/>
      <c r="K7" s="696"/>
      <c r="L7" s="1038">
        <f t="shared" si="2"/>
        <v>0</v>
      </c>
      <c r="M7" s="692"/>
      <c r="N7" s="693"/>
      <c r="O7" s="692"/>
      <c r="P7" s="692"/>
      <c r="Q7" s="692"/>
      <c r="R7" s="692"/>
    </row>
    <row r="8" spans="1:18">
      <c r="A8" s="706">
        <v>3</v>
      </c>
      <c r="B8" s="1019">
        <f>'70部門別面積表'!G82-C8</f>
        <v>0</v>
      </c>
      <c r="C8" s="1020">
        <f>'70部門別面積表'!G45</f>
        <v>0</v>
      </c>
      <c r="D8" s="1029">
        <f t="shared" si="0"/>
        <v>0</v>
      </c>
      <c r="E8" s="1025">
        <f>'70部門別面積表'!G84</f>
        <v>0</v>
      </c>
      <c r="F8" s="1025">
        <f>'70部門別面積表'!G85</f>
        <v>0</v>
      </c>
      <c r="G8" s="1026">
        <f>'70部門別面積表'!G86</f>
        <v>0</v>
      </c>
      <c r="H8" s="1038">
        <f t="shared" si="1"/>
        <v>0</v>
      </c>
      <c r="I8" s="694"/>
      <c r="J8" s="705"/>
      <c r="K8" s="696"/>
      <c r="L8" s="1038">
        <f t="shared" si="2"/>
        <v>0</v>
      </c>
      <c r="M8" s="692"/>
      <c r="N8" s="693"/>
      <c r="O8" s="692"/>
      <c r="P8" s="692"/>
      <c r="Q8" s="692"/>
      <c r="R8" s="692"/>
    </row>
    <row r="9" spans="1:18">
      <c r="A9" s="706">
        <v>2</v>
      </c>
      <c r="B9" s="1019">
        <f>'70部門別面積表'!F82-C9</f>
        <v>0</v>
      </c>
      <c r="C9" s="1020">
        <f>'70部門別面積表'!F45</f>
        <v>0</v>
      </c>
      <c r="D9" s="1029">
        <f t="shared" si="0"/>
        <v>0</v>
      </c>
      <c r="E9" s="1025">
        <f>'70部門別面積表'!F84</f>
        <v>0</v>
      </c>
      <c r="F9" s="1025">
        <f>'70部門別面積表'!F85</f>
        <v>0</v>
      </c>
      <c r="G9" s="1026">
        <f>'70部門別面積表'!F86</f>
        <v>0</v>
      </c>
      <c r="H9" s="1038">
        <f t="shared" si="1"/>
        <v>0</v>
      </c>
      <c r="I9" s="694"/>
      <c r="J9" s="705"/>
      <c r="K9" s="696"/>
      <c r="L9" s="1038">
        <f t="shared" si="2"/>
        <v>0</v>
      </c>
      <c r="M9" s="692"/>
      <c r="N9" s="693"/>
      <c r="O9" s="692"/>
      <c r="P9" s="692"/>
      <c r="Q9" s="692"/>
      <c r="R9" s="692"/>
    </row>
    <row r="10" spans="1:18">
      <c r="A10" s="706">
        <v>1</v>
      </c>
      <c r="B10" s="1019">
        <f>'70部門別面積表'!E82-C10</f>
        <v>0</v>
      </c>
      <c r="C10" s="1020">
        <f>'70部門別面積表'!E45</f>
        <v>0</v>
      </c>
      <c r="D10" s="1029">
        <f t="shared" si="0"/>
        <v>0</v>
      </c>
      <c r="E10" s="1025">
        <f>'70部門別面積表'!E84</f>
        <v>0</v>
      </c>
      <c r="F10" s="1025">
        <f>'70部門別面積表'!E85</f>
        <v>0</v>
      </c>
      <c r="G10" s="1026">
        <f>'70部門別面積表'!E86</f>
        <v>0</v>
      </c>
      <c r="H10" s="1038">
        <f t="shared" si="1"/>
        <v>0</v>
      </c>
      <c r="I10" s="694"/>
      <c r="J10" s="705"/>
      <c r="K10" s="696"/>
      <c r="L10" s="1038">
        <f t="shared" si="2"/>
        <v>0</v>
      </c>
      <c r="M10" s="692"/>
      <c r="N10" s="693"/>
      <c r="O10" s="692"/>
      <c r="P10" s="692"/>
      <c r="Q10" s="692"/>
      <c r="R10" s="692"/>
    </row>
    <row r="11" spans="1:18">
      <c r="A11" s="704" t="s">
        <v>313</v>
      </c>
      <c r="B11" s="1021">
        <f>'70部門別面積表'!D82-C11</f>
        <v>0</v>
      </c>
      <c r="C11" s="1022">
        <f>'70部門別面積表'!D45</f>
        <v>0</v>
      </c>
      <c r="D11" s="1030">
        <f t="shared" si="0"/>
        <v>0</v>
      </c>
      <c r="E11" s="1027">
        <f>'70部門別面積表'!D84</f>
        <v>0</v>
      </c>
      <c r="F11" s="1027">
        <f>'70部門別面積表'!D85</f>
        <v>0</v>
      </c>
      <c r="G11" s="1028">
        <f>'70部門別面積表'!D86</f>
        <v>0</v>
      </c>
      <c r="H11" s="1039">
        <f t="shared" si="1"/>
        <v>0</v>
      </c>
      <c r="I11" s="694"/>
      <c r="J11" s="703"/>
      <c r="K11" s="696"/>
      <c r="L11" s="1039">
        <f t="shared" si="2"/>
        <v>0</v>
      </c>
      <c r="M11" s="692"/>
      <c r="N11" s="693"/>
      <c r="O11" s="692"/>
      <c r="P11" s="692"/>
      <c r="Q11" s="692"/>
      <c r="R11" s="692"/>
    </row>
    <row r="12" spans="1:18" ht="13.8" thickBot="1">
      <c r="A12" s="702" t="s">
        <v>44</v>
      </c>
      <c r="B12" s="1032">
        <f t="shared" ref="B12:H12" si="3">SUM(B6:B11)</f>
        <v>0</v>
      </c>
      <c r="C12" s="1033">
        <f t="shared" si="3"/>
        <v>0</v>
      </c>
      <c r="D12" s="1031">
        <f t="shared" si="3"/>
        <v>0</v>
      </c>
      <c r="E12" s="1034">
        <f t="shared" si="3"/>
        <v>0</v>
      </c>
      <c r="F12" s="1034">
        <f t="shared" si="3"/>
        <v>0</v>
      </c>
      <c r="G12" s="1035">
        <f t="shared" si="3"/>
        <v>0</v>
      </c>
      <c r="H12" s="1036">
        <f t="shared" si="3"/>
        <v>0</v>
      </c>
      <c r="I12" s="694"/>
      <c r="J12" s="1040">
        <f>SUM(J6:J11)</f>
        <v>0</v>
      </c>
      <c r="K12" s="696"/>
      <c r="L12" s="1041">
        <f>SUM(L6:L11)</f>
        <v>0</v>
      </c>
      <c r="M12" s="692"/>
      <c r="N12" s="693" t="e">
        <f>IF(J12='70部門別面積表'!J91,"共有部分合計→合致","共有部分合計→確認ください")</f>
        <v>#DIV/0!</v>
      </c>
      <c r="O12" s="692"/>
      <c r="P12" s="692"/>
      <c r="Q12" s="692"/>
      <c r="R12" s="692"/>
    </row>
    <row r="13" spans="1:18" ht="13.8" thickTop="1">
      <c r="A13" s="701"/>
      <c r="B13" s="701"/>
      <c r="C13" s="701"/>
      <c r="D13" s="700"/>
      <c r="E13" s="700"/>
      <c r="F13" s="700"/>
      <c r="G13" s="700"/>
      <c r="H13" s="700"/>
      <c r="I13" s="694"/>
      <c r="J13" s="694"/>
      <c r="K13" s="694"/>
      <c r="L13" s="694"/>
      <c r="M13" s="692"/>
      <c r="N13" s="692"/>
      <c r="O13" s="692"/>
      <c r="P13" s="692"/>
      <c r="Q13" s="692"/>
      <c r="R13" s="692"/>
    </row>
    <row r="14" spans="1:18" ht="39.6">
      <c r="A14" s="699" t="s">
        <v>312</v>
      </c>
      <c r="B14" s="1042" t="e">
        <f>B12/H12</f>
        <v>#DIV/0!</v>
      </c>
      <c r="C14" s="1043" t="e">
        <f>C12/H12</f>
        <v>#DIV/0!</v>
      </c>
      <c r="D14" s="1044" t="e">
        <f>D12/H12</f>
        <v>#DIV/0!</v>
      </c>
      <c r="E14" s="1045" t="e">
        <f>E12/H12</f>
        <v>#DIV/0!</v>
      </c>
      <c r="F14" s="1045" t="e">
        <f>F12/H12</f>
        <v>#DIV/0!</v>
      </c>
      <c r="G14" s="1046" t="e">
        <f>G12/H12</f>
        <v>#DIV/0!</v>
      </c>
      <c r="H14" s="1047" t="e">
        <f>SUM(D14:G14)</f>
        <v>#DIV/0!</v>
      </c>
      <c r="I14" s="698"/>
      <c r="J14" s="698"/>
      <c r="K14" s="698"/>
      <c r="L14" s="694"/>
      <c r="M14" s="692"/>
      <c r="N14" s="693"/>
      <c r="O14" s="692"/>
      <c r="P14" s="692"/>
      <c r="Q14" s="692"/>
      <c r="R14" s="692"/>
    </row>
    <row r="15" spans="1:18" ht="26.4">
      <c r="A15" s="697" t="s">
        <v>311</v>
      </c>
      <c r="B15" s="1048" t="e">
        <f>J12*B14</f>
        <v>#DIV/0!</v>
      </c>
      <c r="C15" s="1049" t="e">
        <f>J12*C14</f>
        <v>#DIV/0!</v>
      </c>
      <c r="D15" s="1050" t="e">
        <f>J12*D14</f>
        <v>#DIV/0!</v>
      </c>
      <c r="E15" s="1051" t="e">
        <f>J12*E14</f>
        <v>#DIV/0!</v>
      </c>
      <c r="F15" s="1051" t="e">
        <f>J12*F14</f>
        <v>#DIV/0!</v>
      </c>
      <c r="G15" s="1051" t="e">
        <f>J12*G14</f>
        <v>#DIV/0!</v>
      </c>
      <c r="H15" s="1052" t="e">
        <f>SUM(D15:G15)</f>
        <v>#DIV/0!</v>
      </c>
      <c r="I15" s="694"/>
      <c r="J15" s="694"/>
      <c r="K15" s="694"/>
      <c r="L15" s="694"/>
      <c r="M15" s="692"/>
      <c r="N15" s="693"/>
      <c r="O15" s="692"/>
      <c r="P15" s="692"/>
      <c r="Q15" s="692"/>
      <c r="R15" s="692"/>
    </row>
    <row r="16" spans="1:18" ht="13.8" thickBot="1">
      <c r="A16" s="691"/>
      <c r="B16" s="691"/>
      <c r="C16" s="691"/>
      <c r="D16" s="696"/>
      <c r="E16" s="696"/>
      <c r="F16" s="696"/>
      <c r="G16" s="696"/>
      <c r="H16" s="696"/>
      <c r="I16" s="694"/>
      <c r="J16" s="694"/>
      <c r="K16" s="694"/>
      <c r="L16" s="694"/>
      <c r="M16" s="692"/>
      <c r="N16" s="692"/>
      <c r="O16" s="692"/>
      <c r="P16" s="692"/>
      <c r="Q16" s="692"/>
      <c r="R16" s="692"/>
    </row>
    <row r="17" spans="1:18" ht="27.6" thickTop="1" thickBot="1">
      <c r="A17" s="695" t="s">
        <v>310</v>
      </c>
      <c r="B17" s="1053" t="e">
        <f t="shared" ref="B17:G17" si="4">B12+B15</f>
        <v>#DIV/0!</v>
      </c>
      <c r="C17" s="1054" t="e">
        <f t="shared" si="4"/>
        <v>#DIV/0!</v>
      </c>
      <c r="D17" s="1055" t="e">
        <f t="shared" si="4"/>
        <v>#DIV/0!</v>
      </c>
      <c r="E17" s="1055" t="e">
        <f t="shared" si="4"/>
        <v>#DIV/0!</v>
      </c>
      <c r="F17" s="1055" t="e">
        <f t="shared" si="4"/>
        <v>#DIV/0!</v>
      </c>
      <c r="G17" s="1056" t="e">
        <f t="shared" si="4"/>
        <v>#DIV/0!</v>
      </c>
      <c r="H17" s="1057" t="e">
        <f>SUM(D17:G17)</f>
        <v>#DIV/0!</v>
      </c>
      <c r="I17" s="694"/>
      <c r="J17" s="694"/>
      <c r="K17" s="694"/>
      <c r="L17" s="694"/>
      <c r="M17" s="692"/>
      <c r="N17" s="693"/>
      <c r="O17" s="692"/>
      <c r="P17" s="692"/>
      <c r="Q17" s="692"/>
      <c r="R17" s="692"/>
    </row>
    <row r="18" spans="1:18" ht="13.8" thickTop="1">
      <c r="A18" s="691"/>
      <c r="B18" s="691"/>
      <c r="C18" s="691"/>
      <c r="D18" s="690"/>
      <c r="E18" s="690"/>
      <c r="F18" s="690"/>
      <c r="G18" s="690"/>
      <c r="H18" s="690"/>
      <c r="I18" s="690"/>
      <c r="J18" s="690"/>
      <c r="K18" s="690"/>
      <c r="L18" s="690"/>
      <c r="M18" s="686"/>
      <c r="N18" s="689"/>
      <c r="O18" s="686"/>
      <c r="P18" s="686"/>
      <c r="Q18" s="686"/>
      <c r="R18" s="686"/>
    </row>
    <row r="19" spans="1:18">
      <c r="A19" s="2021" t="s">
        <v>623</v>
      </c>
      <c r="B19" s="2021"/>
      <c r="C19" s="2021"/>
      <c r="D19" s="2021"/>
      <c r="E19" s="2021"/>
      <c r="F19" s="2021"/>
      <c r="G19" s="2021"/>
      <c r="H19" s="2021"/>
      <c r="I19" s="2021"/>
      <c r="J19" s="2021"/>
      <c r="K19" s="2021"/>
      <c r="L19" s="2021"/>
      <c r="M19" s="686"/>
      <c r="N19" s="684"/>
      <c r="O19" s="686"/>
      <c r="P19" s="686"/>
      <c r="Q19" s="686"/>
      <c r="R19" s="686"/>
    </row>
    <row r="20" spans="1:18">
      <c r="A20" s="2021"/>
      <c r="B20" s="2021"/>
      <c r="C20" s="2021"/>
      <c r="D20" s="2021"/>
      <c r="E20" s="2021"/>
      <c r="F20" s="2021"/>
      <c r="G20" s="2021"/>
      <c r="H20" s="2021"/>
      <c r="I20" s="2021"/>
      <c r="J20" s="2021"/>
      <c r="K20" s="2021"/>
      <c r="L20" s="2021"/>
      <c r="M20" s="683"/>
      <c r="N20" s="687"/>
      <c r="O20" s="686"/>
      <c r="P20" s="686"/>
      <c r="Q20" s="686"/>
      <c r="R20" s="686"/>
    </row>
    <row r="21" spans="1:18">
      <c r="A21" s="2021"/>
      <c r="B21" s="2021"/>
      <c r="C21" s="2021"/>
      <c r="D21" s="2021"/>
      <c r="E21" s="2021"/>
      <c r="F21" s="2021"/>
      <c r="G21" s="2021"/>
      <c r="H21" s="2021"/>
      <c r="I21" s="2021"/>
      <c r="J21" s="2021"/>
      <c r="K21" s="2021"/>
      <c r="L21" s="2021"/>
      <c r="M21" s="683"/>
      <c r="N21" s="687"/>
      <c r="O21" s="686"/>
      <c r="P21" s="686"/>
      <c r="Q21" s="686"/>
      <c r="R21" s="686"/>
    </row>
    <row r="22" spans="1:18">
      <c r="A22" s="2021"/>
      <c r="B22" s="2021"/>
      <c r="C22" s="2021"/>
      <c r="D22" s="2021"/>
      <c r="E22" s="2021"/>
      <c r="F22" s="2021"/>
      <c r="G22" s="2021"/>
      <c r="H22" s="2021"/>
      <c r="I22" s="2021"/>
      <c r="J22" s="2021"/>
      <c r="K22" s="2021"/>
      <c r="L22" s="2021"/>
      <c r="M22" s="683"/>
      <c r="N22" s="687"/>
      <c r="O22" s="686"/>
      <c r="P22" s="686"/>
      <c r="Q22" s="686"/>
      <c r="R22" s="686"/>
    </row>
    <row r="23" spans="1:18">
      <c r="A23" s="2021"/>
      <c r="B23" s="2021"/>
      <c r="C23" s="2021"/>
      <c r="D23" s="2021"/>
      <c r="E23" s="2021"/>
      <c r="F23" s="2021"/>
      <c r="G23" s="2021"/>
      <c r="H23" s="2021"/>
      <c r="I23" s="2021"/>
      <c r="J23" s="2021"/>
      <c r="K23" s="2021"/>
      <c r="L23" s="2021"/>
      <c r="M23" s="683"/>
      <c r="N23" s="687"/>
      <c r="O23" s="686"/>
      <c r="P23" s="686"/>
      <c r="Q23" s="686"/>
      <c r="R23" s="686"/>
    </row>
    <row r="24" spans="1:18">
      <c r="A24" s="2021"/>
      <c r="B24" s="2021"/>
      <c r="C24" s="2021"/>
      <c r="D24" s="2021"/>
      <c r="E24" s="2021"/>
      <c r="F24" s="2021"/>
      <c r="G24" s="2021"/>
      <c r="H24" s="2021"/>
      <c r="I24" s="2021"/>
      <c r="J24" s="2021"/>
      <c r="K24" s="2021"/>
      <c r="L24" s="2021"/>
      <c r="M24" s="683"/>
      <c r="N24" s="687"/>
      <c r="O24" s="686"/>
      <c r="P24" s="686"/>
      <c r="Q24" s="686"/>
      <c r="R24" s="686"/>
    </row>
    <row r="25" spans="1:18">
      <c r="A25" s="2021"/>
      <c r="B25" s="2021"/>
      <c r="C25" s="2021"/>
      <c r="D25" s="2021"/>
      <c r="E25" s="2021"/>
      <c r="F25" s="2021"/>
      <c r="G25" s="2021"/>
      <c r="H25" s="2021"/>
      <c r="I25" s="2021"/>
      <c r="J25" s="2021"/>
      <c r="K25" s="2021"/>
      <c r="L25" s="2021"/>
      <c r="M25" s="683"/>
      <c r="N25" s="687"/>
      <c r="O25" s="686"/>
      <c r="P25" s="686"/>
      <c r="Q25" s="686"/>
      <c r="R25" s="686"/>
    </row>
    <row r="26" spans="1:18">
      <c r="A26" s="2021"/>
      <c r="B26" s="2021"/>
      <c r="C26" s="2021"/>
      <c r="D26" s="2021"/>
      <c r="E26" s="2021"/>
      <c r="F26" s="2021"/>
      <c r="G26" s="2021"/>
      <c r="H26" s="2021"/>
      <c r="I26" s="2021"/>
      <c r="J26" s="2021"/>
      <c r="K26" s="2021"/>
      <c r="L26" s="2021"/>
      <c r="M26" s="683"/>
      <c r="N26" s="687"/>
      <c r="O26" s="686"/>
      <c r="P26" s="686"/>
      <c r="Q26" s="686"/>
      <c r="R26" s="686"/>
    </row>
    <row r="27" spans="1:18">
      <c r="A27" s="2021"/>
      <c r="B27" s="2021"/>
      <c r="C27" s="2021"/>
      <c r="D27" s="2021"/>
      <c r="E27" s="2021"/>
      <c r="F27" s="2021"/>
      <c r="G27" s="2021"/>
      <c r="H27" s="2021"/>
      <c r="I27" s="2021"/>
      <c r="J27" s="2021"/>
      <c r="K27" s="2021"/>
      <c r="L27" s="2021"/>
      <c r="M27" s="683"/>
      <c r="N27" s="687"/>
      <c r="O27" s="686"/>
      <c r="P27" s="686"/>
      <c r="Q27" s="686"/>
      <c r="R27" s="686"/>
    </row>
    <row r="28" spans="1:18">
      <c r="A28" s="688"/>
      <c r="B28" s="688"/>
      <c r="C28" s="688"/>
      <c r="D28" s="686"/>
      <c r="E28" s="684"/>
      <c r="F28" s="684"/>
      <c r="G28" s="684"/>
      <c r="H28" s="686"/>
      <c r="I28" s="686"/>
      <c r="J28" s="686"/>
      <c r="K28" s="686"/>
      <c r="L28" s="686"/>
      <c r="M28" s="683"/>
      <c r="N28" s="682"/>
      <c r="O28" s="681"/>
      <c r="P28" s="681"/>
      <c r="Q28" s="681"/>
      <c r="R28" s="681"/>
    </row>
    <row r="29" spans="1:18" ht="13.2" customHeight="1">
      <c r="A29" s="2019" t="s">
        <v>309</v>
      </c>
      <c r="B29" s="2019"/>
      <c r="C29" s="685"/>
      <c r="D29" s="2019" t="s">
        <v>308</v>
      </c>
      <c r="E29" s="2019"/>
      <c r="F29" s="2019"/>
      <c r="G29" s="2019"/>
      <c r="H29" s="2019"/>
      <c r="I29" s="2019"/>
      <c r="J29" s="2019"/>
      <c r="K29" s="2019"/>
      <c r="L29" s="2019"/>
      <c r="M29" s="683"/>
      <c r="N29" s="682"/>
      <c r="O29" s="686"/>
      <c r="P29" s="686"/>
      <c r="Q29" s="686"/>
      <c r="R29" s="686"/>
    </row>
    <row r="30" spans="1:18">
      <c r="A30" s="2019" t="s">
        <v>307</v>
      </c>
      <c r="B30" s="2019"/>
      <c r="C30" s="685"/>
      <c r="D30" s="2018" t="s">
        <v>306</v>
      </c>
      <c r="E30" s="2018"/>
      <c r="F30" s="2018"/>
      <c r="G30" s="2018"/>
      <c r="H30" s="2018"/>
      <c r="I30" s="2018"/>
      <c r="J30" s="2018"/>
      <c r="K30" s="2018"/>
      <c r="L30" s="2018"/>
      <c r="M30" s="683"/>
      <c r="N30" s="682"/>
      <c r="O30" s="686"/>
      <c r="P30" s="686"/>
      <c r="Q30" s="686"/>
      <c r="R30" s="686"/>
    </row>
    <row r="31" spans="1:18">
      <c r="A31" s="2018" t="s">
        <v>305</v>
      </c>
      <c r="B31" s="2018"/>
      <c r="C31" s="685"/>
      <c r="D31" s="2019" t="s">
        <v>304</v>
      </c>
      <c r="E31" s="2019"/>
      <c r="F31" s="2019"/>
      <c r="G31" s="2019"/>
      <c r="H31" s="2019"/>
      <c r="I31" s="2019"/>
      <c r="J31" s="2019"/>
      <c r="K31" s="2019"/>
      <c r="L31" s="2019"/>
      <c r="M31" s="683"/>
      <c r="N31" s="682"/>
      <c r="O31" s="686"/>
      <c r="P31" s="686"/>
      <c r="Q31" s="686"/>
      <c r="R31" s="686"/>
    </row>
    <row r="32" spans="1:18" ht="13.2" customHeight="1">
      <c r="A32" s="2019" t="s">
        <v>303</v>
      </c>
      <c r="B32" s="2019"/>
      <c r="C32" s="685"/>
      <c r="D32" s="2019" t="s">
        <v>302</v>
      </c>
      <c r="E32" s="2019"/>
      <c r="F32" s="2019"/>
      <c r="G32" s="2019"/>
      <c r="H32" s="2019"/>
      <c r="I32" s="2019"/>
      <c r="J32" s="2019"/>
      <c r="K32" s="2019"/>
      <c r="L32" s="2019"/>
      <c r="M32" s="683"/>
      <c r="N32" s="682"/>
      <c r="O32" s="681"/>
      <c r="P32" s="681"/>
      <c r="Q32" s="681"/>
      <c r="R32" s="681"/>
    </row>
    <row r="33" spans="1:8">
      <c r="A33" s="680"/>
      <c r="H33" s="679"/>
    </row>
    <row r="34" spans="1:8">
      <c r="A34" s="680"/>
      <c r="H34" s="679"/>
    </row>
  </sheetData>
  <mergeCells count="19">
    <mergeCell ref="A1:J1"/>
    <mergeCell ref="A19:L27"/>
    <mergeCell ref="A29:B29"/>
    <mergeCell ref="A3:A5"/>
    <mergeCell ref="B3:H3"/>
    <mergeCell ref="J3:J5"/>
    <mergeCell ref="L3:L5"/>
    <mergeCell ref="B4:D4"/>
    <mergeCell ref="E4:E5"/>
    <mergeCell ref="F4:F5"/>
    <mergeCell ref="G4:G5"/>
    <mergeCell ref="H4:H5"/>
    <mergeCell ref="D29:L29"/>
    <mergeCell ref="A31:B31"/>
    <mergeCell ref="D31:L31"/>
    <mergeCell ref="A32:B32"/>
    <mergeCell ref="D32:L32"/>
    <mergeCell ref="A30:B30"/>
    <mergeCell ref="D30:L30"/>
  </mergeCells>
  <phoneticPr fontId="2"/>
  <pageMargins left="0.7" right="0.7" top="0.75" bottom="0.75" header="0.3" footer="0.3"/>
  <pageSetup paperSize="9"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15</vt:i4>
      </vt:variant>
    </vt:vector>
  </HeadingPairs>
  <TitlesOfParts>
    <vt:vector size="29" baseType="lpstr">
      <vt:lpstr>00提出書類一覧（創設）</vt:lpstr>
      <vt:lpstr>12事業費等一覧 </vt:lpstr>
      <vt:lpstr>12事業費等一覧（事業別）</vt:lpstr>
      <vt:lpstr>13法人事務費</vt:lpstr>
      <vt:lpstr>14算出内訳</vt:lpstr>
      <vt:lpstr>14算出内訳（DXコンサル経費）</vt:lpstr>
      <vt:lpstr>16年度別施設整備計画</vt:lpstr>
      <vt:lpstr>17共通経費</vt:lpstr>
      <vt:lpstr>18事業費目別内訳</vt:lpstr>
      <vt:lpstr>18事業費按分表 (DX)</vt:lpstr>
      <vt:lpstr>65定借補助</vt:lpstr>
      <vt:lpstr>70部門別面積表</vt:lpstr>
      <vt:lpstr>70療養室別面積表</vt:lpstr>
      <vt:lpstr>71面積按分</vt:lpstr>
      <vt:lpstr>'00提出書類一覧（創設）'!Print_Area</vt:lpstr>
      <vt:lpstr>'12事業費等一覧 '!Print_Area</vt:lpstr>
      <vt:lpstr>'12事業費等一覧（事業別）'!Print_Area</vt:lpstr>
      <vt:lpstr>'13法人事務費'!Print_Area</vt:lpstr>
      <vt:lpstr>'14算出内訳'!Print_Area</vt:lpstr>
      <vt:lpstr>'14算出内訳（DXコンサル経費）'!Print_Area</vt:lpstr>
      <vt:lpstr>'16年度別施設整備計画'!Print_Area</vt:lpstr>
      <vt:lpstr>'17共通経費'!Print_Area</vt:lpstr>
      <vt:lpstr>'18事業費按分表 (DX)'!Print_Area</vt:lpstr>
      <vt:lpstr>'18事業費目別内訳'!Print_Area</vt:lpstr>
      <vt:lpstr>'65定借補助'!Print_Area</vt:lpstr>
      <vt:lpstr>'70部門別面積表'!Print_Area</vt:lpstr>
      <vt:lpstr>'70療養室別面積表'!Print_Area</vt:lpstr>
      <vt:lpstr>'71面積按分'!Print_Area</vt:lpstr>
      <vt:lpstr>'14算出内訳'!Print_Titles</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小口　歩香</cp:lastModifiedBy>
  <cp:lastPrinted>2017-06-29T07:27:14Z</cp:lastPrinted>
  <dcterms:created xsi:type="dcterms:W3CDTF">2007-03-28T05:53:17Z</dcterms:created>
  <dcterms:modified xsi:type="dcterms:W3CDTF">2026-03-28T09:12:48Z</dcterms:modified>
</cp:coreProperties>
</file>