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0.226.112.52\SienFolder\旧施設支援課\★施設整備係\★老健班\07 介護医療院\101_大規模改修\01_協議書様式（HP掲載）\R8_協議書\"/>
    </mc:Choice>
  </mc:AlternateContent>
  <xr:revisionPtr revIDLastSave="0" documentId="13_ncr:1_{2F70218D-AB7F-4B7C-B15C-8F7CACCFA524}" xr6:coauthVersionLast="47" xr6:coauthVersionMax="47" xr10:uidLastSave="{00000000-0000-0000-0000-000000000000}"/>
  <bookViews>
    <workbookView xWindow="34455" yWindow="-16200" windowWidth="14610" windowHeight="15585" tabRatio="861" firstSheet="3" activeTab="3" xr2:uid="{BD85C0BE-EC28-4615-A042-6149CCBC95FE}"/>
  </bookViews>
  <sheets>
    <sheet name="作成要領（紙）" sheetId="35" r:id="rId1"/>
    <sheet name="作成要領（データ）" sheetId="36" r:id="rId2"/>
    <sheet name="連絡先" sheetId="38" r:id="rId3"/>
    <sheet name="01提出一覧" sheetId="32" r:id="rId4"/>
    <sheet name="04事業概要" sheetId="34" r:id="rId5"/>
    <sheet name="05過年度補助" sheetId="24" r:id="rId6"/>
    <sheet name="09事業費等一覧" sheetId="42" r:id="rId7"/>
    <sheet name="10事業費等事業別" sheetId="41" r:id="rId8"/>
    <sheet name="11法人事務費" sheetId="44" r:id="rId9"/>
    <sheet name="12自己資金" sheetId="10" r:id="rId10"/>
    <sheet name="13算出内訳" sheetId="40" r:id="rId11"/>
    <sheet name="13算出内訳 (看取り)" sheetId="45" r:id="rId12"/>
    <sheet name="14面積按分" sheetId="13" r:id="rId13"/>
    <sheet name="15共通経費等割振表" sheetId="43" r:id="rId14"/>
    <sheet name="16事業費目別内訳" sheetId="39" r:id="rId15"/>
    <sheet name="22写真" sheetId="26" r:id="rId16"/>
    <sheet name="25部門別面積表" sheetId="19" r:id="rId17"/>
    <sheet name="28預金残高証明書（一覧）" sheetId="37" r:id="rId18"/>
    <sheet name="30借入金" sheetId="29" r:id="rId19"/>
    <sheet name="42整備計画" sheetId="46" r:id="rId20"/>
  </sheets>
  <definedNames>
    <definedName name="_xlnm.Print_Area" localSheetId="3">'01提出一覧'!$A$1:$E$47</definedName>
    <definedName name="_xlnm.Print_Area" localSheetId="4">'04事業概要'!$A$1:$E$112</definedName>
    <definedName name="_xlnm.Print_Area" localSheetId="5">'05過年度補助'!$A$1:$G$28</definedName>
    <definedName name="_xlnm.Print_Area" localSheetId="6">'09事業費等一覧'!$A$1:$F$40</definedName>
    <definedName name="_xlnm.Print_Area" localSheetId="7">'10事業費等事業別'!$A$1:$K$32</definedName>
    <definedName name="_xlnm.Print_Area" localSheetId="8">'11法人事務費'!$A$1:$H$23</definedName>
    <definedName name="_xlnm.Print_Area" localSheetId="9">'12自己資金'!$A$1:$E$19</definedName>
    <definedName name="_xlnm.Print_Area" localSheetId="10">'13算出内訳'!$A$1:$V$23</definedName>
    <definedName name="_xlnm.Print_Area" localSheetId="11">'13算出内訳 (看取り)'!$A$1:$V$23</definedName>
    <definedName name="_xlnm.Print_Area" localSheetId="12">'14面積按分'!$A$1:$L$32</definedName>
    <definedName name="_xlnm.Print_Area" localSheetId="13">'15共通経費等割振表'!$B$1:$J$29</definedName>
    <definedName name="_xlnm.Print_Area" localSheetId="14">'16事業費目別内訳'!$A$1:$T$33</definedName>
    <definedName name="_xlnm.Print_Area" localSheetId="16">'25部門別面積表'!$A$1:$K$101</definedName>
    <definedName name="_xlnm.Print_Area" localSheetId="17">'28預金残高証明書（一覧）'!$A$1:$I$21</definedName>
    <definedName name="_xlnm.Print_Area" localSheetId="18">'30借入金'!$A$1:$O$44</definedName>
    <definedName name="_xlnm.Print_Area" localSheetId="1">'作成要領（データ）'!$A$1:$AS$26</definedName>
    <definedName name="_xlnm.Print_Area" localSheetId="0">'作成要領（紙）'!$A$1:$AP$49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3" i="39" l="1"/>
  <c r="S24" i="39"/>
  <c r="S25" i="39"/>
  <c r="S26" i="39"/>
  <c r="S22" i="39"/>
  <c r="I81" i="19"/>
  <c r="I14" i="43"/>
  <c r="J16" i="41" l="1"/>
  <c r="J17" i="41" s="1"/>
  <c r="B18" i="45"/>
  <c r="B19" i="45" s="1"/>
  <c r="P18" i="45"/>
  <c r="P19" i="45" s="1"/>
  <c r="B17" i="45"/>
  <c r="A18" i="45"/>
  <c r="A17" i="45"/>
  <c r="M8" i="45"/>
  <c r="D8" i="45"/>
  <c r="Q3" i="45"/>
  <c r="I5" i="45"/>
  <c r="I3" i="45"/>
  <c r="L19" i="45"/>
  <c r="P17" i="45"/>
  <c r="B18" i="40"/>
  <c r="B17" i="40"/>
  <c r="B19" i="40" s="1"/>
  <c r="P17" i="40"/>
  <c r="A18" i="40"/>
  <c r="A17" i="40"/>
  <c r="L19" i="40"/>
  <c r="P18" i="40"/>
  <c r="P19" i="40" s="1"/>
  <c r="E18" i="42"/>
  <c r="E16" i="42"/>
  <c r="E15" i="42"/>
  <c r="E29" i="42" s="1"/>
  <c r="E14" i="42"/>
  <c r="E28" i="42" s="1"/>
  <c r="E13" i="42"/>
  <c r="E26" i="42" s="1"/>
  <c r="E8" i="42"/>
  <c r="F31" i="41"/>
  <c r="F28" i="41"/>
  <c r="E28" i="41" s="1"/>
  <c r="F20" i="41"/>
  <c r="G17" i="41"/>
  <c r="H17" i="41"/>
  <c r="I17" i="41"/>
  <c r="E21" i="41"/>
  <c r="E23" i="41" s="1"/>
  <c r="E20" i="41"/>
  <c r="E20" i="42"/>
  <c r="K13" i="41"/>
  <c r="K14" i="41"/>
  <c r="K15" i="41"/>
  <c r="K16" i="41"/>
  <c r="K18" i="41"/>
  <c r="K19" i="41"/>
  <c r="K20" i="41"/>
  <c r="K21" i="41"/>
  <c r="K22" i="41"/>
  <c r="J29" i="41"/>
  <c r="J28" i="41"/>
  <c r="J30" i="41"/>
  <c r="J26" i="41"/>
  <c r="J25" i="41"/>
  <c r="J27" i="41"/>
  <c r="J23" i="41"/>
  <c r="J20" i="41"/>
  <c r="I31" i="41"/>
  <c r="G31" i="41"/>
  <c r="H31" i="41"/>
  <c r="G24" i="41"/>
  <c r="H24" i="41"/>
  <c r="I20" i="41"/>
  <c r="H20" i="41"/>
  <c r="G20" i="41"/>
  <c r="E19" i="41"/>
  <c r="E18" i="41"/>
  <c r="H29" i="41"/>
  <c r="H28" i="41"/>
  <c r="H30" i="41" s="1"/>
  <c r="H26" i="41"/>
  <c r="H25" i="41"/>
  <c r="H27" i="41"/>
  <c r="G23" i="41"/>
  <c r="H23" i="41"/>
  <c r="I23" i="41"/>
  <c r="F23" i="41"/>
  <c r="K23" i="41" s="1"/>
  <c r="E8" i="41"/>
  <c r="G3" i="41"/>
  <c r="F5" i="44"/>
  <c r="E5" i="44"/>
  <c r="D23" i="44"/>
  <c r="T6" i="39"/>
  <c r="S6" i="39"/>
  <c r="B17" i="39"/>
  <c r="B24" i="39"/>
  <c r="B23" i="39"/>
  <c r="B22" i="39"/>
  <c r="B16" i="39"/>
  <c r="B15" i="39"/>
  <c r="C12" i="39"/>
  <c r="C11" i="39"/>
  <c r="C10" i="39"/>
  <c r="C9" i="39"/>
  <c r="C8" i="39"/>
  <c r="E42" i="19"/>
  <c r="F42" i="19"/>
  <c r="G42" i="19"/>
  <c r="H42" i="19"/>
  <c r="I42" i="19"/>
  <c r="D42" i="19"/>
  <c r="C3" i="19"/>
  <c r="I86" i="19"/>
  <c r="H86" i="19"/>
  <c r="G86" i="19"/>
  <c r="F86" i="19"/>
  <c r="E86" i="19"/>
  <c r="D86" i="19"/>
  <c r="J85" i="19"/>
  <c r="J84" i="19"/>
  <c r="J83" i="19"/>
  <c r="I80" i="19"/>
  <c r="H80" i="19"/>
  <c r="G80" i="19"/>
  <c r="F80" i="19"/>
  <c r="E80" i="19"/>
  <c r="J80" i="19" s="1"/>
  <c r="D80" i="19"/>
  <c r="J79" i="19"/>
  <c r="J78" i="19"/>
  <c r="J77" i="19"/>
  <c r="J76" i="19"/>
  <c r="J75" i="19"/>
  <c r="J74" i="19"/>
  <c r="J73" i="19"/>
  <c r="I72" i="19"/>
  <c r="H72" i="19"/>
  <c r="G72" i="19"/>
  <c r="F72" i="19"/>
  <c r="E72" i="19"/>
  <c r="D72" i="19"/>
  <c r="J72" i="19"/>
  <c r="J71" i="19"/>
  <c r="J70" i="19"/>
  <c r="J69" i="19"/>
  <c r="J68" i="19"/>
  <c r="I67" i="19"/>
  <c r="H67" i="19"/>
  <c r="G67" i="19"/>
  <c r="F67" i="19"/>
  <c r="E67" i="19"/>
  <c r="D67" i="19"/>
  <c r="J66" i="19"/>
  <c r="J65" i="19"/>
  <c r="J64" i="19"/>
  <c r="J63" i="19"/>
  <c r="J62" i="19"/>
  <c r="J61" i="19"/>
  <c r="J60" i="19"/>
  <c r="J59" i="19"/>
  <c r="J58" i="19"/>
  <c r="J57" i="19"/>
  <c r="J56" i="19"/>
  <c r="I55" i="19"/>
  <c r="H55" i="19"/>
  <c r="G55" i="19"/>
  <c r="F55" i="19"/>
  <c r="E55" i="19"/>
  <c r="D55" i="19"/>
  <c r="J54" i="19"/>
  <c r="J53" i="19"/>
  <c r="J52" i="19"/>
  <c r="J51" i="19"/>
  <c r="J50" i="19"/>
  <c r="J49" i="19"/>
  <c r="J48" i="19"/>
  <c r="J47" i="19"/>
  <c r="J46" i="19"/>
  <c r="J45" i="19"/>
  <c r="J44" i="19"/>
  <c r="J43" i="19"/>
  <c r="J41" i="19"/>
  <c r="J40" i="19"/>
  <c r="J39" i="19"/>
  <c r="J38" i="19"/>
  <c r="J37" i="19"/>
  <c r="J36" i="19"/>
  <c r="J35" i="19"/>
  <c r="J34" i="19"/>
  <c r="J33" i="19"/>
  <c r="J32" i="19"/>
  <c r="J31" i="19"/>
  <c r="J30" i="19"/>
  <c r="J29" i="19"/>
  <c r="J28" i="19"/>
  <c r="J27" i="19"/>
  <c r="H25" i="19"/>
  <c r="G25" i="19"/>
  <c r="F25" i="19"/>
  <c r="E25" i="19"/>
  <c r="D25" i="19"/>
  <c r="J25" i="19"/>
  <c r="H24" i="19"/>
  <c r="G24" i="19"/>
  <c r="F24" i="19"/>
  <c r="E24" i="19"/>
  <c r="D24" i="19"/>
  <c r="H23" i="19"/>
  <c r="G23" i="19"/>
  <c r="F23" i="19"/>
  <c r="E23" i="19"/>
  <c r="D23" i="19"/>
  <c r="H22" i="19"/>
  <c r="G22" i="19"/>
  <c r="F22" i="19"/>
  <c r="E22" i="19"/>
  <c r="J22" i="19"/>
  <c r="J21" i="19"/>
  <c r="J20" i="19"/>
  <c r="J19" i="19"/>
  <c r="H18" i="19"/>
  <c r="G18" i="19"/>
  <c r="F18" i="19"/>
  <c r="E18" i="19"/>
  <c r="J17" i="19"/>
  <c r="J16" i="19"/>
  <c r="J15" i="19"/>
  <c r="H14" i="19"/>
  <c r="G14" i="19"/>
  <c r="F14" i="19"/>
  <c r="E14" i="19"/>
  <c r="J13" i="19"/>
  <c r="J12" i="19"/>
  <c r="J11" i="19"/>
  <c r="H10" i="19"/>
  <c r="H26" i="19"/>
  <c r="G10" i="19"/>
  <c r="F10" i="19"/>
  <c r="E10" i="19"/>
  <c r="E26" i="19"/>
  <c r="J10" i="19"/>
  <c r="J9" i="19"/>
  <c r="J8" i="19"/>
  <c r="J7" i="19"/>
  <c r="E4" i="13"/>
  <c r="I5" i="39"/>
  <c r="F4" i="13"/>
  <c r="H3" i="41" s="1"/>
  <c r="L5" i="39"/>
  <c r="G4" i="13"/>
  <c r="I3" i="41" s="1"/>
  <c r="E21" i="43"/>
  <c r="E17" i="43"/>
  <c r="F9" i="43" s="1"/>
  <c r="M8" i="40"/>
  <c r="D8" i="40"/>
  <c r="I5" i="40"/>
  <c r="Q3" i="40"/>
  <c r="I3" i="40"/>
  <c r="I29" i="41"/>
  <c r="G29" i="41"/>
  <c r="G30" i="41" s="1"/>
  <c r="F29" i="41"/>
  <c r="K29" i="41" s="1"/>
  <c r="I28" i="41"/>
  <c r="I30" i="41" s="1"/>
  <c r="I32" i="41" s="1"/>
  <c r="G28" i="41"/>
  <c r="I26" i="41"/>
  <c r="G26" i="41"/>
  <c r="G27" i="41" s="1"/>
  <c r="G32" i="41" s="1"/>
  <c r="F26" i="41"/>
  <c r="E26" i="41" s="1"/>
  <c r="I25" i="41"/>
  <c r="I27" i="41"/>
  <c r="G25" i="41"/>
  <c r="E22" i="41"/>
  <c r="E16" i="41"/>
  <c r="E15" i="41"/>
  <c r="E14" i="41"/>
  <c r="E13" i="41"/>
  <c r="R3" i="39"/>
  <c r="R31" i="39"/>
  <c r="S28" i="39"/>
  <c r="S31" i="39" s="1"/>
  <c r="T28" i="39"/>
  <c r="T31" i="39" s="1"/>
  <c r="S20" i="39"/>
  <c r="S18" i="39"/>
  <c r="T18" i="39"/>
  <c r="S14" i="39"/>
  <c r="T14" i="39" s="1"/>
  <c r="S13" i="39"/>
  <c r="T13" i="39"/>
  <c r="Q6" i="39"/>
  <c r="P6" i="39"/>
  <c r="N6" i="39"/>
  <c r="M6" i="39"/>
  <c r="K6" i="39"/>
  <c r="J6" i="39"/>
  <c r="G95" i="34"/>
  <c r="H95" i="34"/>
  <c r="F95" i="34"/>
  <c r="E110" i="34"/>
  <c r="E109" i="34"/>
  <c r="E108" i="34"/>
  <c r="H108" i="34"/>
  <c r="E106" i="34"/>
  <c r="H106" i="34" s="1"/>
  <c r="E104" i="34"/>
  <c r="E102" i="34"/>
  <c r="E101" i="34"/>
  <c r="E111" i="34" s="1"/>
  <c r="D110" i="34"/>
  <c r="D109" i="34"/>
  <c r="D106" i="34"/>
  <c r="G106" i="34" s="1"/>
  <c r="D104" i="34"/>
  <c r="D102" i="34"/>
  <c r="D101" i="34"/>
  <c r="D111" i="34"/>
  <c r="C110" i="34"/>
  <c r="C109" i="34"/>
  <c r="C106" i="34"/>
  <c r="F106" i="34" s="1"/>
  <c r="C104" i="34"/>
  <c r="C102" i="34"/>
  <c r="C101" i="34"/>
  <c r="C111" i="34" s="1"/>
  <c r="D84" i="34"/>
  <c r="D108" i="34"/>
  <c r="G108" i="34" s="1"/>
  <c r="E84" i="34"/>
  <c r="C84" i="34"/>
  <c r="D78" i="34"/>
  <c r="D88" i="34" s="1"/>
  <c r="E78" i="34"/>
  <c r="E88" i="34" s="1"/>
  <c r="C78" i="34"/>
  <c r="C88" i="34" s="1"/>
  <c r="D73" i="34"/>
  <c r="D103" i="34" s="1"/>
  <c r="E73" i="34"/>
  <c r="E103" i="34" s="1"/>
  <c r="C73" i="34"/>
  <c r="C105" i="34" s="1"/>
  <c r="F105" i="34" s="1"/>
  <c r="C103" i="34"/>
  <c r="F43" i="34"/>
  <c r="F3" i="37"/>
  <c r="I14" i="37"/>
  <c r="H14" i="37"/>
  <c r="F14" i="37"/>
  <c r="G14" i="37"/>
  <c r="G11" i="13"/>
  <c r="G10" i="13"/>
  <c r="G12" i="13" s="1"/>
  <c r="G9" i="13"/>
  <c r="G8" i="13"/>
  <c r="G7" i="13"/>
  <c r="G6" i="13"/>
  <c r="F11" i="13"/>
  <c r="F10" i="13"/>
  <c r="F12" i="13" s="1"/>
  <c r="F9" i="13"/>
  <c r="F8" i="13"/>
  <c r="F7" i="13"/>
  <c r="F6" i="13"/>
  <c r="E11" i="13"/>
  <c r="E12" i="13" s="1"/>
  <c r="E10" i="13"/>
  <c r="E9" i="13"/>
  <c r="E8" i="13"/>
  <c r="E7" i="13"/>
  <c r="E6" i="13"/>
  <c r="C11" i="13"/>
  <c r="C12" i="13"/>
  <c r="C10" i="13"/>
  <c r="C9" i="13"/>
  <c r="C8" i="13"/>
  <c r="C7" i="13"/>
  <c r="C6" i="13"/>
  <c r="J12" i="13"/>
  <c r="C16" i="10"/>
  <c r="B16" i="10"/>
  <c r="E2" i="32"/>
  <c r="C2" i="32"/>
  <c r="C16" i="29"/>
  <c r="C17" i="29" s="1"/>
  <c r="C18" i="29" s="1"/>
  <c r="C19" i="29" s="1"/>
  <c r="C20" i="29" s="1"/>
  <c r="C21" i="29" s="1"/>
  <c r="C22" i="29" s="1"/>
  <c r="C23" i="29" s="1"/>
  <c r="C24" i="29" s="1"/>
  <c r="C25" i="29" s="1"/>
  <c r="C26" i="29" s="1"/>
  <c r="C27" i="29" s="1"/>
  <c r="C28" i="29" s="1"/>
  <c r="C29" i="29" s="1"/>
  <c r="C30" i="29" s="1"/>
  <c r="C31" i="29" s="1"/>
  <c r="C32" i="29" s="1"/>
  <c r="C33" i="29" s="1"/>
  <c r="C34" i="29" s="1"/>
  <c r="C35" i="29" s="1"/>
  <c r="C36" i="29" s="1"/>
  <c r="C37" i="29" s="1"/>
  <c r="C38" i="29" s="1"/>
  <c r="C39" i="29" s="1"/>
  <c r="C40" i="29" s="1"/>
  <c r="C41" i="29" s="1"/>
  <c r="C42" i="29" s="1"/>
  <c r="L43" i="29"/>
  <c r="K43" i="29"/>
  <c r="I43" i="29"/>
  <c r="H43" i="29"/>
  <c r="F43" i="29"/>
  <c r="E43" i="29"/>
  <c r="O42" i="29"/>
  <c r="M42" i="29"/>
  <c r="N42" i="29"/>
  <c r="J42" i="29"/>
  <c r="G42" i="29"/>
  <c r="D42" i="29"/>
  <c r="O41" i="29"/>
  <c r="N41" i="29"/>
  <c r="M41" i="29"/>
  <c r="J41" i="29"/>
  <c r="G41" i="29"/>
  <c r="D41" i="29"/>
  <c r="O40" i="29"/>
  <c r="N40" i="29"/>
  <c r="M40" i="29"/>
  <c r="J40" i="29"/>
  <c r="G40" i="29"/>
  <c r="D40" i="29"/>
  <c r="O39" i="29"/>
  <c r="N39" i="29"/>
  <c r="J39" i="29"/>
  <c r="G39" i="29"/>
  <c r="D39" i="29"/>
  <c r="O38" i="29"/>
  <c r="N38" i="29"/>
  <c r="M38" i="29"/>
  <c r="J38" i="29"/>
  <c r="J43" i="29"/>
  <c r="G38" i="29"/>
  <c r="D38" i="29"/>
  <c r="O37" i="29"/>
  <c r="M37" i="29"/>
  <c r="N37" i="29"/>
  <c r="J37" i="29"/>
  <c r="G37" i="29"/>
  <c r="D37" i="29"/>
  <c r="O36" i="29"/>
  <c r="N36" i="29"/>
  <c r="M36" i="29"/>
  <c r="J36" i="29"/>
  <c r="G36" i="29"/>
  <c r="D36" i="29"/>
  <c r="O35" i="29"/>
  <c r="N35" i="29"/>
  <c r="M35" i="29"/>
  <c r="J35" i="29"/>
  <c r="G35" i="29"/>
  <c r="D35" i="29"/>
  <c r="O34" i="29"/>
  <c r="M34" i="29"/>
  <c r="N34" i="29"/>
  <c r="J34" i="29"/>
  <c r="G34" i="29"/>
  <c r="D34" i="29"/>
  <c r="O33" i="29"/>
  <c r="M33" i="29"/>
  <c r="N33" i="29"/>
  <c r="J33" i="29"/>
  <c r="G33" i="29"/>
  <c r="D33" i="29"/>
  <c r="O32" i="29"/>
  <c r="N32" i="29"/>
  <c r="M32" i="29"/>
  <c r="J32" i="29"/>
  <c r="G32" i="29"/>
  <c r="D32" i="29"/>
  <c r="O31" i="29"/>
  <c r="N31" i="29"/>
  <c r="J31" i="29"/>
  <c r="G31" i="29"/>
  <c r="D31" i="29"/>
  <c r="O30" i="29"/>
  <c r="N30" i="29"/>
  <c r="M30" i="29"/>
  <c r="J30" i="29"/>
  <c r="G30" i="29"/>
  <c r="D30" i="29"/>
  <c r="O29" i="29"/>
  <c r="N29" i="29"/>
  <c r="M29" i="29"/>
  <c r="J29" i="29"/>
  <c r="G29" i="29"/>
  <c r="D29" i="29"/>
  <c r="O28" i="29"/>
  <c r="N28" i="29"/>
  <c r="M28" i="29"/>
  <c r="J28" i="29"/>
  <c r="G28" i="29"/>
  <c r="D28" i="29"/>
  <c r="O27" i="29"/>
  <c r="N27" i="29"/>
  <c r="J27" i="29"/>
  <c r="G27" i="29"/>
  <c r="D27" i="29"/>
  <c r="O26" i="29"/>
  <c r="N26" i="29"/>
  <c r="M26" i="29"/>
  <c r="J26" i="29"/>
  <c r="G26" i="29"/>
  <c r="D26" i="29"/>
  <c r="O25" i="29"/>
  <c r="M25" i="29" s="1"/>
  <c r="N25" i="29"/>
  <c r="J25" i="29"/>
  <c r="G25" i="29"/>
  <c r="D25" i="29"/>
  <c r="O24" i="29"/>
  <c r="N24" i="29"/>
  <c r="M24" i="29"/>
  <c r="J24" i="29"/>
  <c r="G24" i="29"/>
  <c r="D24" i="29"/>
  <c r="O23" i="29"/>
  <c r="N23" i="29"/>
  <c r="M23" i="29" s="1"/>
  <c r="J23" i="29"/>
  <c r="G23" i="29"/>
  <c r="D23" i="29"/>
  <c r="O22" i="29"/>
  <c r="N22" i="29"/>
  <c r="M22" i="29"/>
  <c r="J22" i="29"/>
  <c r="G22" i="29"/>
  <c r="D22" i="29"/>
  <c r="O21" i="29"/>
  <c r="N21" i="29"/>
  <c r="M21" i="29" s="1"/>
  <c r="J21" i="29"/>
  <c r="G21" i="29"/>
  <c r="D21" i="29"/>
  <c r="O20" i="29"/>
  <c r="N20" i="29"/>
  <c r="M20" i="29"/>
  <c r="J20" i="29"/>
  <c r="G20" i="29"/>
  <c r="D20" i="29"/>
  <c r="O19" i="29"/>
  <c r="N19" i="29"/>
  <c r="M19" i="29" s="1"/>
  <c r="J19" i="29"/>
  <c r="G19" i="29"/>
  <c r="D19" i="29"/>
  <c r="O18" i="29"/>
  <c r="N18" i="29"/>
  <c r="M18" i="29"/>
  <c r="M43" i="29" s="1"/>
  <c r="J18" i="29"/>
  <c r="G18" i="29"/>
  <c r="D18" i="29"/>
  <c r="O17" i="29"/>
  <c r="M17" i="29"/>
  <c r="N17" i="29"/>
  <c r="N43" i="29" s="1"/>
  <c r="J17" i="29"/>
  <c r="G17" i="29"/>
  <c r="D17" i="29"/>
  <c r="O16" i="29"/>
  <c r="O43" i="29" s="1"/>
  <c r="N16" i="29"/>
  <c r="M16" i="29"/>
  <c r="J16" i="29"/>
  <c r="G16" i="29"/>
  <c r="D16" i="29"/>
  <c r="O15" i="29"/>
  <c r="N15" i="29"/>
  <c r="J15" i="29"/>
  <c r="G15" i="29"/>
  <c r="D15" i="29"/>
  <c r="M10" i="29"/>
  <c r="M27" i="29"/>
  <c r="M31" i="29"/>
  <c r="M39" i="29"/>
  <c r="G43" i="29"/>
  <c r="M15" i="29"/>
  <c r="D43" i="29"/>
  <c r="T25" i="39"/>
  <c r="T26" i="39"/>
  <c r="T20" i="39"/>
  <c r="C107" i="34"/>
  <c r="C108" i="34"/>
  <c r="F108" i="34" s="1"/>
  <c r="D107" i="34"/>
  <c r="E107" i="34"/>
  <c r="J55" i="19"/>
  <c r="D26" i="19"/>
  <c r="J26" i="19"/>
  <c r="J14" i="19"/>
  <c r="J86" i="19"/>
  <c r="J18" i="19"/>
  <c r="G26" i="19"/>
  <c r="J24" i="19"/>
  <c r="F26" i="19"/>
  <c r="B6" i="13"/>
  <c r="D6" i="13"/>
  <c r="H6" i="13"/>
  <c r="L6" i="13"/>
  <c r="J67" i="19"/>
  <c r="B8" i="13"/>
  <c r="D8" i="13"/>
  <c r="H8" i="13"/>
  <c r="L8" i="13" s="1"/>
  <c r="J42" i="19"/>
  <c r="B11" i="13"/>
  <c r="J23" i="19"/>
  <c r="B7" i="13"/>
  <c r="D7" i="13"/>
  <c r="H7" i="13" s="1"/>
  <c r="L7" i="13" s="1"/>
  <c r="B9" i="13"/>
  <c r="D9" i="13"/>
  <c r="H9" i="13"/>
  <c r="L9" i="13"/>
  <c r="D11" i="13"/>
  <c r="H11" i="13"/>
  <c r="L11" i="13" s="1"/>
  <c r="O5" i="39" l="1"/>
  <c r="G5" i="44"/>
  <c r="H5" i="44"/>
  <c r="G9" i="43"/>
  <c r="H9" i="43" s="1"/>
  <c r="F13" i="43"/>
  <c r="G13" i="43" s="1"/>
  <c r="H13" i="43" s="1"/>
  <c r="F12" i="43"/>
  <c r="G12" i="43" s="1"/>
  <c r="H12" i="43" s="1"/>
  <c r="F11" i="43"/>
  <c r="G11" i="43" s="1"/>
  <c r="H11" i="43" s="1"/>
  <c r="F7" i="43"/>
  <c r="G7" i="43" s="1"/>
  <c r="H7" i="43" s="1"/>
  <c r="F6" i="43"/>
  <c r="F15" i="43"/>
  <c r="G15" i="43" s="1"/>
  <c r="H15" i="43" s="1"/>
  <c r="F8" i="43"/>
  <c r="G8" i="43" s="1"/>
  <c r="H8" i="43" s="1"/>
  <c r="F16" i="43"/>
  <c r="G16" i="43" s="1"/>
  <c r="H16" i="43" s="1"/>
  <c r="F14" i="43"/>
  <c r="G14" i="43" s="1"/>
  <c r="H14" i="43" s="1"/>
  <c r="E22" i="43"/>
  <c r="F10" i="43"/>
  <c r="G10" i="43" s="1"/>
  <c r="H10" i="43" s="1"/>
  <c r="H32" i="41"/>
  <c r="E21" i="42"/>
  <c r="E23" i="42" s="1"/>
  <c r="E31" i="42"/>
  <c r="I24" i="41"/>
  <c r="J24" i="41"/>
  <c r="J31" i="41"/>
  <c r="J32" i="41" s="1"/>
  <c r="E30" i="42"/>
  <c r="E31" i="41"/>
  <c r="E29" i="41"/>
  <c r="E30" i="41" s="1"/>
  <c r="F30" i="41"/>
  <c r="K30" i="41" s="1"/>
  <c r="K28" i="41"/>
  <c r="K26" i="41"/>
  <c r="D105" i="34"/>
  <c r="G105" i="34" s="1"/>
  <c r="E105" i="34"/>
  <c r="H105" i="34" s="1"/>
  <c r="J81" i="19" l="1"/>
  <c r="B10" i="13"/>
  <c r="E23" i="43"/>
  <c r="E24" i="43"/>
  <c r="F17" i="43"/>
  <c r="G6" i="43"/>
  <c r="K31" i="41"/>
  <c r="E35" i="42"/>
  <c r="D10" i="13" l="1"/>
  <c r="B12" i="13"/>
  <c r="G17" i="43"/>
  <c r="G19" i="43" s="1"/>
  <c r="H6" i="43"/>
  <c r="I7" i="43"/>
  <c r="J7" i="43" s="1"/>
  <c r="R9" i="39" s="1"/>
  <c r="I12" i="43"/>
  <c r="J12" i="43" s="1"/>
  <c r="R16" i="39" s="1"/>
  <c r="I9" i="43"/>
  <c r="J9" i="43" s="1"/>
  <c r="R11" i="39" s="1"/>
  <c r="J14" i="43"/>
  <c r="R22" i="39" s="1"/>
  <c r="I6" i="43"/>
  <c r="I11" i="43"/>
  <c r="J11" i="43" s="1"/>
  <c r="R15" i="39" s="1"/>
  <c r="I16" i="43"/>
  <c r="J16" i="43" s="1"/>
  <c r="R24" i="39" s="1"/>
  <c r="I8" i="43"/>
  <c r="J8" i="43" s="1"/>
  <c r="R10" i="39" s="1"/>
  <c r="I13" i="43"/>
  <c r="J13" i="43" s="1"/>
  <c r="R17" i="39" s="1"/>
  <c r="I15" i="43"/>
  <c r="J15" i="43" s="1"/>
  <c r="R23" i="39" s="1"/>
  <c r="I10" i="43"/>
  <c r="J10" i="43" s="1"/>
  <c r="R12" i="39" s="1"/>
  <c r="H10" i="13" l="1"/>
  <c r="D12" i="13"/>
  <c r="I17" i="43"/>
  <c r="I19" i="43" s="1"/>
  <c r="S17" i="39"/>
  <c r="T17" i="39"/>
  <c r="T22" i="39"/>
  <c r="R27" i="39"/>
  <c r="S10" i="39"/>
  <c r="T10" i="39"/>
  <c r="S11" i="39"/>
  <c r="T11" i="39"/>
  <c r="T23" i="39"/>
  <c r="T24" i="39"/>
  <c r="S12" i="39"/>
  <c r="T12" i="39" s="1"/>
  <c r="S15" i="39"/>
  <c r="T15" i="39" s="1"/>
  <c r="S16" i="39"/>
  <c r="T16" i="39"/>
  <c r="S9" i="39"/>
  <c r="T9" i="39" s="1"/>
  <c r="J6" i="43"/>
  <c r="H17" i="43"/>
  <c r="H19" i="43" s="1"/>
  <c r="H12" i="13" l="1"/>
  <c r="L10" i="13"/>
  <c r="L12" i="13" s="1"/>
  <c r="D14" i="13"/>
  <c r="R35" i="39"/>
  <c r="R29" i="39"/>
  <c r="T27" i="39"/>
  <c r="S27" i="39"/>
  <c r="S35" i="39" s="1"/>
  <c r="J17" i="43"/>
  <c r="J19" i="43" s="1"/>
  <c r="R8" i="39"/>
  <c r="L7" i="43"/>
  <c r="I88" i="19" l="1"/>
  <c r="H88" i="19"/>
  <c r="F88" i="19"/>
  <c r="H5" i="39"/>
  <c r="G88" i="19"/>
  <c r="D15" i="13"/>
  <c r="E88" i="19"/>
  <c r="E6" i="44"/>
  <c r="F4" i="41"/>
  <c r="D88" i="19"/>
  <c r="G14" i="13"/>
  <c r="F14" i="13"/>
  <c r="C14" i="13"/>
  <c r="C15" i="13" s="1"/>
  <c r="C17" i="13" s="1"/>
  <c r="E14" i="13"/>
  <c r="H14" i="13" s="1"/>
  <c r="B14" i="13"/>
  <c r="B15" i="13" s="1"/>
  <c r="B17" i="13" s="1"/>
  <c r="S29" i="39"/>
  <c r="T29" i="39"/>
  <c r="T35" i="39"/>
  <c r="F8" i="39"/>
  <c r="S8" i="39"/>
  <c r="S7" i="39" s="1"/>
  <c r="S19" i="39" s="1"/>
  <c r="T8" i="39"/>
  <c r="T7" i="39" s="1"/>
  <c r="T19" i="39" s="1"/>
  <c r="R7" i="39"/>
  <c r="R19" i="39" s="1"/>
  <c r="G6" i="44" l="1"/>
  <c r="N5" i="39"/>
  <c r="F15" i="13"/>
  <c r="F17" i="13" s="1"/>
  <c r="H4" i="41"/>
  <c r="I4" i="41"/>
  <c r="H6" i="44"/>
  <c r="Q5" i="39"/>
  <c r="G15" i="13"/>
  <c r="G17" i="13" s="1"/>
  <c r="E89" i="19"/>
  <c r="E93" i="19" s="1"/>
  <c r="E92" i="19"/>
  <c r="F6" i="44"/>
  <c r="K5" i="39"/>
  <c r="G4" i="41"/>
  <c r="E15" i="13"/>
  <c r="E17" i="13" s="1"/>
  <c r="D17" i="13"/>
  <c r="F26" i="39"/>
  <c r="F28" i="39"/>
  <c r="F13" i="39"/>
  <c r="F14" i="39"/>
  <c r="F25" i="39"/>
  <c r="F18" i="39"/>
  <c r="F20" i="39"/>
  <c r="F24" i="39"/>
  <c r="F10" i="39"/>
  <c r="F16" i="39"/>
  <c r="F17" i="39"/>
  <c r="F9" i="39"/>
  <c r="F12" i="39"/>
  <c r="F23" i="39"/>
  <c r="F11" i="39"/>
  <c r="F15" i="39"/>
  <c r="F22" i="39"/>
  <c r="F92" i="19"/>
  <c r="F89" i="19"/>
  <c r="F93" i="19" s="1"/>
  <c r="D92" i="19"/>
  <c r="D89" i="19"/>
  <c r="D90" i="19" s="1"/>
  <c r="J88" i="19"/>
  <c r="H92" i="19"/>
  <c r="H94" i="19" s="1"/>
  <c r="H89" i="19"/>
  <c r="H93" i="19" s="1"/>
  <c r="E7" i="44"/>
  <c r="E11" i="44"/>
  <c r="E8" i="44"/>
  <c r="G92" i="19"/>
  <c r="G89" i="19"/>
  <c r="G93" i="19" s="1"/>
  <c r="I89" i="19"/>
  <c r="I93" i="19" s="1"/>
  <c r="I90" i="19"/>
  <c r="I92" i="19"/>
  <c r="I94" i="19" s="1"/>
  <c r="G8" i="39"/>
  <c r="H8" i="39"/>
  <c r="R30" i="39"/>
  <c r="R21" i="39"/>
  <c r="R34" i="39"/>
  <c r="T30" i="39"/>
  <c r="T32" i="39" s="1"/>
  <c r="T21" i="39"/>
  <c r="T34" i="39"/>
  <c r="S34" i="39"/>
  <c r="S30" i="39"/>
  <c r="S32" i="39" s="1"/>
  <c r="S21" i="39"/>
  <c r="T5" i="39" l="1"/>
  <c r="H15" i="13"/>
  <c r="H17" i="13"/>
  <c r="F7" i="39"/>
  <c r="F19" i="39" s="1"/>
  <c r="H90" i="19"/>
  <c r="E94" i="19"/>
  <c r="E90" i="19"/>
  <c r="F90" i="19"/>
  <c r="F94" i="19"/>
  <c r="G94" i="19"/>
  <c r="G90" i="19"/>
  <c r="G17" i="39"/>
  <c r="H17" i="39"/>
  <c r="G16" i="39"/>
  <c r="H16" i="39" s="1"/>
  <c r="F11" i="44"/>
  <c r="I11" i="44" s="1"/>
  <c r="F8" i="44"/>
  <c r="F7" i="44"/>
  <c r="G10" i="39"/>
  <c r="H10" i="39" s="1"/>
  <c r="G9" i="39"/>
  <c r="H9" i="39" s="1"/>
  <c r="J92" i="19"/>
  <c r="G18" i="39"/>
  <c r="H18" i="39" s="1"/>
  <c r="G25" i="39"/>
  <c r="H25" i="39" s="1"/>
  <c r="O28" i="39"/>
  <c r="O13" i="39"/>
  <c r="P13" i="39" s="1"/>
  <c r="Q13" i="39" s="1"/>
  <c r="O14" i="39"/>
  <c r="P14" i="39" s="1"/>
  <c r="Q14" i="39" s="1"/>
  <c r="O18" i="39"/>
  <c r="O25" i="39"/>
  <c r="O20" i="39"/>
  <c r="O26" i="39"/>
  <c r="O10" i="39"/>
  <c r="O16" i="39"/>
  <c r="O24" i="39"/>
  <c r="P24" i="39" s="1"/>
  <c r="Q24" i="39" s="1"/>
  <c r="O9" i="39"/>
  <c r="O17" i="39"/>
  <c r="O11" i="39"/>
  <c r="O12" i="39"/>
  <c r="P12" i="39" s="1"/>
  <c r="Q12" i="39" s="1"/>
  <c r="O22" i="39"/>
  <c r="O15" i="39"/>
  <c r="O23" i="39"/>
  <c r="O8" i="39"/>
  <c r="J89" i="19"/>
  <c r="D93" i="19"/>
  <c r="J93" i="19" s="1"/>
  <c r="G14" i="39"/>
  <c r="H14" i="39"/>
  <c r="H11" i="44"/>
  <c r="H7" i="44"/>
  <c r="H8" i="44"/>
  <c r="F31" i="39"/>
  <c r="G20" i="39"/>
  <c r="E23" i="44"/>
  <c r="F9" i="41" s="1"/>
  <c r="G24" i="39"/>
  <c r="H24" i="39" s="1"/>
  <c r="I13" i="39"/>
  <c r="V13" i="39" s="1"/>
  <c r="G13" i="39"/>
  <c r="H13" i="39" s="1"/>
  <c r="F27" i="39"/>
  <c r="G22" i="39"/>
  <c r="H22" i="39"/>
  <c r="F35" i="39"/>
  <c r="G28" i="39"/>
  <c r="H28" i="39" s="1"/>
  <c r="G15" i="39"/>
  <c r="H15" i="39" s="1"/>
  <c r="G26" i="39"/>
  <c r="H26" i="39" s="1"/>
  <c r="L14" i="39"/>
  <c r="L18" i="39"/>
  <c r="L13" i="39"/>
  <c r="L28" i="39"/>
  <c r="L20" i="39"/>
  <c r="L25" i="39"/>
  <c r="M25" i="39" s="1"/>
  <c r="N25" i="39" s="1"/>
  <c r="L26" i="39"/>
  <c r="L10" i="39"/>
  <c r="M10" i="39" s="1"/>
  <c r="N10" i="39" s="1"/>
  <c r="L24" i="39"/>
  <c r="L17" i="39"/>
  <c r="L12" i="39"/>
  <c r="I12" i="39" s="1"/>
  <c r="V12" i="39" s="1"/>
  <c r="L9" i="39"/>
  <c r="M9" i="39" s="1"/>
  <c r="N9" i="39" s="1"/>
  <c r="L15" i="39"/>
  <c r="M15" i="39" s="1"/>
  <c r="N15" i="39" s="1"/>
  <c r="L22" i="39"/>
  <c r="L16" i="39"/>
  <c r="M16" i="39" s="1"/>
  <c r="N16" i="39" s="1"/>
  <c r="L11" i="39"/>
  <c r="M11" i="39" s="1"/>
  <c r="N11" i="39" s="1"/>
  <c r="L23" i="39"/>
  <c r="M23" i="39" s="1"/>
  <c r="N23" i="39" s="1"/>
  <c r="L8" i="39"/>
  <c r="G11" i="39"/>
  <c r="H11" i="39" s="1"/>
  <c r="G8" i="44"/>
  <c r="G11" i="44"/>
  <c r="G7" i="44"/>
  <c r="G23" i="44" s="1"/>
  <c r="H9" i="41" s="1"/>
  <c r="G12" i="39"/>
  <c r="H12" i="39" s="1"/>
  <c r="G23" i="39"/>
  <c r="H23" i="39" s="1"/>
  <c r="R32" i="39"/>
  <c r="F30" i="39"/>
  <c r="F34" i="39"/>
  <c r="F21" i="39"/>
  <c r="J90" i="19" l="1"/>
  <c r="N12" i="13" s="1"/>
  <c r="D94" i="19"/>
  <c r="H7" i="39"/>
  <c r="I8" i="44"/>
  <c r="I7" i="44"/>
  <c r="H19" i="39"/>
  <c r="H34" i="39" s="1"/>
  <c r="H20" i="39"/>
  <c r="H18" i="40" s="1"/>
  <c r="H19" i="40" s="1"/>
  <c r="J94" i="19"/>
  <c r="H23" i="44"/>
  <c r="I9" i="41" s="1"/>
  <c r="I9" i="39"/>
  <c r="G7" i="39"/>
  <c r="F23" i="44"/>
  <c r="G9" i="41" s="1"/>
  <c r="E9" i="41" s="1"/>
  <c r="E9" i="42" s="1"/>
  <c r="J12" i="39"/>
  <c r="K12" i="39" s="1"/>
  <c r="M14" i="39"/>
  <c r="N14" i="39" s="1"/>
  <c r="I23" i="39"/>
  <c r="P26" i="39"/>
  <c r="Q26" i="39" s="1"/>
  <c r="P18" i="39"/>
  <c r="Q18" i="39"/>
  <c r="M18" i="39"/>
  <c r="N18" i="39"/>
  <c r="I14" i="39"/>
  <c r="I8" i="39"/>
  <c r="V8" i="39" s="1"/>
  <c r="M8" i="39"/>
  <c r="L7" i="39"/>
  <c r="L27" i="39"/>
  <c r="L29" i="39" s="1"/>
  <c r="M22" i="39"/>
  <c r="N22" i="39"/>
  <c r="L35" i="39"/>
  <c r="P8" i="39"/>
  <c r="O7" i="39"/>
  <c r="M17" i="39"/>
  <c r="N17" i="39" s="1"/>
  <c r="P20" i="39"/>
  <c r="O31" i="39"/>
  <c r="I6" i="41" s="1"/>
  <c r="Q20" i="39"/>
  <c r="P25" i="39"/>
  <c r="Q25" i="39" s="1"/>
  <c r="I26" i="39"/>
  <c r="V26" i="39" s="1"/>
  <c r="I15" i="39"/>
  <c r="G31" i="39"/>
  <c r="H17" i="45"/>
  <c r="H17" i="40"/>
  <c r="O27" i="39"/>
  <c r="O29" i="39" s="1"/>
  <c r="P22" i="39"/>
  <c r="O35" i="39"/>
  <c r="Q22" i="39"/>
  <c r="I25" i="39"/>
  <c r="V25" i="39" s="1"/>
  <c r="P28" i="39"/>
  <c r="Q28" i="39" s="1"/>
  <c r="I16" i="39"/>
  <c r="V16" i="39" s="1"/>
  <c r="M12" i="39"/>
  <c r="N12" i="39" s="1"/>
  <c r="P15" i="39"/>
  <c r="Q15" i="39"/>
  <c r="F6" i="41"/>
  <c r="P11" i="39"/>
  <c r="Q11" i="39"/>
  <c r="I10" i="39"/>
  <c r="P10" i="39"/>
  <c r="Q10" i="39" s="1"/>
  <c r="J13" i="39"/>
  <c r="K13" i="39" s="1"/>
  <c r="H27" i="39"/>
  <c r="H35" i="39" s="1"/>
  <c r="I20" i="39"/>
  <c r="V20" i="39" s="1"/>
  <c r="P17" i="39"/>
  <c r="Q17" i="39"/>
  <c r="I17" i="39"/>
  <c r="P23" i="39"/>
  <c r="Q23" i="39" s="1"/>
  <c r="M26" i="39"/>
  <c r="N26" i="39" s="1"/>
  <c r="I18" i="39"/>
  <c r="V18" i="39" s="1"/>
  <c r="I24" i="39"/>
  <c r="M24" i="39"/>
  <c r="N24" i="39" s="1"/>
  <c r="M20" i="39"/>
  <c r="L31" i="39"/>
  <c r="H6" i="41" s="1"/>
  <c r="M28" i="39"/>
  <c r="N28" i="39"/>
  <c r="G27" i="39"/>
  <c r="I28" i="39"/>
  <c r="V28" i="39" s="1"/>
  <c r="I11" i="39"/>
  <c r="V11" i="39" s="1"/>
  <c r="I22" i="39"/>
  <c r="V22" i="39" s="1"/>
  <c r="P9" i="39"/>
  <c r="Q9" i="39" s="1"/>
  <c r="M13" i="39"/>
  <c r="N13" i="39" s="1"/>
  <c r="F29" i="39"/>
  <c r="P16" i="39"/>
  <c r="Q16" i="39" s="1"/>
  <c r="F5" i="41"/>
  <c r="F32" i="39"/>
  <c r="D40" i="39" l="1"/>
  <c r="H31" i="39"/>
  <c r="H18" i="45"/>
  <c r="J23" i="39"/>
  <c r="K23" i="39" s="1"/>
  <c r="V23" i="39"/>
  <c r="G19" i="39"/>
  <c r="G34" i="39"/>
  <c r="J9" i="39"/>
  <c r="K9" i="39" s="1"/>
  <c r="V9" i="39"/>
  <c r="J10" i="39"/>
  <c r="K10" i="39" s="1"/>
  <c r="V10" i="39"/>
  <c r="J15" i="39"/>
  <c r="K15" i="39" s="1"/>
  <c r="V15" i="39"/>
  <c r="J14" i="39"/>
  <c r="K14" i="39" s="1"/>
  <c r="V14" i="39"/>
  <c r="J17" i="39"/>
  <c r="K17" i="39" s="1"/>
  <c r="V17" i="39"/>
  <c r="F18" i="45"/>
  <c r="J18" i="45" s="1"/>
  <c r="H21" i="39"/>
  <c r="F18" i="40"/>
  <c r="J18" i="40" s="1"/>
  <c r="J24" i="39"/>
  <c r="K24" i="39" s="1"/>
  <c r="V24" i="39"/>
  <c r="M7" i="39"/>
  <c r="M19" i="39" s="1"/>
  <c r="H19" i="45"/>
  <c r="G29" i="39"/>
  <c r="G30" i="39"/>
  <c r="G32" i="39" s="1"/>
  <c r="I31" i="39"/>
  <c r="J20" i="39"/>
  <c r="J31" i="39" s="1"/>
  <c r="M31" i="39"/>
  <c r="J25" i="39"/>
  <c r="K25" i="39" s="1"/>
  <c r="J8" i="39"/>
  <c r="I7" i="39"/>
  <c r="K8" i="39"/>
  <c r="H29" i="39"/>
  <c r="H30" i="39"/>
  <c r="H32" i="39" s="1"/>
  <c r="N20" i="39"/>
  <c r="N31" i="39" s="1"/>
  <c r="J28" i="39"/>
  <c r="K28" i="39" s="1"/>
  <c r="L19" i="39"/>
  <c r="L34" i="39"/>
  <c r="G35" i="39"/>
  <c r="J16" i="39"/>
  <c r="K16" i="39" s="1"/>
  <c r="J26" i="39"/>
  <c r="K26" i="39"/>
  <c r="Q31" i="39"/>
  <c r="P31" i="39"/>
  <c r="N8" i="39"/>
  <c r="N7" i="39" s="1"/>
  <c r="Q27" i="39"/>
  <c r="Q29" i="39" s="1"/>
  <c r="J18" i="39"/>
  <c r="K18" i="39"/>
  <c r="P7" i="39"/>
  <c r="Q8" i="39"/>
  <c r="Q7" i="39" s="1"/>
  <c r="P27" i="39"/>
  <c r="P29" i="39" s="1"/>
  <c r="P35" i="39"/>
  <c r="I27" i="39"/>
  <c r="J22" i="39"/>
  <c r="I35" i="39"/>
  <c r="K22" i="39"/>
  <c r="M27" i="39"/>
  <c r="M29" i="39" s="1"/>
  <c r="M35" i="39"/>
  <c r="O19" i="39"/>
  <c r="O34" i="39"/>
  <c r="N27" i="39"/>
  <c r="N29" i="39" s="1"/>
  <c r="N35" i="39"/>
  <c r="J11" i="39"/>
  <c r="K11" i="39" s="1"/>
  <c r="F7" i="41"/>
  <c r="F10" i="41" s="1"/>
  <c r="M34" i="39" l="1"/>
  <c r="K20" i="39"/>
  <c r="K31" i="39" s="1"/>
  <c r="I29" i="39"/>
  <c r="V29" i="39" s="1"/>
  <c r="V27" i="39"/>
  <c r="K7" i="39"/>
  <c r="K19" i="39" s="1"/>
  <c r="K34" i="39" s="1"/>
  <c r="F17" i="40"/>
  <c r="F17" i="45"/>
  <c r="G21" i="39"/>
  <c r="D39" i="39"/>
  <c r="J7" i="39"/>
  <c r="J19" i="39" s="1"/>
  <c r="J34" i="39" s="1"/>
  <c r="G6" i="41"/>
  <c r="E6" i="41" s="1"/>
  <c r="E6" i="42" s="1"/>
  <c r="V31" i="39"/>
  <c r="Q35" i="39"/>
  <c r="I19" i="39"/>
  <c r="V19" i="39" s="1"/>
  <c r="K27" i="39"/>
  <c r="K29" i="39" s="1"/>
  <c r="O21" i="39"/>
  <c r="O30" i="39"/>
  <c r="N19" i="39"/>
  <c r="N34" i="39"/>
  <c r="J27" i="39"/>
  <c r="J29" i="39" s="1"/>
  <c r="J35" i="39"/>
  <c r="L21" i="39"/>
  <c r="L30" i="39"/>
  <c r="Q19" i="39"/>
  <c r="Q34" i="39"/>
  <c r="D17" i="40"/>
  <c r="D17" i="45"/>
  <c r="D18" i="40"/>
  <c r="N18" i="40" s="1"/>
  <c r="R18" i="40" s="1"/>
  <c r="U18" i="40" s="1"/>
  <c r="D18" i="45"/>
  <c r="N18" i="45" s="1"/>
  <c r="R18" i="45" s="1"/>
  <c r="U18" i="45" s="1"/>
  <c r="M21" i="39"/>
  <c r="M30" i="39"/>
  <c r="M32" i="39" s="1"/>
  <c r="P19" i="39"/>
  <c r="I34" i="39" l="1"/>
  <c r="J17" i="45"/>
  <c r="F19" i="45"/>
  <c r="J17" i="40"/>
  <c r="F19" i="40"/>
  <c r="K35" i="39"/>
  <c r="P30" i="39"/>
  <c r="P32" i="39" s="1"/>
  <c r="P21" i="39"/>
  <c r="I5" i="41"/>
  <c r="I7" i="41" s="1"/>
  <c r="I10" i="41" s="1"/>
  <c r="O32" i="39"/>
  <c r="J30" i="39"/>
  <c r="J32" i="39" s="1"/>
  <c r="J21" i="39"/>
  <c r="N21" i="39"/>
  <c r="N30" i="39"/>
  <c r="N32" i="39" s="1"/>
  <c r="D19" i="45"/>
  <c r="N17" i="45"/>
  <c r="N19" i="45" s="1"/>
  <c r="I21" i="39"/>
  <c r="V21" i="39" s="1"/>
  <c r="I30" i="39"/>
  <c r="V30" i="39" s="1"/>
  <c r="P34" i="39"/>
  <c r="K30" i="39"/>
  <c r="K32" i="39" s="1"/>
  <c r="K21" i="39"/>
  <c r="D19" i="40"/>
  <c r="N17" i="40"/>
  <c r="N19" i="40" s="1"/>
  <c r="Q21" i="39"/>
  <c r="Q30" i="39"/>
  <c r="Q32" i="39" s="1"/>
  <c r="L32" i="39"/>
  <c r="H5" i="41"/>
  <c r="H7" i="41" s="1"/>
  <c r="H10" i="41" s="1"/>
  <c r="J19" i="40" l="1"/>
  <c r="R17" i="40"/>
  <c r="J19" i="45"/>
  <c r="R17" i="45"/>
  <c r="I32" i="39"/>
  <c r="V32" i="39" s="1"/>
  <c r="G5" i="41"/>
  <c r="G7" i="41" l="1"/>
  <c r="G10" i="41" s="1"/>
  <c r="E10" i="41" s="1"/>
  <c r="E5" i="41"/>
  <c r="R19" i="45"/>
  <c r="U17" i="45"/>
  <c r="U19" i="45" s="1"/>
  <c r="R19" i="40"/>
  <c r="U17" i="40"/>
  <c r="U19" i="40" s="1"/>
  <c r="F12" i="41" s="1"/>
  <c r="K12" i="41" l="1"/>
  <c r="F17" i="41"/>
  <c r="E12" i="41"/>
  <c r="F25" i="41"/>
  <c r="E5" i="42"/>
  <c r="E7" i="41"/>
  <c r="E7" i="42" l="1"/>
  <c r="E10" i="42" s="1"/>
  <c r="F5" i="42" s="1"/>
  <c r="F27" i="41"/>
  <c r="K25" i="41"/>
  <c r="E25" i="41"/>
  <c r="E27" i="41" s="1"/>
  <c r="E32" i="41" s="1"/>
  <c r="E17" i="41"/>
  <c r="E24" i="41" s="1"/>
  <c r="E12" i="42"/>
  <c r="F24" i="41"/>
  <c r="K24" i="41" s="1"/>
  <c r="K17" i="41"/>
  <c r="E17" i="42" l="1"/>
  <c r="E24" i="42" s="1"/>
  <c r="E25" i="42"/>
  <c r="E27" i="42" s="1"/>
  <c r="E32" i="42" s="1"/>
  <c r="F32" i="41"/>
  <c r="K32" i="41" s="1"/>
  <c r="K27" i="41"/>
  <c r="E37" i="42"/>
  <c r="F38" i="42" s="1"/>
  <c r="F8" i="42"/>
  <c r="F6" i="42"/>
  <c r="F7" i="42" s="1"/>
  <c r="F9" i="42"/>
  <c r="F10" i="42" l="1"/>
  <c r="F12" i="42"/>
  <c r="F15" i="42"/>
  <c r="F29" i="42" s="1"/>
  <c r="F16" i="42"/>
  <c r="F19" i="42"/>
  <c r="F14" i="42"/>
  <c r="F28" i="42" s="1"/>
  <c r="F30" i="42" s="1"/>
  <c r="F18" i="42"/>
  <c r="F20" i="42" s="1"/>
  <c r="F21" i="42"/>
  <c r="F22" i="42"/>
  <c r="F13" i="42"/>
  <c r="F26" i="42" s="1"/>
  <c r="F23" i="42" l="1"/>
  <c r="F31" i="42"/>
  <c r="F25" i="42"/>
  <c r="F27" i="42" s="1"/>
  <c r="F32" i="42" s="1"/>
  <c r="F17" i="42"/>
  <c r="F24" i="4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A18" authorId="0" shapeId="0" xr:uid="{88CF2A02-C077-4511-A3F7-98119CE10A12}">
      <text>
        <r>
          <rPr>
            <b/>
            <sz val="9"/>
            <color indexed="81"/>
            <rFont val="MS P ゴシック"/>
            <family val="3"/>
            <charset val="128"/>
          </rPr>
          <t>契約締結前は記入不要</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F4" authorId="0" shapeId="0" xr:uid="{D77ADD75-2C33-4ECB-9468-54053E65D6F7}">
      <text>
        <r>
          <rPr>
            <b/>
            <sz val="9"/>
            <color indexed="81"/>
            <rFont val="MS P ゴシック"/>
            <family val="3"/>
            <charset val="128"/>
          </rPr>
          <t>（東京都使用欄）
※審査時に確認が必要な資料に✔を付けてください。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2" authorId="0" shapeId="0" xr:uid="{3F1D4630-45F0-441F-B8A4-A5F8385D0180}">
      <text>
        <r>
          <rPr>
            <b/>
            <sz val="9"/>
            <color indexed="81"/>
            <rFont val="MS P ゴシック"/>
            <family val="3"/>
            <charset val="128"/>
          </rPr>
          <t>※補助協議時
都の補助財産の場合、担保権設定の有無を確認するため、当該土地建物の登記簿（写し）を添付すること。</t>
        </r>
      </text>
    </comment>
    <comment ref="C72" authorId="0" shapeId="0" xr:uid="{0BA929D0-F84C-464C-ABEA-D4FB5D8B9199}">
      <text>
        <r>
          <rPr>
            <b/>
            <sz val="9"/>
            <color indexed="81"/>
            <rFont val="MS P ゴシック"/>
            <family val="3"/>
            <charset val="128"/>
          </rPr>
          <t>協議前々々年度</t>
        </r>
      </text>
    </comment>
    <comment ref="D72" authorId="0" shapeId="0" xr:uid="{33E37332-DA58-43D4-981D-C31F1785278B}">
      <text>
        <r>
          <rPr>
            <b/>
            <sz val="9"/>
            <color indexed="81"/>
            <rFont val="MS P ゴシック"/>
            <family val="3"/>
            <charset val="128"/>
          </rPr>
          <t>協議前々年度</t>
        </r>
      </text>
    </comment>
    <comment ref="E72" authorId="0" shapeId="0" xr:uid="{FCE3C65A-C2E4-45A5-B262-5D708900595E}">
      <text>
        <r>
          <rPr>
            <b/>
            <sz val="9"/>
            <color indexed="81"/>
            <rFont val="MS P ゴシック"/>
            <family val="3"/>
            <charset val="128"/>
          </rPr>
          <t>協議前年度</t>
        </r>
      </text>
    </comment>
    <comment ref="B83" authorId="0" shapeId="0" xr:uid="{7D882C24-E657-4A43-829C-00AA633820A1}">
      <text>
        <r>
          <rPr>
            <sz val="9"/>
            <color indexed="81"/>
            <rFont val="ＭＳ Ｐゴシック"/>
            <family val="3"/>
            <charset val="128"/>
          </rPr>
          <t>1年以内返済長期借入金を除く</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17" authorId="0" shapeId="0" xr:uid="{CAC6454F-4774-405E-A785-97922BD7A717}">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=90,130,000*B17
</t>
        </r>
        <r>
          <rPr>
            <sz val="9"/>
            <color indexed="81"/>
            <rFont val="MS P ゴシック"/>
            <family val="3"/>
            <charset val="128"/>
          </rPr>
          <t>に変更すること。</t>
        </r>
      </text>
    </comment>
    <comment ref="P18" authorId="0" shapeId="0" xr:uid="{ADE810B2-5C68-40F7-8052-6EAE16C52A07}">
      <text>
        <r>
          <rPr>
            <b/>
            <sz val="9"/>
            <color indexed="81"/>
            <rFont val="MS P ゴシック"/>
            <family val="3"/>
            <charset val="128"/>
          </rPr>
          <t xml:space="preserve">※注意
</t>
        </r>
        <r>
          <rPr>
            <sz val="9"/>
            <color indexed="81"/>
            <rFont val="MS P ゴシック"/>
            <family val="3"/>
            <charset val="128"/>
          </rPr>
          <t>大規模改修（空調設備更新）の場合、</t>
        </r>
        <r>
          <rPr>
            <b/>
            <sz val="9"/>
            <color indexed="81"/>
            <rFont val="MS P ゴシック"/>
            <family val="3"/>
            <charset val="128"/>
          </rPr>
          <t xml:space="preserve">
=90,130,000*B18
</t>
        </r>
        <r>
          <rPr>
            <sz val="9"/>
            <color indexed="81"/>
            <rFont val="MS P ゴシック"/>
            <family val="3"/>
            <charset val="128"/>
          </rPr>
          <t>に変更すること。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9229A3CF-C709-48C8-AB2B-46DC5D63FF34}">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R31" authorId="0" shapeId="0" xr:uid="{216DD16F-9115-4B57-A191-3C98F74DD543}">
      <text>
        <r>
          <rPr>
            <b/>
            <sz val="9"/>
            <color indexed="81"/>
            <rFont val="MS P ゴシック"/>
            <family val="3"/>
            <charset val="128"/>
          </rPr>
          <t>設計監理業務委託契約の契約金額と合致します。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5" authorId="0" shapeId="0" xr:uid="{35FE2F72-A107-4619-A97C-1F1A583E4F8D}">
      <text>
        <r>
          <rPr>
            <b/>
            <sz val="9"/>
            <color indexed="81"/>
            <rFont val="MS P ゴシック"/>
            <family val="3"/>
            <charset val="128"/>
          </rPr>
          <t>〇年度の数字部分（〇部分）を記入ください。</t>
        </r>
      </text>
    </comment>
  </commentList>
</comments>
</file>

<file path=xl/sharedStrings.xml><?xml version="1.0" encoding="utf-8"?>
<sst xmlns="http://schemas.openxmlformats.org/spreadsheetml/2006/main" count="903" uniqueCount="697">
  <si>
    <t>Ｂ</t>
    <phoneticPr fontId="2"/>
  </si>
  <si>
    <t>階</t>
    <rPh sb="0" eb="1">
      <t>カイ</t>
    </rPh>
    <phoneticPr fontId="2"/>
  </si>
  <si>
    <t>－</t>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</si>
  <si>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</si>
  <si>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施設名：</t>
    <rPh sb="0" eb="2">
      <t>シセツ</t>
    </rPh>
    <rPh sb="2" eb="3">
      <t>メイ</t>
    </rPh>
    <phoneticPr fontId="2"/>
  </si>
  <si>
    <t>法人名：</t>
    <rPh sb="0" eb="2">
      <t>ホウジン</t>
    </rPh>
    <rPh sb="2" eb="3">
      <t>メイ</t>
    </rPh>
    <phoneticPr fontId="2"/>
  </si>
  <si>
    <t>金額（単位：円）</t>
    <rPh sb="0" eb="1">
      <t>キン</t>
    </rPh>
    <rPh sb="1" eb="2">
      <t>ガク</t>
    </rPh>
    <rPh sb="3" eb="5">
      <t>タンイ</t>
    </rPh>
    <rPh sb="6" eb="7">
      <t>エン</t>
    </rPh>
    <phoneticPr fontId="2"/>
  </si>
  <si>
    <t>比　率</t>
    <rPh sb="0" eb="1">
      <t>ヒ</t>
    </rPh>
    <rPh sb="2" eb="3">
      <t>リツ</t>
    </rPh>
    <phoneticPr fontId="2"/>
  </si>
  <si>
    <t>１　事業費</t>
    <phoneticPr fontId="2"/>
  </si>
  <si>
    <t>整備費</t>
    <rPh sb="0" eb="3">
      <t>セイビヒ</t>
    </rPh>
    <phoneticPr fontId="2"/>
  </si>
  <si>
    <t>工事請負費</t>
    <rPh sb="0" eb="2">
      <t>コウジ</t>
    </rPh>
    <rPh sb="2" eb="4">
      <t>ウケオイ</t>
    </rPh>
    <rPh sb="4" eb="5">
      <t>ヒ</t>
    </rPh>
    <phoneticPr fontId="2"/>
  </si>
  <si>
    <t>工事事務費</t>
    <rPh sb="0" eb="2">
      <t>コウジ</t>
    </rPh>
    <rPh sb="2" eb="5">
      <t>ジムヒ</t>
    </rPh>
    <phoneticPr fontId="2"/>
  </si>
  <si>
    <t>備品</t>
    <rPh sb="0" eb="2">
      <t>ビヒン</t>
    </rPh>
    <phoneticPr fontId="2"/>
  </si>
  <si>
    <t>計</t>
    <rPh sb="0" eb="1">
      <t>ケイ</t>
    </rPh>
    <phoneticPr fontId="2"/>
  </si>
  <si>
    <t>法人事務費</t>
    <rPh sb="0" eb="2">
      <t>ホウジン</t>
    </rPh>
    <rPh sb="2" eb="5">
      <t>ジムヒ</t>
    </rPh>
    <phoneticPr fontId="2"/>
  </si>
  <si>
    <t>合　　　　　　　　　計</t>
    <rPh sb="0" eb="1">
      <t>ゴウ</t>
    </rPh>
    <rPh sb="10" eb="11">
      <t>ケイ</t>
    </rPh>
    <phoneticPr fontId="2"/>
  </si>
  <si>
    <t>２　資金調達内訳</t>
    <phoneticPr fontId="2"/>
  </si>
  <si>
    <t>東京都補助金</t>
    <rPh sb="0" eb="3">
      <t>ト</t>
    </rPh>
    <rPh sb="3" eb="6">
      <t>ホジョキン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</si>
  <si>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</si>
  <si>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</si>
  <si>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t>市中金融機関借入金</t>
    <rPh sb="0" eb="2">
      <t>シチュウ</t>
    </rPh>
    <rPh sb="2" eb="4">
      <t>キンユウ</t>
    </rPh>
    <rPh sb="4" eb="6">
      <t>キカン</t>
    </rPh>
    <rPh sb="6" eb="8">
      <t>カリイレ</t>
    </rPh>
    <rPh sb="8" eb="9">
      <t>キン</t>
    </rPh>
    <phoneticPr fontId="2"/>
  </si>
  <si>
    <t>自己資金</t>
    <rPh sb="0" eb="2">
      <t>ジコ</t>
    </rPh>
    <rPh sb="2" eb="4">
      <t>シキン</t>
    </rPh>
    <phoneticPr fontId="2"/>
  </si>
  <si>
    <t>小　　　計</t>
    <rPh sb="0" eb="1">
      <t>ショウ</t>
    </rPh>
    <rPh sb="4" eb="5">
      <t>ケイ</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</si>
  <si>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</si>
  <si>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</si>
  <si>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補　助　金　計</t>
    <rPh sb="0" eb="1">
      <t>タスク</t>
    </rPh>
    <rPh sb="2" eb="3">
      <t>スケ</t>
    </rPh>
    <rPh sb="4" eb="5">
      <t>カネ</t>
    </rPh>
    <rPh sb="6" eb="7">
      <t>ケイ</t>
    </rPh>
    <phoneticPr fontId="2"/>
  </si>
  <si>
    <t>借入金内訳（再掲）</t>
    <rPh sb="0" eb="2">
      <t>カリイレ</t>
    </rPh>
    <rPh sb="2" eb="3">
      <t>キン</t>
    </rPh>
    <rPh sb="3" eb="5">
      <t>ウチワケ</t>
    </rPh>
    <rPh sb="6" eb="8">
      <t>サイケイ</t>
    </rPh>
    <phoneticPr fontId="2"/>
  </si>
  <si>
    <t>市中金融機関借入金</t>
    <phoneticPr fontId="2"/>
  </si>
  <si>
    <t>借　入　金　計</t>
    <rPh sb="0" eb="1">
      <t>シャク</t>
    </rPh>
    <rPh sb="2" eb="3">
      <t>イリ</t>
    </rPh>
    <rPh sb="4" eb="5">
      <t>キン</t>
    </rPh>
    <rPh sb="6" eb="7">
      <t>ケイ</t>
    </rPh>
    <phoneticPr fontId="2"/>
  </si>
  <si>
    <t>３　借入比率算出表</t>
    <rPh sb="2" eb="4">
      <t>カリイレ</t>
    </rPh>
    <rPh sb="4" eb="6">
      <t>ヒリツ</t>
    </rPh>
    <rPh sb="6" eb="8">
      <t>サンシュツ</t>
    </rPh>
    <rPh sb="8" eb="9">
      <t>ヒョウ</t>
    </rPh>
    <phoneticPr fontId="2"/>
  </si>
  <si>
    <t>借入予定額（Ａ）</t>
    <rPh sb="0" eb="2">
      <t>カリイ</t>
    </rPh>
    <rPh sb="2" eb="4">
      <t>ヨテイ</t>
    </rPh>
    <rPh sb="4" eb="5">
      <t>ガク</t>
    </rPh>
    <phoneticPr fontId="2"/>
  </si>
  <si>
    <t>借入金に対する区市町村等からの償還補助額（Ｂ）</t>
    <rPh sb="0" eb="2">
      <t>カリイレ</t>
    </rPh>
    <rPh sb="2" eb="3">
      <t>キン</t>
    </rPh>
    <rPh sb="4" eb="5">
      <t>タイ</t>
    </rPh>
    <rPh sb="7" eb="8">
      <t>ク</t>
    </rPh>
    <rPh sb="8" eb="9">
      <t>シ</t>
    </rPh>
    <rPh sb="9" eb="11">
      <t>チョウソン</t>
    </rPh>
    <rPh sb="11" eb="12">
      <t>トウ</t>
    </rPh>
    <rPh sb="15" eb="17">
      <t>ショウカン</t>
    </rPh>
    <rPh sb="17" eb="19">
      <t>ホジョ</t>
    </rPh>
    <rPh sb="19" eb="20">
      <t>ガク</t>
    </rPh>
    <phoneticPr fontId="2"/>
  </si>
  <si>
    <t>資金総額（＝事業費合計額）（Ｃ）</t>
    <rPh sb="0" eb="2">
      <t>シキン</t>
    </rPh>
    <rPh sb="2" eb="4">
      <t>ソウガク</t>
    </rPh>
    <rPh sb="6" eb="7">
      <t>コト</t>
    </rPh>
    <rPh sb="7" eb="8">
      <t>ギョウ</t>
    </rPh>
    <rPh sb="8" eb="9">
      <t>ヒ</t>
    </rPh>
    <rPh sb="9" eb="10">
      <t>ゴウ</t>
    </rPh>
    <rPh sb="10" eb="11">
      <t>ケイ</t>
    </rPh>
    <rPh sb="11" eb="12">
      <t>ガク</t>
    </rPh>
    <phoneticPr fontId="2"/>
  </si>
  <si>
    <t>借入予定額と事業費総額との割合（Ｄ＝（Ａ－Ｂ）／Ｃ）</t>
    <rPh sb="0" eb="2">
      <t>カリイレ</t>
    </rPh>
    <rPh sb="2" eb="4">
      <t>ヨテイ</t>
    </rPh>
    <rPh sb="4" eb="5">
      <t>ガク</t>
    </rPh>
    <rPh sb="6" eb="9">
      <t>ジギョウヒ</t>
    </rPh>
    <rPh sb="9" eb="11">
      <t>ソウガク</t>
    </rPh>
    <rPh sb="13" eb="15">
      <t>ワリアイ</t>
    </rPh>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</si>
  <si>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</si>
  <si>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合計</t>
    <rPh sb="0" eb="2">
      <t>ゴウケイ</t>
    </rPh>
    <phoneticPr fontId="2"/>
  </si>
  <si>
    <r>
      <t>自</t>
    </r>
    <r>
      <rPr>
        <sz val="18"/>
        <rFont val="Century"/>
        <family val="1"/>
      </rPr>
      <t xml:space="preserve"> </t>
    </r>
    <r>
      <rPr>
        <sz val="18"/>
        <rFont val="ＭＳ 明朝"/>
        <family val="1"/>
        <charset val="128"/>
      </rPr>
      <t>己</t>
    </r>
    <r>
      <rPr>
        <sz val="18"/>
        <rFont val="Century"/>
        <family val="1"/>
      </rPr>
      <t xml:space="preserve"> </t>
    </r>
    <r>
      <rPr>
        <sz val="18"/>
        <rFont val="ＭＳ 明朝"/>
        <family val="1"/>
        <charset val="128"/>
      </rPr>
      <t>資</t>
    </r>
    <r>
      <rPr>
        <sz val="18"/>
        <rFont val="Century"/>
        <family val="1"/>
      </rPr>
      <t xml:space="preserve"> </t>
    </r>
    <r>
      <rPr>
        <sz val="18"/>
        <rFont val="ＭＳ 明朝"/>
        <family val="1"/>
        <charset val="128"/>
      </rPr>
      <t>金</t>
    </r>
    <r>
      <rPr>
        <sz val="18"/>
        <rFont val="Century"/>
        <family val="1"/>
      </rPr>
      <t xml:space="preserve"> </t>
    </r>
    <r>
      <rPr>
        <sz val="18"/>
        <rFont val="ＭＳ 明朝"/>
        <family val="1"/>
        <charset val="128"/>
      </rPr>
      <t>の</t>
    </r>
    <r>
      <rPr>
        <sz val="18"/>
        <rFont val="Century"/>
        <family val="1"/>
      </rPr>
      <t xml:space="preserve"> </t>
    </r>
    <r>
      <rPr>
        <sz val="18"/>
        <rFont val="ＭＳ 明朝"/>
        <family val="1"/>
        <charset val="128"/>
      </rPr>
      <t>内</t>
    </r>
    <r>
      <rPr>
        <sz val="18"/>
        <rFont val="Century"/>
        <family val="1"/>
      </rPr>
      <t xml:space="preserve"> </t>
    </r>
    <r>
      <rPr>
        <sz val="18"/>
        <rFont val="ＭＳ 明朝"/>
        <family val="1"/>
        <charset val="128"/>
      </rPr>
      <t>訳</t>
    </r>
  </si>
  <si>
    <r>
      <t>種</t>
    </r>
    <r>
      <rPr>
        <sz val="11"/>
        <rFont val="Century"/>
        <family val="1"/>
      </rPr>
      <t xml:space="preserve">    </t>
    </r>
    <r>
      <rPr>
        <sz val="11"/>
        <rFont val="ＭＳ 明朝"/>
        <family val="1"/>
        <charset val="128"/>
      </rPr>
      <t>別</t>
    </r>
  </si>
  <si>
    <t>残　　高</t>
  </si>
  <si>
    <t>注：複数口座の場合は、証明日（○月○日現在）が同一日であること。</t>
    <phoneticPr fontId="2"/>
  </si>
  <si>
    <t>施設種別：</t>
    <rPh sb="0" eb="2">
      <t>シセツ</t>
    </rPh>
    <rPh sb="2" eb="4">
      <t>シュベツ</t>
    </rPh>
    <phoneticPr fontId="2"/>
  </si>
  <si>
    <t>島しょ工事指数：</t>
    <rPh sb="0" eb="1">
      <t>トウ</t>
    </rPh>
    <rPh sb="3" eb="5">
      <t>コウジ</t>
    </rPh>
    <rPh sb="5" eb="7">
      <t>シスウ</t>
    </rPh>
    <phoneticPr fontId="2"/>
  </si>
  <si>
    <t>１　計画の概要</t>
    <rPh sb="2" eb="4">
      <t>ケイカク</t>
    </rPh>
    <rPh sb="5" eb="7">
      <t>ガイヨウ</t>
    </rPh>
    <phoneticPr fontId="2"/>
  </si>
  <si>
    <t>完了予定年月日</t>
    <rPh sb="0" eb="2">
      <t>カンリョウ</t>
    </rPh>
    <rPh sb="2" eb="4">
      <t>ヨテイ</t>
    </rPh>
    <rPh sb="4" eb="7">
      <t>ネンガッピ</t>
    </rPh>
    <phoneticPr fontId="2"/>
  </si>
  <si>
    <t>２　申請額算出内訳</t>
    <rPh sb="2" eb="5">
      <t>シンセイガク</t>
    </rPh>
    <rPh sb="5" eb="7">
      <t>サンシュツ</t>
    </rPh>
    <rPh sb="7" eb="9">
      <t>ウチワケ</t>
    </rPh>
    <phoneticPr fontId="2"/>
  </si>
  <si>
    <t>※白抜き部分は手入力してください。</t>
    <phoneticPr fontId="2"/>
  </si>
  <si>
    <t>整備年度</t>
    <rPh sb="0" eb="2">
      <t>セイビ</t>
    </rPh>
    <rPh sb="2" eb="4">
      <t>ネンド</t>
    </rPh>
    <phoneticPr fontId="2"/>
  </si>
  <si>
    <t>出来高
（％）</t>
    <rPh sb="0" eb="3">
      <t>デキダカ</t>
    </rPh>
    <phoneticPr fontId="2"/>
  </si>
  <si>
    <t>設置者の
総事業費</t>
    <rPh sb="0" eb="2">
      <t>セッチ</t>
    </rPh>
    <rPh sb="2" eb="3">
      <t>シャ</t>
    </rPh>
    <rPh sb="5" eb="9">
      <t>ソウジギョウヒ</t>
    </rPh>
    <phoneticPr fontId="2"/>
  </si>
  <si>
    <t>対象経費の実支出（予定）額</t>
    <rPh sb="0" eb="2">
      <t>タイショウ</t>
    </rPh>
    <rPh sb="2" eb="4">
      <t>ケイヒ</t>
    </rPh>
    <rPh sb="5" eb="6">
      <t>ジツ</t>
    </rPh>
    <rPh sb="6" eb="8">
      <t>シシュツ</t>
    </rPh>
    <rPh sb="9" eb="11">
      <t>ヨテイ</t>
    </rPh>
    <rPh sb="12" eb="13">
      <t>ガク</t>
    </rPh>
    <phoneticPr fontId="2"/>
  </si>
  <si>
    <t>寄付金
その他
の収入額</t>
    <rPh sb="0" eb="3">
      <t>キフキン</t>
    </rPh>
    <rPh sb="6" eb="7">
      <t>タ</t>
    </rPh>
    <rPh sb="9" eb="11">
      <t>シュウニュウ</t>
    </rPh>
    <rPh sb="11" eb="12">
      <t>ガク</t>
    </rPh>
    <phoneticPr fontId="2"/>
  </si>
  <si>
    <t>差引額</t>
    <rPh sb="0" eb="2">
      <t>サシヒキ</t>
    </rPh>
    <rPh sb="2" eb="3">
      <t>ガク</t>
    </rPh>
    <phoneticPr fontId="2"/>
  </si>
  <si>
    <t>補助基本額</t>
    <rPh sb="0" eb="2">
      <t>ホジョ</t>
    </rPh>
    <rPh sb="2" eb="4">
      <t>キホン</t>
    </rPh>
    <rPh sb="4" eb="5">
      <t>ガク</t>
    </rPh>
    <phoneticPr fontId="2"/>
  </si>
  <si>
    <t>選定額</t>
    <rPh sb="0" eb="2">
      <t>センテイ</t>
    </rPh>
    <rPh sb="2" eb="3">
      <t>ガク</t>
    </rPh>
    <phoneticPr fontId="2"/>
  </si>
  <si>
    <t>補助率</t>
    <rPh sb="0" eb="3">
      <t>ホジョリツ</t>
    </rPh>
    <phoneticPr fontId="2"/>
  </si>
  <si>
    <t>補助額</t>
    <rPh sb="0" eb="2">
      <t>ホジョ</t>
    </rPh>
    <rPh sb="2" eb="3">
      <t>ガク</t>
    </rPh>
    <phoneticPr fontId="2"/>
  </si>
  <si>
    <t>工事費</t>
    <rPh sb="0" eb="3">
      <t>コウジヒ</t>
    </rPh>
    <phoneticPr fontId="2"/>
  </si>
  <si>
    <t>合計</t>
    <rPh sb="0" eb="1">
      <t>ゴウ</t>
    </rPh>
    <rPh sb="1" eb="2">
      <t>ケイ</t>
    </rPh>
    <phoneticPr fontId="2"/>
  </si>
  <si>
    <t>Ｅ、Ｇ、Ｉの少ない方の額</t>
    <rPh sb="6" eb="7">
      <t>スク</t>
    </rPh>
    <rPh sb="9" eb="10">
      <t>ホウ</t>
    </rPh>
    <rPh sb="11" eb="12">
      <t>ガク</t>
    </rPh>
    <phoneticPr fontId="2"/>
  </si>
  <si>
    <t>（注１）</t>
    <rPh sb="1" eb="2">
      <t>チュウ</t>
    </rPh>
    <phoneticPr fontId="2"/>
  </si>
  <si>
    <t>千円未満切捨て</t>
    <rPh sb="0" eb="2">
      <t>センエン</t>
    </rPh>
    <rPh sb="2" eb="4">
      <t>ミマン</t>
    </rPh>
    <rPh sb="4" eb="6">
      <t>キリス</t>
    </rPh>
    <phoneticPr fontId="2"/>
  </si>
  <si>
    <t>Ａ</t>
    <phoneticPr fontId="2"/>
  </si>
  <si>
    <t>円</t>
    <rPh sb="0" eb="1">
      <t>エン</t>
    </rPh>
    <phoneticPr fontId="2"/>
  </si>
  <si>
    <t>Ｃ</t>
    <phoneticPr fontId="2"/>
  </si>
  <si>
    <t>Ｄ</t>
    <phoneticPr fontId="2"/>
  </si>
  <si>
    <t>Ｅ（＝Ｃ＋Ｄ）円</t>
    <rPh sb="7" eb="8">
      <t>エン</t>
    </rPh>
    <phoneticPr fontId="2"/>
  </si>
  <si>
    <t>Ｆ</t>
    <phoneticPr fontId="2"/>
  </si>
  <si>
    <t>Ｇ（＝Ｂ－Ｆ）円</t>
    <rPh sb="7" eb="8">
      <t>エン</t>
    </rPh>
    <phoneticPr fontId="2"/>
  </si>
  <si>
    <t>Ｉ</t>
    <phoneticPr fontId="2"/>
  </si>
  <si>
    <t>Ｊ</t>
    <phoneticPr fontId="2"/>
  </si>
  <si>
    <t>Ｋ</t>
    <phoneticPr fontId="2"/>
  </si>
  <si>
    <t>Ｌ（＝Ｊ×Ｋ）円</t>
    <rPh sb="7" eb="8">
      <t>エン</t>
    </rPh>
    <phoneticPr fontId="2"/>
  </si>
  <si>
    <t>％</t>
    <phoneticPr fontId="2"/>
  </si>
  <si>
    <t>合　　計</t>
    <rPh sb="0" eb="1">
      <t>ゴウ</t>
    </rPh>
    <rPh sb="3" eb="4">
      <t>ケイ</t>
    </rPh>
    <phoneticPr fontId="2"/>
  </si>
  <si>
    <t>注１）工事事務費は、工事費又は工事請負費の２．６％に相当する額を上限とする。</t>
    <rPh sb="0" eb="1">
      <t>チュウ</t>
    </rPh>
    <rPh sb="3" eb="5">
      <t>コウジ</t>
    </rPh>
    <rPh sb="5" eb="8">
      <t>ジムヒ</t>
    </rPh>
    <rPh sb="10" eb="13">
      <t>コウジヒ</t>
    </rPh>
    <rPh sb="13" eb="14">
      <t>マタ</t>
    </rPh>
    <rPh sb="15" eb="17">
      <t>コウジ</t>
    </rPh>
    <rPh sb="17" eb="19">
      <t>ウケオイ</t>
    </rPh>
    <rPh sb="19" eb="20">
      <t>ヒ</t>
    </rPh>
    <rPh sb="26" eb="28">
      <t>ソウトウ</t>
    </rPh>
    <rPh sb="30" eb="31">
      <t>ガク</t>
    </rPh>
    <rPh sb="32" eb="34">
      <t>ジョウゲン</t>
    </rPh>
    <phoneticPr fontId="2"/>
  </si>
  <si>
    <t>施設所在地：</t>
    <rPh sb="0" eb="2">
      <t>シセツ</t>
    </rPh>
    <rPh sb="2" eb="5">
      <t>ショザイチ</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</si>
  <si>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</si>
  <si>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共用部分面積</t>
    <rPh sb="0" eb="2">
      <t>キョウヨウ</t>
    </rPh>
    <rPh sb="2" eb="4">
      <t>ブブン</t>
    </rPh>
    <rPh sb="4" eb="6">
      <t>メンセキ</t>
    </rPh>
    <phoneticPr fontId="2"/>
  </si>
  <si>
    <t>ＰＨ</t>
    <phoneticPr fontId="2"/>
  </si>
  <si>
    <t>Ｂ１</t>
    <phoneticPr fontId="2"/>
  </si>
  <si>
    <t>共用按分面積
（Ｅ ＝ Ｄ＊Ｃ）</t>
    <rPh sb="0" eb="2">
      <t>キョウヨウ</t>
    </rPh>
    <rPh sb="2" eb="4">
      <t>アンブン</t>
    </rPh>
    <rPh sb="4" eb="6">
      <t>メンセキ</t>
    </rPh>
    <phoneticPr fontId="2"/>
  </si>
  <si>
    <t>合計
（Ｆ ＝ Ａ＋Ｅ）</t>
    <rPh sb="0" eb="2">
      <t>ゴウケイ</t>
    </rPh>
    <phoneticPr fontId="2"/>
  </si>
  <si>
    <t>法人名：　</t>
    <rPh sb="0" eb="2">
      <t>ホウジン</t>
    </rPh>
    <rPh sb="2" eb="3">
      <t>メイ</t>
    </rPh>
    <phoneticPr fontId="2"/>
  </si>
  <si>
    <t>（単位：円）</t>
    <rPh sb="1" eb="3">
      <t>タンイ</t>
    </rPh>
    <rPh sb="4" eb="5">
      <t>エン</t>
    </rPh>
    <phoneticPr fontId="2"/>
  </si>
  <si>
    <t>区分</t>
    <rPh sb="0" eb="2">
      <t>クブン</t>
    </rPh>
    <phoneticPr fontId="2"/>
  </si>
  <si>
    <t>費　　　目</t>
    <rPh sb="0" eb="1">
      <t>ヒ</t>
    </rPh>
    <rPh sb="4" eb="5">
      <t>メ</t>
    </rPh>
    <phoneticPr fontId="2"/>
  </si>
  <si>
    <t>工事事務費１</t>
    <rPh sb="0" eb="2">
      <t>コウジ</t>
    </rPh>
    <rPh sb="2" eb="5">
      <t>ジムヒ</t>
    </rPh>
    <phoneticPr fontId="2"/>
  </si>
  <si>
    <t>　</t>
    <phoneticPr fontId="2"/>
  </si>
  <si>
    <t>合　　　　計</t>
    <rPh sb="0" eb="1">
      <t>ゴウ</t>
    </rPh>
    <rPh sb="5" eb="6">
      <t>ケイ</t>
    </rPh>
    <phoneticPr fontId="2"/>
  </si>
  <si>
    <t>緑化工事</t>
    <rPh sb="0" eb="2">
      <t>リョクカ</t>
    </rPh>
    <rPh sb="2" eb="4">
      <t>コウジ</t>
    </rPh>
    <phoneticPr fontId="2"/>
  </si>
  <si>
    <t>外構工事</t>
    <rPh sb="0" eb="2">
      <t>ガイコウ</t>
    </rPh>
    <rPh sb="2" eb="4">
      <t>コウジ</t>
    </rPh>
    <phoneticPr fontId="2"/>
  </si>
  <si>
    <t>〇〇</t>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</si>
  <si>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</si>
  <si>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</si>
  <si>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（単位：㎡）</t>
    <rPh sb="1" eb="3">
      <t>タンイ</t>
    </rPh>
    <phoneticPr fontId="2"/>
  </si>
  <si>
    <t>施設設備名</t>
    <rPh sb="0" eb="2">
      <t>シセツ</t>
    </rPh>
    <rPh sb="2" eb="4">
      <t>セツビ</t>
    </rPh>
    <rPh sb="4" eb="5">
      <t>メイ</t>
    </rPh>
    <phoneticPr fontId="2"/>
  </si>
  <si>
    <t>面　　積</t>
    <rPh sb="0" eb="1">
      <t>メン</t>
    </rPh>
    <rPh sb="3" eb="4">
      <t>セキ</t>
    </rPh>
    <phoneticPr fontId="2"/>
  </si>
  <si>
    <t>備　　考</t>
    <rPh sb="0" eb="1">
      <t>ソナエ</t>
    </rPh>
    <rPh sb="3" eb="4">
      <t>コウ</t>
    </rPh>
    <phoneticPr fontId="2"/>
  </si>
  <si>
    <t>塔屋</t>
    <rPh sb="0" eb="1">
      <t>トウ</t>
    </rPh>
    <rPh sb="1" eb="2">
      <t>ヤ</t>
    </rPh>
    <phoneticPr fontId="2"/>
  </si>
  <si>
    <t>ユニット
又は
個室</t>
    <rPh sb="5" eb="6">
      <t>マタ</t>
    </rPh>
    <rPh sb="8" eb="10">
      <t>コシツ</t>
    </rPh>
    <phoneticPr fontId="2"/>
  </si>
  <si>
    <t>〈１人当り内法面積〉</t>
    <rPh sb="2" eb="3">
      <t>ニン</t>
    </rPh>
    <rPh sb="3" eb="4">
      <t>アタ</t>
    </rPh>
    <rPh sb="5" eb="7">
      <t>ウチノリ</t>
    </rPh>
    <rPh sb="7" eb="9">
      <t>メンセキ</t>
    </rPh>
    <phoneticPr fontId="2"/>
  </si>
  <si>
    <t>個室(      ～      ㎡）</t>
    <rPh sb="0" eb="2">
      <t>コシツ</t>
    </rPh>
    <phoneticPr fontId="2"/>
  </si>
  <si>
    <t>2床室(      ～      ㎡）</t>
    <rPh sb="1" eb="2">
      <t>ユカ</t>
    </rPh>
    <rPh sb="2" eb="3">
      <t>シツ</t>
    </rPh>
    <phoneticPr fontId="2"/>
  </si>
  <si>
    <t>3床室(      ～      ㎡）</t>
    <rPh sb="1" eb="2">
      <t>ユカ</t>
    </rPh>
    <rPh sb="2" eb="3">
      <t>シツ</t>
    </rPh>
    <phoneticPr fontId="2"/>
  </si>
  <si>
    <t>4床室(      ～      ㎡）</t>
    <rPh sb="1" eb="2">
      <t>ユカ</t>
    </rPh>
    <rPh sb="2" eb="3">
      <t>シツ</t>
    </rPh>
    <phoneticPr fontId="2"/>
  </si>
  <si>
    <t>小計</t>
    <rPh sb="0" eb="2">
      <t>ショウケイ</t>
    </rPh>
    <phoneticPr fontId="2"/>
  </si>
  <si>
    <t>生活部門</t>
    <rPh sb="0" eb="2">
      <t>セイカツ</t>
    </rPh>
    <rPh sb="2" eb="4">
      <t>ブモン</t>
    </rPh>
    <phoneticPr fontId="2"/>
  </si>
  <si>
    <t>◎ 共同生活室
　 〈ユニット型〉</t>
    <rPh sb="2" eb="4">
      <t>キョウドウ</t>
    </rPh>
    <rPh sb="4" eb="6">
      <t>セイカツ</t>
    </rPh>
    <rPh sb="6" eb="7">
      <t>シツ</t>
    </rPh>
    <rPh sb="15" eb="16">
      <t>ガタ</t>
    </rPh>
    <phoneticPr fontId="2"/>
  </si>
  <si>
    <t>◎ 食堂（入所）
　 〈従来型〉</t>
    <rPh sb="2" eb="4">
      <t>ショクドウ</t>
    </rPh>
    <rPh sb="5" eb="7">
      <t>ニュウショ</t>
    </rPh>
    <rPh sb="12" eb="15">
      <t>ジュウライガタ</t>
    </rPh>
    <phoneticPr fontId="2"/>
  </si>
  <si>
    <t>　 浴室（個浴）</t>
    <rPh sb="2" eb="4">
      <t>ヨクシツ</t>
    </rPh>
    <rPh sb="5" eb="6">
      <t>コ</t>
    </rPh>
    <rPh sb="6" eb="7">
      <t>ヨク</t>
    </rPh>
    <phoneticPr fontId="2"/>
  </si>
  <si>
    <t>脱衣室含む</t>
    <rPh sb="0" eb="3">
      <t>ダツイシツ</t>
    </rPh>
    <rPh sb="3" eb="4">
      <t>フク</t>
    </rPh>
    <phoneticPr fontId="2"/>
  </si>
  <si>
    <t>　 浴室（特殊）</t>
    <rPh sb="2" eb="4">
      <t>ヨクシツ</t>
    </rPh>
    <rPh sb="5" eb="7">
      <t>トクシュ</t>
    </rPh>
    <phoneticPr fontId="2"/>
  </si>
  <si>
    <t>　 洗面所（集中型）</t>
    <rPh sb="2" eb="4">
      <t>センメン</t>
    </rPh>
    <rPh sb="4" eb="5">
      <t>ショ</t>
    </rPh>
    <rPh sb="6" eb="9">
      <t>シュウチュウガタ</t>
    </rPh>
    <phoneticPr fontId="2"/>
  </si>
  <si>
    <t>　 便所（一般）</t>
    <rPh sb="2" eb="4">
      <t>ベンジョ</t>
    </rPh>
    <rPh sb="5" eb="7">
      <t>イッパン</t>
    </rPh>
    <phoneticPr fontId="2"/>
  </si>
  <si>
    <t>　 便所（車椅子）</t>
    <rPh sb="2" eb="4">
      <t>ベンジョ</t>
    </rPh>
    <rPh sb="5" eb="8">
      <t>クルマイス</t>
    </rPh>
    <phoneticPr fontId="2"/>
  </si>
  <si>
    <t>　 汚物処理室</t>
    <rPh sb="2" eb="4">
      <t>オブツ</t>
    </rPh>
    <rPh sb="4" eb="7">
      <t>ショリシツ</t>
    </rPh>
    <phoneticPr fontId="2"/>
  </si>
  <si>
    <t>小　　計</t>
    <rPh sb="0" eb="1">
      <t>ショウ</t>
    </rPh>
    <rPh sb="3" eb="4">
      <t>ケイ</t>
    </rPh>
    <phoneticPr fontId="2"/>
  </si>
  <si>
    <t>医療･リハ部門</t>
    <rPh sb="0" eb="2">
      <t>イリョウ</t>
    </rPh>
    <rPh sb="5" eb="7">
      <t>ブモン</t>
    </rPh>
    <phoneticPr fontId="2"/>
  </si>
  <si>
    <t>◎ 機能訓練室(入所)</t>
    <rPh sb="2" eb="4">
      <t>キノウ</t>
    </rPh>
    <rPh sb="4" eb="6">
      <t>クンレン</t>
    </rPh>
    <rPh sb="6" eb="7">
      <t>シツ</t>
    </rPh>
    <rPh sb="8" eb="10">
      <t>ニュウショ</t>
    </rPh>
    <phoneticPr fontId="2"/>
  </si>
  <si>
    <t>◎ 通所専用スペース</t>
    <rPh sb="2" eb="4">
      <t>ツウショ</t>
    </rPh>
    <rPh sb="4" eb="6">
      <t>センヨウ</t>
    </rPh>
    <phoneticPr fontId="2"/>
  </si>
  <si>
    <t>(うち通所食堂)</t>
    <rPh sb="3" eb="5">
      <t>ツウショ</t>
    </rPh>
    <rPh sb="5" eb="7">
      <t>ショクドウ</t>
    </rPh>
    <phoneticPr fontId="2"/>
  </si>
  <si>
    <t xml:space="preserve">  通所専用スペースの
内数</t>
    <rPh sb="2" eb="4">
      <t>ツウショ</t>
    </rPh>
    <rPh sb="4" eb="6">
      <t>センヨウ</t>
    </rPh>
    <rPh sb="12" eb="13">
      <t>ウチ</t>
    </rPh>
    <rPh sb="13" eb="14">
      <t>カズ</t>
    </rPh>
    <phoneticPr fontId="2"/>
  </si>
  <si>
    <t xml:space="preserve"> 浴室（個浴）</t>
    <phoneticPr fontId="2"/>
  </si>
  <si>
    <t xml:space="preserve"> 浴室（一般）</t>
    <rPh sb="4" eb="6">
      <t>イッパン</t>
    </rPh>
    <phoneticPr fontId="2"/>
  </si>
  <si>
    <t>浴室（特殊）</t>
    <phoneticPr fontId="2"/>
  </si>
  <si>
    <t>　 診察室</t>
    <rPh sb="2" eb="5">
      <t>シンサツシツ</t>
    </rPh>
    <phoneticPr fontId="2"/>
  </si>
  <si>
    <t xml:space="preserve"> 　調剤所</t>
    <rPh sb="2" eb="4">
      <t>チョウザイ</t>
    </rPh>
    <rPh sb="4" eb="5">
      <t>ショ</t>
    </rPh>
    <phoneticPr fontId="2"/>
  </si>
  <si>
    <t>　 リハスタッフ室</t>
    <rPh sb="8" eb="9">
      <t>シツ</t>
    </rPh>
    <phoneticPr fontId="2"/>
  </si>
  <si>
    <t>管　理　部　門</t>
    <rPh sb="0" eb="1">
      <t>カン</t>
    </rPh>
    <rPh sb="2" eb="3">
      <t>リ</t>
    </rPh>
    <rPh sb="4" eb="5">
      <t>ブ</t>
    </rPh>
    <rPh sb="6" eb="7">
      <t>モン</t>
    </rPh>
    <phoneticPr fontId="2"/>
  </si>
  <si>
    <t>　 ｻｰﾋﾞｽ･ｽﾃｰｼｮﾝ</t>
    <phoneticPr fontId="2"/>
  </si>
  <si>
    <t>　 家族相談室</t>
    <rPh sb="2" eb="4">
      <t>カゾク</t>
    </rPh>
    <rPh sb="4" eb="7">
      <t>ソウダンシツ</t>
    </rPh>
    <phoneticPr fontId="2"/>
  </si>
  <si>
    <t>　 ﾎﾞﾗﾝﾃｨｱ･ﾙｰﾑ</t>
    <phoneticPr fontId="2"/>
  </si>
  <si>
    <t>　 事務室</t>
    <rPh sb="2" eb="5">
      <t>ジムシツ</t>
    </rPh>
    <phoneticPr fontId="2"/>
  </si>
  <si>
    <t xml:space="preserve"> 　会議室</t>
    <rPh sb="2" eb="5">
      <t>カイギシツ</t>
    </rPh>
    <phoneticPr fontId="2"/>
  </si>
  <si>
    <t>　 職員便所</t>
    <rPh sb="2" eb="4">
      <t>ショクイン</t>
    </rPh>
    <rPh sb="4" eb="6">
      <t>ベンジョ</t>
    </rPh>
    <phoneticPr fontId="2"/>
  </si>
  <si>
    <t>　 休憩室･仮眠室</t>
    <rPh sb="2" eb="5">
      <t>キュウケイシツ</t>
    </rPh>
    <rPh sb="6" eb="9">
      <t>カミンシツ</t>
    </rPh>
    <phoneticPr fontId="2"/>
  </si>
  <si>
    <t>　 リネン庫</t>
    <rPh sb="5" eb="6">
      <t>コ</t>
    </rPh>
    <phoneticPr fontId="2"/>
  </si>
  <si>
    <t xml:space="preserve">   倉庫・物品庫</t>
    <rPh sb="3" eb="5">
      <t>ソウコ</t>
    </rPh>
    <rPh sb="6" eb="8">
      <t>ブッピン</t>
    </rPh>
    <rPh sb="8" eb="9">
      <t>コ</t>
    </rPh>
    <phoneticPr fontId="2"/>
  </si>
  <si>
    <t xml:space="preserve"> 　応接室　</t>
    <rPh sb="2" eb="5">
      <t>オウセツシツ</t>
    </rPh>
    <phoneticPr fontId="2"/>
  </si>
  <si>
    <t>サービス部門</t>
    <rPh sb="4" eb="6">
      <t>ブモン</t>
    </rPh>
    <phoneticPr fontId="2"/>
  </si>
  <si>
    <t>　 調理室</t>
    <rPh sb="2" eb="5">
      <t>チョウリシツ</t>
    </rPh>
    <phoneticPr fontId="2"/>
  </si>
  <si>
    <t>　 配膳室</t>
    <rPh sb="2" eb="5">
      <t>ハイゼンシツ</t>
    </rPh>
    <phoneticPr fontId="2"/>
  </si>
  <si>
    <t xml:space="preserve"> 　洗濯室</t>
    <rPh sb="2" eb="4">
      <t>センタク</t>
    </rPh>
    <rPh sb="4" eb="5">
      <t>シツ</t>
    </rPh>
    <phoneticPr fontId="2"/>
  </si>
  <si>
    <t>　 機械室</t>
    <rPh sb="2" eb="5">
      <t>キカイシツ</t>
    </rPh>
    <phoneticPr fontId="2"/>
  </si>
  <si>
    <t>その他部門</t>
    <rPh sb="2" eb="5">
      <t>タブモン</t>
    </rPh>
    <phoneticPr fontId="2"/>
  </si>
  <si>
    <t>　 階段</t>
    <rPh sb="2" eb="4">
      <t>カイダン</t>
    </rPh>
    <phoneticPr fontId="2"/>
  </si>
  <si>
    <t>廊下幅 ：</t>
    <rPh sb="0" eb="2">
      <t>ロウカ</t>
    </rPh>
    <rPh sb="2" eb="3">
      <t>ハバ</t>
    </rPh>
    <phoneticPr fontId="2"/>
  </si>
  <si>
    <t xml:space="preserve"> 　EV</t>
    <phoneticPr fontId="2"/>
  </si>
  <si>
    <t>片廊下　  m ～   m</t>
    <rPh sb="0" eb="1">
      <t>カタ</t>
    </rPh>
    <rPh sb="1" eb="3">
      <t>ロウカ</t>
    </rPh>
    <phoneticPr fontId="2"/>
  </si>
  <si>
    <t>　 廊下</t>
    <rPh sb="2" eb="4">
      <t>ロウカ</t>
    </rPh>
    <phoneticPr fontId="2"/>
  </si>
  <si>
    <t>中廊下　  m ～   m</t>
    <rPh sb="0" eb="1">
      <t>ナカ</t>
    </rPh>
    <rPh sb="1" eb="3">
      <t>ロウカ</t>
    </rPh>
    <phoneticPr fontId="2"/>
  </si>
  <si>
    <t>　 玄関ホール</t>
    <rPh sb="2" eb="4">
      <t>ゲンカン</t>
    </rPh>
    <phoneticPr fontId="2"/>
  </si>
  <si>
    <t>(ﾕﾆｯﾄ型基準緩和部分)</t>
    <rPh sb="5" eb="6">
      <t>カタ</t>
    </rPh>
    <rPh sb="6" eb="8">
      <t>キジュン</t>
    </rPh>
    <rPh sb="8" eb="10">
      <t>カンワ</t>
    </rPh>
    <rPh sb="10" eb="12">
      <t>ブブン</t>
    </rPh>
    <phoneticPr fontId="2"/>
  </si>
  <si>
    <t>　 PS</t>
    <phoneticPr fontId="2"/>
  </si>
  <si>
    <t>通所リハ含む</t>
    <rPh sb="0" eb="2">
      <t>ツウショ</t>
    </rPh>
    <rPh sb="4" eb="5">
      <t>フク</t>
    </rPh>
    <phoneticPr fontId="2"/>
  </si>
  <si>
    <t>その他</t>
    <rPh sb="2" eb="3">
      <t>タ</t>
    </rPh>
    <phoneticPr fontId="2"/>
  </si>
  <si>
    <t>その他部分 計(B)</t>
    <rPh sb="2" eb="3">
      <t>ホカ</t>
    </rPh>
    <rPh sb="3" eb="5">
      <t>ブブン</t>
    </rPh>
    <rPh sb="6" eb="7">
      <t>ケイ</t>
    </rPh>
    <phoneticPr fontId="2"/>
  </si>
  <si>
    <t>共用</t>
    <rPh sb="0" eb="2">
      <t>キョウヨウ</t>
    </rPh>
    <phoneticPr fontId="2"/>
  </si>
  <si>
    <r>
      <t>※</t>
    </r>
    <r>
      <rPr>
        <sz val="9"/>
        <rFont val="ＭＳ 明朝"/>
        <family val="1"/>
        <charset val="128"/>
      </rPr>
      <t>→下段（注）参照</t>
    </r>
    <rPh sb="2" eb="4">
      <t>カダン</t>
    </rPh>
    <rPh sb="5" eb="6">
      <t>チュウ</t>
    </rPh>
    <rPh sb="7" eb="9">
      <t>サンショウ</t>
    </rPh>
    <phoneticPr fontId="2"/>
  </si>
  <si>
    <t>その他事業部分(b)</t>
    <rPh sb="2" eb="3">
      <t>タ</t>
    </rPh>
    <rPh sb="3" eb="5">
      <t>ジギョウ</t>
    </rPh>
    <rPh sb="5" eb="7">
      <t>ブブン</t>
    </rPh>
    <phoneticPr fontId="2"/>
  </si>
  <si>
    <t>共用部分 計（C）</t>
    <rPh sb="0" eb="2">
      <t>キョウヨウ</t>
    </rPh>
    <rPh sb="2" eb="4">
      <t>ブブン</t>
    </rPh>
    <rPh sb="5" eb="6">
      <t>ケイ</t>
    </rPh>
    <phoneticPr fontId="2"/>
  </si>
  <si>
    <t>その他部分合計(B+b)</t>
    <rPh sb="2" eb="3">
      <t>タ</t>
    </rPh>
    <rPh sb="3" eb="5">
      <t>ブブン</t>
    </rPh>
    <rPh sb="5" eb="7">
      <t>ゴウケイ</t>
    </rPh>
    <phoneticPr fontId="2"/>
  </si>
  <si>
    <t>建物全体合計(A+B+C)</t>
    <rPh sb="0" eb="2">
      <t>タテモノ</t>
    </rPh>
    <rPh sb="2" eb="4">
      <t>ゼンタイ</t>
    </rPh>
    <rPh sb="4" eb="6">
      <t>ゴウケイ</t>
    </rPh>
    <phoneticPr fontId="2"/>
  </si>
  <si>
    <t>（注）</t>
    <rPh sb="1" eb="2">
      <t>チュウ</t>
    </rPh>
    <phoneticPr fontId="2"/>
  </si>
  <si>
    <t>※
　</t>
    <phoneticPr fontId="2"/>
  </si>
  <si>
    <t xml:space="preserve">・
</t>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</si>
  <si>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</si>
  <si>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t>
    <phoneticPr fontId="2"/>
  </si>
  <si>
    <t>　端数は適宜調整をし、全ての数値は、平面図・求積図、その他の各種資料の数値と一致するように作成すること。</t>
    <rPh sb="28" eb="29">
      <t>タ</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</si>
  <si>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</si>
  <si>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改修内容</t>
    <rPh sb="0" eb="2">
      <t>カイシュウ</t>
    </rPh>
    <rPh sb="2" eb="4">
      <t>ナイヨウ</t>
    </rPh>
    <phoneticPr fontId="2"/>
  </si>
  <si>
    <t>土地所有者</t>
    <rPh sb="0" eb="2">
      <t>トチ</t>
    </rPh>
    <rPh sb="2" eb="5">
      <t>ショユウシャ</t>
    </rPh>
    <phoneticPr fontId="2"/>
  </si>
  <si>
    <t>年度</t>
    <rPh sb="0" eb="2">
      <t>ネンド</t>
    </rPh>
    <phoneticPr fontId="2"/>
  </si>
  <si>
    <t>施工業者</t>
    <rPh sb="0" eb="2">
      <t>セコウ</t>
    </rPh>
    <rPh sb="2" eb="4">
      <t>ギョウシャ</t>
    </rPh>
    <phoneticPr fontId="2"/>
  </si>
  <si>
    <t>設計監理</t>
    <rPh sb="0" eb="2">
      <t>セッケイ</t>
    </rPh>
    <rPh sb="2" eb="4">
      <t>カンリ</t>
    </rPh>
    <phoneticPr fontId="2"/>
  </si>
  <si>
    <t>他補助</t>
    <rPh sb="0" eb="1">
      <t>ホカ</t>
    </rPh>
    <rPh sb="1" eb="3">
      <t>ホジョ</t>
    </rPh>
    <phoneticPr fontId="2"/>
  </si>
  <si>
    <t>都補助金額</t>
    <rPh sb="0" eb="1">
      <t>ト</t>
    </rPh>
    <rPh sb="1" eb="3">
      <t>ホジョ</t>
    </rPh>
    <rPh sb="3" eb="5">
      <t>キンガク</t>
    </rPh>
    <phoneticPr fontId="2"/>
  </si>
  <si>
    <t>契約業者名</t>
    <rPh sb="0" eb="2">
      <t>ケイヤク</t>
    </rPh>
    <rPh sb="2" eb="4">
      <t>ギョウシャ</t>
    </rPh>
    <rPh sb="4" eb="5">
      <t>ナ</t>
    </rPh>
    <phoneticPr fontId="2"/>
  </si>
  <si>
    <t>国補助金額</t>
    <rPh sb="0" eb="1">
      <t>クニ</t>
    </rPh>
    <rPh sb="1" eb="4">
      <t>ホジョキン</t>
    </rPh>
    <rPh sb="4" eb="5">
      <t>ガク</t>
    </rPh>
    <phoneticPr fontId="2"/>
  </si>
  <si>
    <t>総事業費</t>
    <rPh sb="0" eb="1">
      <t>ソウ</t>
    </rPh>
    <rPh sb="1" eb="4">
      <t>ジギョウヒ</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</si>
  <si>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</si>
  <si>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補助事業名</t>
    <rPh sb="0" eb="2">
      <t>ホジョ</t>
    </rPh>
    <rPh sb="2" eb="4">
      <t>ジギョウ</t>
    </rPh>
    <rPh sb="4" eb="5">
      <t>ナ</t>
    </rPh>
    <phoneticPr fontId="2"/>
  </si>
  <si>
    <t>補助年度</t>
    <rPh sb="0" eb="2">
      <t>ホジョ</t>
    </rPh>
    <rPh sb="2" eb="4">
      <t>ネンド</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</si>
  <si>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</si>
  <si>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・改修内容</t>
    <rPh sb="3" eb="5">
      <t>ナイヨウ</t>
    </rPh>
    <phoneticPr fontId="2"/>
  </si>
  <si>
    <t>写　　　真</t>
    <rPh sb="0" eb="1">
      <t>シャ</t>
    </rPh>
    <rPh sb="4" eb="5">
      <t>マコト</t>
    </rPh>
    <phoneticPr fontId="2"/>
  </si>
  <si>
    <t>・改修箇所現況</t>
    <rPh sb="3" eb="5">
      <t>カショ</t>
    </rPh>
    <rPh sb="5" eb="7">
      <t>ゲンキョウ</t>
    </rPh>
    <phoneticPr fontId="2"/>
  </si>
  <si>
    <t>・改修箇所</t>
    <rPh sb="3" eb="5">
      <t>カショ</t>
    </rPh>
    <phoneticPr fontId="2"/>
  </si>
  <si>
    <t xml:space="preserve">・改修箇所
</t>
    <phoneticPr fontId="2"/>
  </si>
  <si>
    <t xml:space="preserve">・改修箇所現況
</t>
    <rPh sb="3" eb="5">
      <t>カショ</t>
    </rPh>
    <rPh sb="5" eb="7">
      <t>ゲンキョウ</t>
    </rPh>
    <phoneticPr fontId="2"/>
  </si>
  <si>
    <t xml:space="preserve">・改修箇所
</t>
    <rPh sb="3" eb="5">
      <t>カショ</t>
    </rPh>
    <phoneticPr fontId="2"/>
  </si>
  <si>
    <t xml:space="preserve">・改修内容
</t>
    <rPh sb="3" eb="5">
      <t>ナイヨウ</t>
    </rPh>
    <phoneticPr fontId="2"/>
  </si>
  <si>
    <t xml:space="preserve">・改修箇所
</t>
    <rPh sb="1" eb="3">
      <t>カイシュウ</t>
    </rPh>
    <rPh sb="3" eb="5">
      <t>カショ</t>
    </rPh>
    <phoneticPr fontId="2"/>
  </si>
  <si>
    <t>現況を示す写真</t>
    <rPh sb="0" eb="2">
      <t>ゲンキョウ</t>
    </rPh>
    <rPh sb="3" eb="4">
      <t>シメ</t>
    </rPh>
    <rPh sb="5" eb="7">
      <t>シャシン</t>
    </rPh>
    <phoneticPr fontId="2"/>
  </si>
  <si>
    <t>令和　　年度</t>
    <rPh sb="0" eb="1">
      <t>レイ</t>
    </rPh>
    <rPh sb="1" eb="2">
      <t>ワ</t>
    </rPh>
    <rPh sb="4" eb="6">
      <t>ネンド</t>
    </rPh>
    <phoneticPr fontId="2"/>
  </si>
  <si>
    <t>※分かる範囲でご記入ください</t>
    <rPh sb="1" eb="2">
      <t>ワ</t>
    </rPh>
    <rPh sb="4" eb="6">
      <t>ハンイ</t>
    </rPh>
    <rPh sb="8" eb="10">
      <t>キニュウ</t>
    </rPh>
    <phoneticPr fontId="2"/>
  </si>
  <si>
    <t>備考（工事概算額など）　　　　　　　　　</t>
    <rPh sb="0" eb="2">
      <t>ビコウ</t>
    </rPh>
    <rPh sb="3" eb="5">
      <t>コウジ</t>
    </rPh>
    <rPh sb="5" eb="7">
      <t>ガイサン</t>
    </rPh>
    <rPh sb="7" eb="8">
      <t>ガク</t>
    </rPh>
    <phoneticPr fontId="2"/>
  </si>
  <si>
    <t>計画内容</t>
    <rPh sb="0" eb="2">
      <t>ケイカク</t>
    </rPh>
    <rPh sb="2" eb="4">
      <t>ナイヨウ</t>
    </rPh>
    <phoneticPr fontId="2"/>
  </si>
  <si>
    <t>件　　　名</t>
    <rPh sb="0" eb="1">
      <t>ケン</t>
    </rPh>
    <rPh sb="4" eb="5">
      <t>メイ</t>
    </rPh>
    <phoneticPr fontId="2"/>
  </si>
  <si>
    <t>実施予定年度</t>
    <rPh sb="0" eb="2">
      <t>ジッシ</t>
    </rPh>
    <rPh sb="2" eb="4">
      <t>ヨテイ</t>
    </rPh>
    <rPh sb="4" eb="6">
      <t>ネンド</t>
    </rPh>
    <phoneticPr fontId="2"/>
  </si>
  <si>
    <t>※補助金申請（受領）の有無に関わらず、すべてご記入ください。</t>
    <rPh sb="1" eb="4">
      <t>ホジョキン</t>
    </rPh>
    <rPh sb="4" eb="6">
      <t>シンセイ</t>
    </rPh>
    <rPh sb="7" eb="9">
      <t>ジュリョウ</t>
    </rPh>
    <rPh sb="11" eb="12">
      <t>ア</t>
    </rPh>
    <rPh sb="12" eb="13">
      <t>ム</t>
    </rPh>
    <rPh sb="14" eb="15">
      <t>カカ</t>
    </rPh>
    <rPh sb="23" eb="25">
      <t>キニュウ</t>
    </rPh>
    <phoneticPr fontId="2"/>
  </si>
  <si>
    <t>当該施設における今後20年間の整備（改修）計画</t>
    <rPh sb="0" eb="2">
      <t>トウガイ</t>
    </rPh>
    <rPh sb="2" eb="4">
      <t>シセツ</t>
    </rPh>
    <rPh sb="8" eb="10">
      <t>コンゴ</t>
    </rPh>
    <rPh sb="12" eb="14">
      <t>ネンカン</t>
    </rPh>
    <rPh sb="15" eb="17">
      <t>セイビ</t>
    </rPh>
    <rPh sb="18" eb="20">
      <t>カイシュウ</t>
    </rPh>
    <rPh sb="21" eb="23">
      <t>ケイカク</t>
    </rPh>
    <phoneticPr fontId="2"/>
  </si>
  <si>
    <t>借入金償還計画一覧表</t>
    <rPh sb="0" eb="2">
      <t>カリイレ</t>
    </rPh>
    <rPh sb="2" eb="3">
      <t>キン</t>
    </rPh>
    <rPh sb="3" eb="5">
      <t>ショウカン</t>
    </rPh>
    <rPh sb="5" eb="7">
      <t>ケイカク</t>
    </rPh>
    <rPh sb="7" eb="9">
      <t>イチラン</t>
    </rPh>
    <rPh sb="9" eb="10">
      <t>ヒョウ</t>
    </rPh>
    <phoneticPr fontId="2"/>
  </si>
  <si>
    <t>施設・事業種別（又は合計）</t>
    <rPh sb="0" eb="2">
      <t>シセツ</t>
    </rPh>
    <rPh sb="3" eb="5">
      <t>ジギョウ</t>
    </rPh>
    <rPh sb="5" eb="7">
      <t>シュベツ</t>
    </rPh>
    <rPh sb="8" eb="9">
      <t>マタ</t>
    </rPh>
    <rPh sb="10" eb="12">
      <t>ゴウケイ</t>
    </rPh>
    <phoneticPr fontId="2"/>
  </si>
  <si>
    <t>融資区分</t>
    <rPh sb="0" eb="2">
      <t>ユウシ</t>
    </rPh>
    <rPh sb="2" eb="4">
      <t>クブン</t>
    </rPh>
    <phoneticPr fontId="2"/>
  </si>
  <si>
    <t>（単位：千円）</t>
    <rPh sb="1" eb="3">
      <t>タンイ</t>
    </rPh>
    <rPh sb="4" eb="6">
      <t>センエン</t>
    </rPh>
    <phoneticPr fontId="2"/>
  </si>
  <si>
    <t>返済年数</t>
    <rPh sb="0" eb="2">
      <t>ヘンサイ</t>
    </rPh>
    <rPh sb="2" eb="4">
      <t>ネンスウ</t>
    </rPh>
    <phoneticPr fontId="2"/>
  </si>
  <si>
    <t>借入先</t>
    <rPh sb="0" eb="2">
      <t>カリイレ</t>
    </rPh>
    <rPh sb="2" eb="3">
      <t>サキ</t>
    </rPh>
    <phoneticPr fontId="2"/>
  </si>
  <si>
    <t>独立行政法人福祉医療機構</t>
    <rPh sb="0" eb="2">
      <t>ドクリツ</t>
    </rPh>
    <rPh sb="2" eb="4">
      <t>ギョウセイ</t>
    </rPh>
    <rPh sb="4" eb="6">
      <t>ホウジン</t>
    </rPh>
    <rPh sb="6" eb="8">
      <t>フクシ</t>
    </rPh>
    <rPh sb="8" eb="10">
      <t>イリョウ</t>
    </rPh>
    <rPh sb="10" eb="12">
      <t>キコウ</t>
    </rPh>
    <phoneticPr fontId="2"/>
  </si>
  <si>
    <t>市中金融機関</t>
    <rPh sb="0" eb="2">
      <t>シチュウ</t>
    </rPh>
    <rPh sb="2" eb="4">
      <t>キンユウ</t>
    </rPh>
    <rPh sb="4" eb="6">
      <t>キカン</t>
    </rPh>
    <phoneticPr fontId="2"/>
  </si>
  <si>
    <t>合　　　　　　計</t>
    <rPh sb="0" eb="1">
      <t>ゴウ</t>
    </rPh>
    <rPh sb="7" eb="8">
      <t>ケイ</t>
    </rPh>
    <phoneticPr fontId="2"/>
  </si>
  <si>
    <t>借入金額</t>
    <rPh sb="0" eb="2">
      <t>カリイレ</t>
    </rPh>
    <rPh sb="2" eb="3">
      <t>キン</t>
    </rPh>
    <rPh sb="3" eb="4">
      <t>ガク</t>
    </rPh>
    <phoneticPr fontId="2"/>
  </si>
  <si>
    <t>千円</t>
    <rPh sb="0" eb="2">
      <t>センエン</t>
    </rPh>
    <phoneticPr fontId="2"/>
  </si>
  <si>
    <t>利率</t>
    <rPh sb="0" eb="2">
      <t>リリツ</t>
    </rPh>
    <phoneticPr fontId="2"/>
  </si>
  <si>
    <t>返済額計</t>
    <rPh sb="0" eb="2">
      <t>ヘンサイ</t>
    </rPh>
    <rPh sb="2" eb="3">
      <t>ガク</t>
    </rPh>
    <rPh sb="3" eb="4">
      <t>ケイ</t>
    </rPh>
    <phoneticPr fontId="2"/>
  </si>
  <si>
    <t>利息</t>
    <rPh sb="0" eb="2">
      <t>リソク</t>
    </rPh>
    <phoneticPr fontId="2"/>
  </si>
  <si>
    <t>元金</t>
    <rPh sb="0" eb="2">
      <t>ガンキン</t>
    </rPh>
    <phoneticPr fontId="2"/>
  </si>
  <si>
    <t>法人名：</t>
    <phoneticPr fontId="2"/>
  </si>
  <si>
    <t>番号</t>
    <rPh sb="0" eb="2">
      <t>バンゴウ</t>
    </rPh>
    <phoneticPr fontId="2"/>
  </si>
  <si>
    <t>提　　出　　書　　類</t>
    <rPh sb="0" eb="1">
      <t>ツツミ</t>
    </rPh>
    <rPh sb="3" eb="4">
      <t>デ</t>
    </rPh>
    <rPh sb="6" eb="7">
      <t>ショ</t>
    </rPh>
    <rPh sb="9" eb="10">
      <t>タグイ</t>
    </rPh>
    <phoneticPr fontId="2"/>
  </si>
  <si>
    <t>提出にあたっての注意事項</t>
    <rPh sb="0" eb="2">
      <t>テイシュツ</t>
    </rPh>
    <rPh sb="8" eb="10">
      <t>チュウイ</t>
    </rPh>
    <rPh sb="10" eb="12">
      <t>ジコウ</t>
    </rPh>
    <phoneticPr fontId="2"/>
  </si>
  <si>
    <t>改修スケジュール</t>
    <rPh sb="0" eb="2">
      <t>カイシュウ</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</si>
  <si>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</si>
  <si>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整備を必要とする理由及び工事中における利用者の処遇について</t>
    <rPh sb="0" eb="2">
      <t>セイビ</t>
    </rPh>
    <rPh sb="3" eb="5">
      <t>ヒツヨウ</t>
    </rPh>
    <rPh sb="8" eb="10">
      <t>リユウ</t>
    </rPh>
    <rPh sb="10" eb="11">
      <t>オヨ</t>
    </rPh>
    <rPh sb="12" eb="15">
      <t>コウジチュウ</t>
    </rPh>
    <rPh sb="19" eb="22">
      <t>リヨウシャ</t>
    </rPh>
    <rPh sb="23" eb="25">
      <t>ショグウ</t>
    </rPh>
    <phoneticPr fontId="2"/>
  </si>
  <si>
    <t>法人事務費内訳</t>
    <rPh sb="0" eb="2">
      <t>ホウジン</t>
    </rPh>
    <rPh sb="2" eb="5">
      <t>ジムヒ</t>
    </rPh>
    <rPh sb="5" eb="7">
      <t>ウチワケ</t>
    </rPh>
    <phoneticPr fontId="2"/>
  </si>
  <si>
    <t>自己資金の内訳</t>
    <rPh sb="0" eb="2">
      <t>ジコ</t>
    </rPh>
    <rPh sb="2" eb="4">
      <t>シキン</t>
    </rPh>
    <rPh sb="5" eb="7">
      <t>ウチワケ</t>
    </rPh>
    <phoneticPr fontId="2"/>
  </si>
  <si>
    <t>面積按分表</t>
    <rPh sb="0" eb="2">
      <t>メンセキ</t>
    </rPh>
    <rPh sb="2" eb="4">
      <t>アンブン</t>
    </rPh>
    <rPh sb="4" eb="5">
      <t>ヒョウ</t>
    </rPh>
    <phoneticPr fontId="2"/>
  </si>
  <si>
    <t>事業費費目別内訳</t>
    <rPh sb="0" eb="2">
      <t>ジギョウ</t>
    </rPh>
    <rPh sb="3" eb="5">
      <t>ヒモク</t>
    </rPh>
    <rPh sb="5" eb="6">
      <t>ベツ</t>
    </rPh>
    <rPh sb="6" eb="8">
      <t>ウチワケ</t>
    </rPh>
    <phoneticPr fontId="2"/>
  </si>
  <si>
    <t>案内図</t>
    <rPh sb="0" eb="3">
      <t>アンナイズ</t>
    </rPh>
    <phoneticPr fontId="2"/>
  </si>
  <si>
    <t>住宅地図</t>
    <rPh sb="0" eb="3">
      <t>ジュウタクチ</t>
    </rPh>
    <rPh sb="3" eb="4">
      <t>ズ</t>
    </rPh>
    <phoneticPr fontId="2"/>
  </si>
  <si>
    <t>建物配置図</t>
    <rPh sb="0" eb="2">
      <t>タテモノ</t>
    </rPh>
    <rPh sb="2" eb="4">
      <t>ハイチ</t>
    </rPh>
    <rPh sb="4" eb="5">
      <t>ズ</t>
    </rPh>
    <phoneticPr fontId="2"/>
  </si>
  <si>
    <t>補助審査基準表</t>
    <rPh sb="0" eb="2">
      <t>ホジョ</t>
    </rPh>
    <rPh sb="2" eb="4">
      <t>シンサ</t>
    </rPh>
    <rPh sb="4" eb="6">
      <t>キジュン</t>
    </rPh>
    <rPh sb="6" eb="7">
      <t>ヒョウ</t>
    </rPh>
    <phoneticPr fontId="2"/>
  </si>
  <si>
    <t>施設の部門別面積表</t>
    <rPh sb="0" eb="2">
      <t>シセツ</t>
    </rPh>
    <rPh sb="3" eb="5">
      <t>ブモン</t>
    </rPh>
    <rPh sb="5" eb="6">
      <t>ベツ</t>
    </rPh>
    <rPh sb="6" eb="8">
      <t>メンセキ</t>
    </rPh>
    <rPh sb="8" eb="9">
      <t>ヒョウ</t>
    </rPh>
    <phoneticPr fontId="2"/>
  </si>
  <si>
    <t>区市町村等からの補助見込書（写）</t>
    <rPh sb="0" eb="4">
      <t>クシチョウソン</t>
    </rPh>
    <rPh sb="4" eb="5">
      <t>トウ</t>
    </rPh>
    <rPh sb="8" eb="10">
      <t>ホジョ</t>
    </rPh>
    <rPh sb="10" eb="12">
      <t>ミコ</t>
    </rPh>
    <rPh sb="12" eb="13">
      <t>ショ</t>
    </rPh>
    <rPh sb="14" eb="15">
      <t>ウツ</t>
    </rPh>
    <phoneticPr fontId="2"/>
  </si>
  <si>
    <t>借入金償還計画等一覧表</t>
    <rPh sb="0" eb="2">
      <t>カリイレ</t>
    </rPh>
    <rPh sb="2" eb="3">
      <t>キン</t>
    </rPh>
    <rPh sb="3" eb="5">
      <t>ショウカン</t>
    </rPh>
    <rPh sb="5" eb="8">
      <t>ケイカクトウ</t>
    </rPh>
    <rPh sb="8" eb="10">
      <t>イチラン</t>
    </rPh>
    <rPh sb="10" eb="11">
      <t>ヒョウ</t>
    </rPh>
    <phoneticPr fontId="2"/>
  </si>
  <si>
    <t>機構への融資相談状況</t>
    <rPh sb="0" eb="2">
      <t>キコウ</t>
    </rPh>
    <rPh sb="4" eb="6">
      <t>ユウシ</t>
    </rPh>
    <rPh sb="6" eb="8">
      <t>ソウダン</t>
    </rPh>
    <rPh sb="8" eb="10">
      <t>ジョウキョウ</t>
    </rPh>
    <phoneticPr fontId="2"/>
  </si>
  <si>
    <t>機構へ事前相談すること</t>
    <rPh sb="0" eb="2">
      <t>キコウ</t>
    </rPh>
    <rPh sb="3" eb="5">
      <t>ジゼン</t>
    </rPh>
    <rPh sb="5" eb="7">
      <t>ソウダン</t>
    </rPh>
    <phoneticPr fontId="2"/>
  </si>
  <si>
    <t>市中金融機関からの融資（見込）証明書（写）</t>
    <rPh sb="0" eb="2">
      <t>シチュウ</t>
    </rPh>
    <rPh sb="2" eb="4">
      <t>キンユウ</t>
    </rPh>
    <rPh sb="4" eb="6">
      <t>キカン</t>
    </rPh>
    <rPh sb="9" eb="11">
      <t>ユウシ</t>
    </rPh>
    <rPh sb="12" eb="14">
      <t>ミコ</t>
    </rPh>
    <rPh sb="15" eb="18">
      <t>ショウメイショ</t>
    </rPh>
    <rPh sb="19" eb="20">
      <t>ウツ</t>
    </rPh>
    <phoneticPr fontId="2"/>
  </si>
  <si>
    <t>定款（寄附行為）</t>
    <rPh sb="0" eb="2">
      <t>テイカン</t>
    </rPh>
    <rPh sb="3" eb="5">
      <t>キフ</t>
    </rPh>
    <rPh sb="5" eb="7">
      <t>コウイ</t>
    </rPh>
    <phoneticPr fontId="2"/>
  </si>
  <si>
    <t>直近の指導検査結果通知書及び改善報告書</t>
    <rPh sb="0" eb="2">
      <t>チョッキン</t>
    </rPh>
    <rPh sb="3" eb="5">
      <t>シドウ</t>
    </rPh>
    <rPh sb="5" eb="7">
      <t>ケンサ</t>
    </rPh>
    <rPh sb="7" eb="9">
      <t>ケッカ</t>
    </rPh>
    <rPh sb="9" eb="11">
      <t>ツウチ</t>
    </rPh>
    <rPh sb="11" eb="12">
      <t>ショ</t>
    </rPh>
    <rPh sb="12" eb="13">
      <t>オヨ</t>
    </rPh>
    <rPh sb="14" eb="16">
      <t>カイゼン</t>
    </rPh>
    <rPh sb="16" eb="19">
      <t>ホウコクショ</t>
    </rPh>
    <phoneticPr fontId="2"/>
  </si>
  <si>
    <t>協議年度中に指導検査を受けた場合は、随時提出のこと</t>
    <rPh sb="0" eb="2">
      <t>キョウギ</t>
    </rPh>
    <rPh sb="2" eb="4">
      <t>ネンド</t>
    </rPh>
    <rPh sb="4" eb="5">
      <t>チュウ</t>
    </rPh>
    <rPh sb="6" eb="8">
      <t>シドウ</t>
    </rPh>
    <rPh sb="8" eb="10">
      <t>ケンサ</t>
    </rPh>
    <rPh sb="11" eb="12">
      <t>ウ</t>
    </rPh>
    <rPh sb="14" eb="16">
      <t>バアイ</t>
    </rPh>
    <rPh sb="18" eb="20">
      <t>ズイジ</t>
    </rPh>
    <rPh sb="20" eb="22">
      <t>テイシュツ</t>
    </rPh>
    <phoneticPr fontId="2"/>
  </si>
  <si>
    <t>工事事務費見積書</t>
    <rPh sb="0" eb="2">
      <t>コウジ</t>
    </rPh>
    <rPh sb="2" eb="5">
      <t>ジムヒ</t>
    </rPh>
    <rPh sb="5" eb="8">
      <t>ミツモリショ</t>
    </rPh>
    <phoneticPr fontId="2"/>
  </si>
  <si>
    <t xml:space="preserve">工事見積書  </t>
    <rPh sb="0" eb="2">
      <t>コウジ</t>
    </rPh>
    <rPh sb="2" eb="5">
      <t>ミツモリショ</t>
    </rPh>
    <phoneticPr fontId="2"/>
  </si>
  <si>
    <t>工事工程表</t>
    <rPh sb="0" eb="2">
      <t>コウジ</t>
    </rPh>
    <rPh sb="2" eb="4">
      <t>コウテイ</t>
    </rPh>
    <rPh sb="4" eb="5">
      <t>ヒョウ</t>
    </rPh>
    <phoneticPr fontId="2"/>
  </si>
  <si>
    <t>今後20年間の整備計画</t>
    <rPh sb="0" eb="2">
      <t>コンゴ</t>
    </rPh>
    <rPh sb="4" eb="6">
      <t>ネンカン</t>
    </rPh>
    <rPh sb="7" eb="9">
      <t>セイビ</t>
    </rPh>
    <rPh sb="9" eb="11">
      <t>ケイカク</t>
    </rPh>
    <phoneticPr fontId="2"/>
  </si>
  <si>
    <t>補助協議に関する確認事項</t>
    <rPh sb="0" eb="2">
      <t>ホジョ</t>
    </rPh>
    <rPh sb="2" eb="4">
      <t>キョウギ</t>
    </rPh>
    <rPh sb="5" eb="6">
      <t>カン</t>
    </rPh>
    <rPh sb="8" eb="10">
      <t>カクニン</t>
    </rPh>
    <rPh sb="10" eb="12">
      <t>ジコウ</t>
    </rPh>
    <phoneticPr fontId="2"/>
  </si>
  <si>
    <t>提出書類一覧</t>
    <rPh sb="0" eb="2">
      <t>テイシュツ</t>
    </rPh>
    <phoneticPr fontId="2"/>
  </si>
  <si>
    <t>✔</t>
    <phoneticPr fontId="2"/>
  </si>
  <si>
    <t>整備計画に関する意見書</t>
    <rPh sb="0" eb="2">
      <t>セイビ</t>
    </rPh>
    <rPh sb="2" eb="4">
      <t>ケイカク</t>
    </rPh>
    <rPh sb="5" eb="6">
      <t>カン</t>
    </rPh>
    <rPh sb="8" eb="11">
      <t>イケンショ</t>
    </rPh>
    <phoneticPr fontId="2"/>
  </si>
  <si>
    <t>確認内容</t>
    <rPh sb="0" eb="2">
      <t>カクニン</t>
    </rPh>
    <rPh sb="2" eb="4">
      <t>ナイヨウ</t>
    </rPh>
    <phoneticPr fontId="2"/>
  </si>
  <si>
    <t>施設の名称及び所在地</t>
    <phoneticPr fontId="2"/>
  </si>
  <si>
    <t>施設名称</t>
    <rPh sb="0" eb="2">
      <t>シセツ</t>
    </rPh>
    <rPh sb="2" eb="4">
      <t>メイショウ</t>
    </rPh>
    <phoneticPr fontId="2"/>
  </si>
  <si>
    <t>（うち、当該施設面積）</t>
    <rPh sb="4" eb="6">
      <t>トウガイ</t>
    </rPh>
    <rPh sb="6" eb="8">
      <t>シセツ</t>
    </rPh>
    <rPh sb="8" eb="10">
      <t>メンセキ</t>
    </rPh>
    <phoneticPr fontId="2"/>
  </si>
  <si>
    <t>鉄骨造</t>
    <rPh sb="0" eb="3">
      <t>テッコツゾウ</t>
    </rPh>
    <phoneticPr fontId="2"/>
  </si>
  <si>
    <t>有</t>
    <rPh sb="0" eb="1">
      <t>ア</t>
    </rPh>
    <phoneticPr fontId="2"/>
  </si>
  <si>
    <t>鉄筋コンクリート造</t>
    <rPh sb="0" eb="2">
      <t>テッキン</t>
    </rPh>
    <rPh sb="8" eb="9">
      <t>ゾウ</t>
    </rPh>
    <phoneticPr fontId="2"/>
  </si>
  <si>
    <t>無</t>
    <rPh sb="0" eb="1">
      <t>ナシ</t>
    </rPh>
    <phoneticPr fontId="2"/>
  </si>
  <si>
    <t>石造</t>
    <rPh sb="0" eb="1">
      <t>イシ</t>
    </rPh>
    <rPh sb="1" eb="2">
      <t>ゾウ</t>
    </rPh>
    <phoneticPr fontId="2"/>
  </si>
  <si>
    <t>（うち、当該施設の建築面積）</t>
    <rPh sb="4" eb="6">
      <t>トウガイ</t>
    </rPh>
    <rPh sb="6" eb="8">
      <t>シセツ</t>
    </rPh>
    <rPh sb="9" eb="11">
      <t>ケンチク</t>
    </rPh>
    <rPh sb="11" eb="13">
      <t>メンセキ</t>
    </rPh>
    <phoneticPr fontId="2"/>
  </si>
  <si>
    <t>ブロック造</t>
    <rPh sb="4" eb="5">
      <t>ゾウ</t>
    </rPh>
    <phoneticPr fontId="2"/>
  </si>
  <si>
    <t>構造</t>
    <rPh sb="0" eb="2">
      <t>コウゾウ</t>
    </rPh>
    <phoneticPr fontId="2"/>
  </si>
  <si>
    <t>（その他の場合）</t>
    <rPh sb="3" eb="4">
      <t>タ</t>
    </rPh>
    <rPh sb="5" eb="7">
      <t>バアイ</t>
    </rPh>
    <phoneticPr fontId="2"/>
  </si>
  <si>
    <t>木造</t>
    <rPh sb="0" eb="2">
      <t>モクゾウ</t>
    </rPh>
    <phoneticPr fontId="2"/>
  </si>
  <si>
    <t>木骨モルタル造</t>
    <rPh sb="0" eb="2">
      <t>モッコツ</t>
    </rPh>
    <rPh sb="6" eb="7">
      <t>ゾウ</t>
    </rPh>
    <phoneticPr fontId="2"/>
  </si>
  <si>
    <t>工期</t>
    <rPh sb="0" eb="2">
      <t>コウキ</t>
    </rPh>
    <phoneticPr fontId="2"/>
  </si>
  <si>
    <t>設立年月日</t>
    <rPh sb="0" eb="2">
      <t>セツリツ</t>
    </rPh>
    <rPh sb="2" eb="5">
      <t>ネンガッピ</t>
    </rPh>
    <phoneticPr fontId="2"/>
  </si>
  <si>
    <t>併設施設</t>
    <rPh sb="0" eb="2">
      <t>ヘイセツ</t>
    </rPh>
    <rPh sb="2" eb="4">
      <t>シセツ</t>
    </rPh>
    <phoneticPr fontId="2"/>
  </si>
  <si>
    <t>法人名</t>
    <rPh sb="0" eb="2">
      <t>ホウジン</t>
    </rPh>
    <rPh sb="2" eb="3">
      <t>メイ</t>
    </rPh>
    <phoneticPr fontId="2"/>
  </si>
  <si>
    <t>法人本部所在地</t>
    <rPh sb="0" eb="2">
      <t>ホウジン</t>
    </rPh>
    <rPh sb="2" eb="4">
      <t>ホンブ</t>
    </rPh>
    <rPh sb="4" eb="7">
      <t>ショザイチ</t>
    </rPh>
    <phoneticPr fontId="2"/>
  </si>
  <si>
    <t>区市町村との協議状況</t>
    <rPh sb="0" eb="4">
      <t>クシチョウソン</t>
    </rPh>
    <rPh sb="6" eb="8">
      <t>キョウギ</t>
    </rPh>
    <rPh sb="8" eb="10">
      <t>ジョウキョウ</t>
    </rPh>
    <phoneticPr fontId="2"/>
  </si>
  <si>
    <t>大規模改修</t>
    <rPh sb="0" eb="5">
      <t>ダイキボカイシュウ</t>
    </rPh>
    <phoneticPr fontId="2"/>
  </si>
  <si>
    <t>看取り対応改修</t>
    <rPh sb="0" eb="2">
      <t>ミト</t>
    </rPh>
    <rPh sb="3" eb="5">
      <t>タイオウ</t>
    </rPh>
    <rPh sb="5" eb="7">
      <t>カイシュウ</t>
    </rPh>
    <phoneticPr fontId="2"/>
  </si>
  <si>
    <t>法人概要</t>
    <rPh sb="0" eb="2">
      <t>ホウジン</t>
    </rPh>
    <rPh sb="2" eb="4">
      <t>ガイヨウ</t>
    </rPh>
    <phoneticPr fontId="2"/>
  </si>
  <si>
    <t>代表者職・氏名</t>
    <rPh sb="0" eb="3">
      <t>ダイヒョウシャ</t>
    </rPh>
    <rPh sb="3" eb="4">
      <t>ショク</t>
    </rPh>
    <rPh sb="5" eb="7">
      <t>シメイ</t>
    </rPh>
    <phoneticPr fontId="2"/>
  </si>
  <si>
    <t>監事（人数）</t>
    <rPh sb="0" eb="2">
      <t>カンジ</t>
    </rPh>
    <rPh sb="3" eb="5">
      <t>ニンズウ</t>
    </rPh>
    <phoneticPr fontId="2"/>
  </si>
  <si>
    <t>評議員（人数）</t>
    <rPh sb="0" eb="3">
      <t>ヒョウギイン</t>
    </rPh>
    <rPh sb="4" eb="6">
      <t>ニンズウ</t>
    </rPh>
    <phoneticPr fontId="2"/>
  </si>
  <si>
    <t>人</t>
    <rPh sb="0" eb="1">
      <t>ヒト</t>
    </rPh>
    <phoneticPr fontId="2"/>
  </si>
  <si>
    <t>施設の概要</t>
    <rPh sb="3" eb="5">
      <t>ガイヨウ</t>
    </rPh>
    <phoneticPr fontId="2"/>
  </si>
  <si>
    <t>入所定員</t>
    <rPh sb="0" eb="2">
      <t>ニュウショ</t>
    </rPh>
    <rPh sb="2" eb="4">
      <t>テイイン</t>
    </rPh>
    <phoneticPr fontId="2"/>
  </si>
  <si>
    <t>通所定員</t>
    <rPh sb="0" eb="2">
      <t>ツウショ</t>
    </rPh>
    <rPh sb="2" eb="4">
      <t>テイイン</t>
    </rPh>
    <phoneticPr fontId="2"/>
  </si>
  <si>
    <t>計画の概要</t>
    <rPh sb="0" eb="2">
      <t>ケイカク</t>
    </rPh>
    <rPh sb="3" eb="5">
      <t>ガイヨウ</t>
    </rPh>
    <phoneticPr fontId="2"/>
  </si>
  <si>
    <t>初年度出来高</t>
    <rPh sb="0" eb="3">
      <t>ショネンド</t>
    </rPh>
    <rPh sb="3" eb="6">
      <t>デキダカ</t>
    </rPh>
    <phoneticPr fontId="2"/>
  </si>
  <si>
    <t>２年度出来高</t>
    <rPh sb="1" eb="3">
      <t>ネンド</t>
    </rPh>
    <rPh sb="3" eb="6">
      <t>デキダカ</t>
    </rPh>
    <phoneticPr fontId="2"/>
  </si>
  <si>
    <t>法人所管庁</t>
    <rPh sb="0" eb="2">
      <t>ホウジン</t>
    </rPh>
    <rPh sb="2" eb="4">
      <t>ショカン</t>
    </rPh>
    <rPh sb="4" eb="5">
      <t>チョウ</t>
    </rPh>
    <phoneticPr fontId="2"/>
  </si>
  <si>
    <t>階数</t>
    <rPh sb="0" eb="2">
      <t>カイスウ</t>
    </rPh>
    <phoneticPr fontId="2"/>
  </si>
  <si>
    <t>３年度出来高</t>
    <rPh sb="1" eb="3">
      <t>ネンド</t>
    </rPh>
    <rPh sb="3" eb="6">
      <t>デキダカ</t>
    </rPh>
    <phoneticPr fontId="2"/>
  </si>
  <si>
    <t>整備目的</t>
    <rPh sb="0" eb="2">
      <t>セイビ</t>
    </rPh>
    <rPh sb="2" eb="4">
      <t>モクテキ</t>
    </rPh>
    <phoneticPr fontId="2"/>
  </si>
  <si>
    <t>圏域</t>
    <rPh sb="0" eb="2">
      <t>ケンイキ</t>
    </rPh>
    <phoneticPr fontId="2"/>
  </si>
  <si>
    <t>関連法人</t>
    <rPh sb="0" eb="2">
      <t>カンレン</t>
    </rPh>
    <rPh sb="2" eb="4">
      <t>ホウジン</t>
    </rPh>
    <phoneticPr fontId="2"/>
  </si>
  <si>
    <t>（うち、ユニット型床数）</t>
    <rPh sb="8" eb="9">
      <t>ガタ</t>
    </rPh>
    <rPh sb="9" eb="10">
      <t>ユカ</t>
    </rPh>
    <rPh sb="10" eb="11">
      <t>スウ</t>
    </rPh>
    <phoneticPr fontId="2"/>
  </si>
  <si>
    <t>有</t>
    <rPh sb="0" eb="1">
      <t>アリ</t>
    </rPh>
    <phoneticPr fontId="2"/>
  </si>
  <si>
    <t>理事会の議事録（写）</t>
    <phoneticPr fontId="2"/>
  </si>
  <si>
    <t>〔整備事業計画関係〕　
〔自己資金関係〕
〔設計事務所選定基準・選定理由関係〕</t>
    <phoneticPr fontId="2"/>
  </si>
  <si>
    <t>改修工事実施前の各階平面図</t>
    <rPh sb="0" eb="2">
      <t>カイシュウ</t>
    </rPh>
    <rPh sb="2" eb="4">
      <t>コウジ</t>
    </rPh>
    <rPh sb="4" eb="6">
      <t>ジッシ</t>
    </rPh>
    <rPh sb="6" eb="7">
      <t>マエ</t>
    </rPh>
    <rPh sb="8" eb="9">
      <t>カク</t>
    </rPh>
    <rPh sb="9" eb="10">
      <t>カイ</t>
    </rPh>
    <rPh sb="10" eb="13">
      <t>ヘイメンズ</t>
    </rPh>
    <phoneticPr fontId="2"/>
  </si>
  <si>
    <t>Ａ３サイズ　縮尺１/２００以上</t>
    <phoneticPr fontId="2"/>
  </si>
  <si>
    <t>改修工事実施後の各階平面図（工事内容を示す）</t>
    <rPh sb="0" eb="2">
      <t>カイシュウ</t>
    </rPh>
    <rPh sb="2" eb="4">
      <t>コウジ</t>
    </rPh>
    <rPh sb="4" eb="6">
      <t>ジッシ</t>
    </rPh>
    <rPh sb="6" eb="7">
      <t>ゴ</t>
    </rPh>
    <rPh sb="8" eb="10">
      <t>カクカイ</t>
    </rPh>
    <rPh sb="10" eb="13">
      <t>ヘイメンズ</t>
    </rPh>
    <phoneticPr fontId="2"/>
  </si>
  <si>
    <t>建物の全体が確認できる写真も添付</t>
    <phoneticPr fontId="2"/>
  </si>
  <si>
    <t>法人審査要領</t>
    <rPh sb="0" eb="2">
      <t>ホウジン</t>
    </rPh>
    <rPh sb="2" eb="4">
      <t>シンサ</t>
    </rPh>
    <rPh sb="4" eb="6">
      <t>ヨウリョウ</t>
    </rPh>
    <phoneticPr fontId="2"/>
  </si>
  <si>
    <t>直近３年度分の決算書</t>
    <rPh sb="0" eb="2">
      <t>チョッキン</t>
    </rPh>
    <rPh sb="3" eb="4">
      <t>ネン</t>
    </rPh>
    <rPh sb="4" eb="5">
      <t>ド</t>
    </rPh>
    <rPh sb="5" eb="6">
      <t>ブン</t>
    </rPh>
    <rPh sb="7" eb="9">
      <t>ケッサン</t>
    </rPh>
    <rPh sb="9" eb="10">
      <t>ショ</t>
    </rPh>
    <phoneticPr fontId="2"/>
  </si>
  <si>
    <t>通帳（写）</t>
    <rPh sb="0" eb="2">
      <t>ツウチョウ</t>
    </rPh>
    <rPh sb="3" eb="4">
      <t>ウツ</t>
    </rPh>
    <phoneticPr fontId="2"/>
  </si>
  <si>
    <t>提出</t>
    <rPh sb="0" eb="2">
      <t>テイシュツ</t>
    </rPh>
    <phoneticPr fontId="2"/>
  </si>
  <si>
    <t>左欄チェックの上提出のこと</t>
    <rPh sb="0" eb="1">
      <t>ヒダリ</t>
    </rPh>
    <rPh sb="1" eb="2">
      <t>ラン</t>
    </rPh>
    <rPh sb="7" eb="8">
      <t>ウエ</t>
    </rPh>
    <rPh sb="8" eb="10">
      <t>テイシュツ</t>
    </rPh>
    <phoneticPr fontId="2"/>
  </si>
  <si>
    <t>確認</t>
    <rPh sb="0" eb="2">
      <t>カクニン</t>
    </rPh>
    <phoneticPr fontId="2"/>
  </si>
  <si>
    <t>新規借入分</t>
    <rPh sb="0" eb="2">
      <t>シンキ</t>
    </rPh>
    <rPh sb="2" eb="4">
      <t>カリイレ</t>
    </rPh>
    <rPh sb="4" eb="5">
      <t>ブン</t>
    </rPh>
    <phoneticPr fontId="2"/>
  </si>
  <si>
    <t>既存事業借入分</t>
    <rPh sb="0" eb="2">
      <t>キゾン</t>
    </rPh>
    <rPh sb="2" eb="4">
      <t>ジギョウ</t>
    </rPh>
    <rPh sb="4" eb="6">
      <t>カリイレ</t>
    </rPh>
    <rPh sb="6" eb="7">
      <t>ブン</t>
    </rPh>
    <phoneticPr fontId="2"/>
  </si>
  <si>
    <t>（　　　　　　）</t>
    <phoneticPr fontId="2"/>
  </si>
  <si>
    <t>改修前と後で各室面積に変更がある場合は、＜改修前＞＜改修後＞の二種類作成のこと。</t>
    <rPh sb="0" eb="2">
      <t>カイシュウ</t>
    </rPh>
    <rPh sb="2" eb="3">
      <t>マエ</t>
    </rPh>
    <rPh sb="4" eb="5">
      <t>アト</t>
    </rPh>
    <rPh sb="6" eb="8">
      <t>カクシツ</t>
    </rPh>
    <rPh sb="8" eb="10">
      <t>メンセキ</t>
    </rPh>
    <rPh sb="11" eb="13">
      <t>ヘンコウ</t>
    </rPh>
    <rPh sb="16" eb="18">
      <t>バアイ</t>
    </rPh>
    <rPh sb="21" eb="23">
      <t>カイシュウ</t>
    </rPh>
    <rPh sb="23" eb="24">
      <t>マエ</t>
    </rPh>
    <rPh sb="26" eb="28">
      <t>カイシュウ</t>
    </rPh>
    <rPh sb="28" eb="29">
      <t>ゴ</t>
    </rPh>
    <rPh sb="31" eb="34">
      <t>ニシュルイ</t>
    </rPh>
    <rPh sb="34" eb="36">
      <t>サクセイ</t>
    </rPh>
    <phoneticPr fontId="2"/>
  </si>
  <si>
    <t>うち本事業の自己資金</t>
    <phoneticPr fontId="2"/>
  </si>
  <si>
    <t>銀行・支店名</t>
    <rPh sb="0" eb="2">
      <t>ギンコウ</t>
    </rPh>
    <rPh sb="3" eb="5">
      <t>シテン</t>
    </rPh>
    <rPh sb="5" eb="6">
      <t>メイ</t>
    </rPh>
    <phoneticPr fontId="2"/>
  </si>
  <si>
    <t>普通預金</t>
    <rPh sb="0" eb="2">
      <t>フツウ</t>
    </rPh>
    <rPh sb="2" eb="4">
      <t>ヨキン</t>
    </rPh>
    <phoneticPr fontId="2"/>
  </si>
  <si>
    <t>定期預金</t>
    <rPh sb="0" eb="2">
      <t>テイキ</t>
    </rPh>
    <rPh sb="2" eb="4">
      <t>ヨキン</t>
    </rPh>
    <phoneticPr fontId="2"/>
  </si>
  <si>
    <t>口座番号</t>
    <rPh sb="0" eb="2">
      <t>コウザ</t>
    </rPh>
    <rPh sb="2" eb="4">
      <t>バンゴウ</t>
    </rPh>
    <phoneticPr fontId="2"/>
  </si>
  <si>
    <t>【添付書類】</t>
    <rPh sb="1" eb="3">
      <t>テンプ</t>
    </rPh>
    <rPh sb="3" eb="5">
      <t>ショルイ</t>
    </rPh>
    <phoneticPr fontId="2"/>
  </si>
  <si>
    <t>預金残高証明書　原本</t>
    <phoneticPr fontId="2"/>
  </si>
  <si>
    <t>着工予定年月日</t>
    <rPh sb="0" eb="2">
      <t>チャッコウ</t>
    </rPh>
    <rPh sb="2" eb="4">
      <t>ヨテイ</t>
    </rPh>
    <rPh sb="4" eb="7">
      <t>ネンガッピ</t>
    </rPh>
    <phoneticPr fontId="2"/>
  </si>
  <si>
    <t>竣工予定年月日</t>
    <rPh sb="0" eb="2">
      <t>シュンコウ</t>
    </rPh>
    <rPh sb="2" eb="4">
      <t>ヨテイ</t>
    </rPh>
    <rPh sb="4" eb="6">
      <t>ネンゲツ</t>
    </rPh>
    <rPh sb="6" eb="7">
      <t>ニチ</t>
    </rPh>
    <phoneticPr fontId="2"/>
  </si>
  <si>
    <t>専有部分の面積</t>
    <rPh sb="0" eb="2">
      <t>センユウ</t>
    </rPh>
    <rPh sb="2" eb="4">
      <t>ブブン</t>
    </rPh>
    <rPh sb="5" eb="7">
      <t>メンセキ</t>
    </rPh>
    <phoneticPr fontId="2"/>
  </si>
  <si>
    <t>入　　所</t>
    <phoneticPr fontId="2"/>
  </si>
  <si>
    <t>通所リハ</t>
    <phoneticPr fontId="2"/>
  </si>
  <si>
    <t>専有部分の面積比
（Ｃ ＝ Ａ／Ｂ）</t>
    <rPh sb="0" eb="2">
      <t>センユウ</t>
    </rPh>
    <rPh sb="2" eb="4">
      <t>ブブン</t>
    </rPh>
    <rPh sb="5" eb="7">
      <t>メンセキ</t>
    </rPh>
    <rPh sb="7" eb="8">
      <t>ヒ</t>
    </rPh>
    <phoneticPr fontId="2"/>
  </si>
  <si>
    <t>【出来高率】</t>
    <rPh sb="1" eb="4">
      <t>デキダカ</t>
    </rPh>
    <rPh sb="4" eb="5">
      <t>リツ</t>
    </rPh>
    <phoneticPr fontId="2"/>
  </si>
  <si>
    <t>初年度</t>
    <rPh sb="0" eb="3">
      <t>ショネンド</t>
    </rPh>
    <phoneticPr fontId="2"/>
  </si>
  <si>
    <t>次年度</t>
    <rPh sb="0" eb="3">
      <t>ジネンド</t>
    </rPh>
    <phoneticPr fontId="2"/>
  </si>
  <si>
    <t>３年度目</t>
    <rPh sb="1" eb="3">
      <t>ネンド</t>
    </rPh>
    <rPh sb="3" eb="4">
      <t>メ</t>
    </rPh>
    <phoneticPr fontId="2"/>
  </si>
  <si>
    <t>-</t>
    <phoneticPr fontId="2"/>
  </si>
  <si>
    <t>補助対象経費</t>
    <rPh sb="0" eb="2">
      <t>ホジョ</t>
    </rPh>
    <rPh sb="2" eb="4">
      <t>タイショウ</t>
    </rPh>
    <rPh sb="4" eb="5">
      <t>ケイ</t>
    </rPh>
    <rPh sb="5" eb="6">
      <t>ヒ</t>
    </rPh>
    <phoneticPr fontId="2"/>
  </si>
  <si>
    <t>主体工事費</t>
    <rPh sb="0" eb="2">
      <t>シュタイ</t>
    </rPh>
    <rPh sb="2" eb="5">
      <t>コウジヒ</t>
    </rPh>
    <phoneticPr fontId="2"/>
  </si>
  <si>
    <t>建築工事費</t>
    <rPh sb="0" eb="2">
      <t>ケンチク</t>
    </rPh>
    <rPh sb="2" eb="5">
      <t>コウジヒ</t>
    </rPh>
    <phoneticPr fontId="2"/>
  </si>
  <si>
    <t>共通仮設費</t>
    <rPh sb="0" eb="2">
      <t>キョウツウ</t>
    </rPh>
    <rPh sb="2" eb="4">
      <t>カセツ</t>
    </rPh>
    <rPh sb="4" eb="5">
      <t>ヒ</t>
    </rPh>
    <phoneticPr fontId="2"/>
  </si>
  <si>
    <t>冷暖房設備工事費</t>
    <rPh sb="0" eb="3">
      <t>レイダンボウ</t>
    </rPh>
    <rPh sb="3" eb="5">
      <t>セツビ</t>
    </rPh>
    <rPh sb="5" eb="8">
      <t>コウジヒ</t>
    </rPh>
    <phoneticPr fontId="2"/>
  </si>
  <si>
    <t>ａ</t>
    <phoneticPr fontId="2"/>
  </si>
  <si>
    <t>ｂ</t>
    <phoneticPr fontId="2"/>
  </si>
  <si>
    <t>補助対象外経費</t>
    <rPh sb="0" eb="2">
      <t>ホジョ</t>
    </rPh>
    <rPh sb="2" eb="5">
      <t>タイショウガイ</t>
    </rPh>
    <rPh sb="5" eb="7">
      <t>ケイヒ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</si>
  <si>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</si>
  <si>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</si>
  <si>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</si>
  <si>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</si>
  <si>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</si>
  <si>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共通経費及び消費税の費目割振表</t>
    <rPh sb="0" eb="2">
      <t>キョウツウ</t>
    </rPh>
    <rPh sb="2" eb="4">
      <t>ケイヒ</t>
    </rPh>
    <rPh sb="4" eb="5">
      <t>オヨ</t>
    </rPh>
    <rPh sb="6" eb="8">
      <t>ショウヒ</t>
    </rPh>
    <rPh sb="8" eb="9">
      <t>ゼイ</t>
    </rPh>
    <rPh sb="10" eb="12">
      <t>ヒモク</t>
    </rPh>
    <rPh sb="12" eb="14">
      <t>ワリフ</t>
    </rPh>
    <rPh sb="14" eb="15">
      <t>ヒョウ</t>
    </rPh>
    <phoneticPr fontId="2"/>
  </si>
  <si>
    <t xml:space="preserve"> </t>
    <phoneticPr fontId="2"/>
  </si>
  <si>
    <t>費　　目</t>
    <rPh sb="0" eb="1">
      <t>ヒ</t>
    </rPh>
    <rPh sb="3" eb="4">
      <t>メ</t>
    </rPh>
    <phoneticPr fontId="2"/>
  </si>
  <si>
    <t>構成比</t>
    <rPh sb="0" eb="3">
      <t>コウセイヒ</t>
    </rPh>
    <phoneticPr fontId="2"/>
  </si>
  <si>
    <t>共通経費</t>
    <rPh sb="0" eb="2">
      <t>キョウツウ</t>
    </rPh>
    <rPh sb="2" eb="4">
      <t>ケイヒ</t>
    </rPh>
    <phoneticPr fontId="2"/>
  </si>
  <si>
    <t>合計
（消費税抜き）</t>
    <rPh sb="0" eb="2">
      <t>ゴウケイ</t>
    </rPh>
    <rPh sb="4" eb="6">
      <t>ショウヒ</t>
    </rPh>
    <rPh sb="6" eb="7">
      <t>ゼイ</t>
    </rPh>
    <rPh sb="7" eb="8">
      <t>ヌ</t>
    </rPh>
    <phoneticPr fontId="2"/>
  </si>
  <si>
    <t>消費税</t>
    <rPh sb="0" eb="3">
      <t>ショウヒゼイ</t>
    </rPh>
    <phoneticPr fontId="2"/>
  </si>
  <si>
    <t>契約額合計</t>
    <rPh sb="0" eb="2">
      <t>ケイヤク</t>
    </rPh>
    <rPh sb="2" eb="3">
      <t>ガク</t>
    </rPh>
    <rPh sb="3" eb="5">
      <t>ゴウケイ</t>
    </rPh>
    <phoneticPr fontId="2"/>
  </si>
  <si>
    <t>A</t>
    <phoneticPr fontId="2"/>
  </si>
  <si>
    <t>B(A/a）</t>
    <phoneticPr fontId="2"/>
  </si>
  <si>
    <t>C(b×B)</t>
    <phoneticPr fontId="2"/>
  </si>
  <si>
    <t>D(A+C)</t>
    <phoneticPr fontId="2"/>
  </si>
  <si>
    <t>E(d×B)</t>
    <phoneticPr fontId="2"/>
  </si>
  <si>
    <t>F(D+E)</t>
    <phoneticPr fontId="2"/>
  </si>
  <si>
    <t>補助対象経費</t>
    <rPh sb="0" eb="2">
      <t>ホジョ</t>
    </rPh>
    <rPh sb="2" eb="4">
      <t>タイショウ</t>
    </rPh>
    <rPh sb="4" eb="6">
      <t>ケイヒ</t>
    </rPh>
    <phoneticPr fontId="2"/>
  </si>
  <si>
    <t>端数✔</t>
    <rPh sb="0" eb="2">
      <t>ハスウ</t>
    </rPh>
    <phoneticPr fontId="2"/>
  </si>
  <si>
    <t>電気設備工事</t>
    <rPh sb="0" eb="2">
      <t>デンキ</t>
    </rPh>
    <rPh sb="2" eb="4">
      <t>セツビ</t>
    </rPh>
    <rPh sb="4" eb="6">
      <t>コウジ</t>
    </rPh>
    <phoneticPr fontId="2"/>
  </si>
  <si>
    <t>給排水衛生設備工事</t>
    <rPh sb="0" eb="3">
      <t>キュウハイスイ</t>
    </rPh>
    <rPh sb="3" eb="5">
      <t>エイセイ</t>
    </rPh>
    <rPh sb="5" eb="7">
      <t>セツビ</t>
    </rPh>
    <rPh sb="7" eb="9">
      <t>コウジ</t>
    </rPh>
    <phoneticPr fontId="2"/>
  </si>
  <si>
    <t>スプリンクラー設備工事</t>
    <rPh sb="7" eb="9">
      <t>セツビ</t>
    </rPh>
    <rPh sb="9" eb="11">
      <t>コウジ</t>
    </rPh>
    <phoneticPr fontId="2"/>
  </si>
  <si>
    <t>対象外
経費</t>
    <rPh sb="0" eb="2">
      <t>タイショウ</t>
    </rPh>
    <rPh sb="2" eb="3">
      <t>ガイ</t>
    </rPh>
    <rPh sb="4" eb="6">
      <t>ケイヒ</t>
    </rPh>
    <phoneticPr fontId="2"/>
  </si>
  <si>
    <t>工事費　計（共通経費除く）</t>
    <rPh sb="0" eb="2">
      <t>コウジ</t>
    </rPh>
    <rPh sb="2" eb="3">
      <t>ヒ</t>
    </rPh>
    <rPh sb="4" eb="5">
      <t>ケイ</t>
    </rPh>
    <rPh sb="6" eb="8">
      <t>キョウツウ</t>
    </rPh>
    <rPh sb="8" eb="10">
      <t>ケイヒ</t>
    </rPh>
    <rPh sb="10" eb="11">
      <t>ノゾ</t>
    </rPh>
    <phoneticPr fontId="2"/>
  </si>
  <si>
    <t>a</t>
    <phoneticPr fontId="2"/>
  </si>
  <si>
    <t>共通
 経費</t>
    <rPh sb="0" eb="2">
      <t>キョウツウ</t>
    </rPh>
    <rPh sb="4" eb="6">
      <t>ケイヒ</t>
    </rPh>
    <phoneticPr fontId="2"/>
  </si>
  <si>
    <t>諸経費</t>
    <rPh sb="0" eb="3">
      <t>ショケイヒ</t>
    </rPh>
    <phoneticPr fontId="2"/>
  </si>
  <si>
    <t>(=b)</t>
    <phoneticPr fontId="2"/>
  </si>
  <si>
    <t>(=c)</t>
    <phoneticPr fontId="2"/>
  </si>
  <si>
    <t>(=d)</t>
    <phoneticPr fontId="2"/>
  </si>
  <si>
    <t>(=e)</t>
    <phoneticPr fontId="2"/>
  </si>
  <si>
    <t>共通経費　計</t>
    <rPh sb="0" eb="2">
      <t>キョウツウ</t>
    </rPh>
    <rPh sb="2" eb="4">
      <t>ケイヒ</t>
    </rPh>
    <rPh sb="5" eb="6">
      <t>ケイ</t>
    </rPh>
    <phoneticPr fontId="2"/>
  </si>
  <si>
    <t>b</t>
    <phoneticPr fontId="2"/>
  </si>
  <si>
    <t>合計（消費税抜き）</t>
    <rPh sb="0" eb="2">
      <t>ゴウケイ</t>
    </rPh>
    <rPh sb="3" eb="6">
      <t>ショウヒゼイ</t>
    </rPh>
    <rPh sb="6" eb="7">
      <t>ヌ</t>
    </rPh>
    <phoneticPr fontId="2"/>
  </si>
  <si>
    <t>c(a+b)</t>
    <phoneticPr fontId="2"/>
  </si>
  <si>
    <t>消費税</t>
    <rPh sb="0" eb="2">
      <t>ショウヒ</t>
    </rPh>
    <rPh sb="2" eb="3">
      <t>ゼイ</t>
    </rPh>
    <phoneticPr fontId="2"/>
  </si>
  <si>
    <t>d</t>
    <phoneticPr fontId="2"/>
  </si>
  <si>
    <t>e(c+d)</t>
    <phoneticPr fontId="2"/>
  </si>
  <si>
    <t>注）　</t>
    <rPh sb="0" eb="1">
      <t>チュウ</t>
    </rPh>
    <phoneticPr fontId="2"/>
  </si>
  <si>
    <t>・この表は、契約内訳書の各費目に共通する経費（諸経費）及び消費税について、各費目の構成比に応じて割り振るための計算表です。</t>
    <rPh sb="3" eb="4">
      <t>ヒョウ</t>
    </rPh>
    <rPh sb="23" eb="26">
      <t>ショケイヒ</t>
    </rPh>
    <rPh sb="55" eb="57">
      <t>ケイサン</t>
    </rPh>
    <rPh sb="57" eb="58">
      <t>ヒョウ</t>
    </rPh>
    <phoneticPr fontId="2"/>
  </si>
  <si>
    <r>
      <t>・「構成比」は、</t>
    </r>
    <r>
      <rPr>
        <b/>
        <sz val="10"/>
        <rFont val="ＭＳ 明朝"/>
        <family val="1"/>
        <charset val="128"/>
      </rPr>
      <t>小数点以下第２位（小数点以下第３位を四捨五入）</t>
    </r>
    <r>
      <rPr>
        <sz val="10"/>
        <rFont val="ＭＳ 明朝"/>
        <family val="1"/>
        <charset val="128"/>
      </rPr>
      <t>までとし、端数が生じる場合（合計が100.01%となる等）は合計が100.00%となるよう適宜調整すること。   B欄「構成比」＝A欄の各費目の金額÷a欄の工事費計</t>
    </r>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</si>
  <si>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</si>
  <si>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</si>
  <si>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共通経費及び消費税の費目割り振り表</t>
    <rPh sb="0" eb="2">
      <t>キョウツウ</t>
    </rPh>
    <rPh sb="2" eb="4">
      <t>ケイヒ</t>
    </rPh>
    <rPh sb="4" eb="5">
      <t>オヨ</t>
    </rPh>
    <rPh sb="6" eb="9">
      <t>ショウヒゼイ</t>
    </rPh>
    <rPh sb="10" eb="12">
      <t>ヒモク</t>
    </rPh>
    <rPh sb="12" eb="13">
      <t>ワ</t>
    </rPh>
    <rPh sb="14" eb="15">
      <t>フ</t>
    </rPh>
    <rPh sb="16" eb="17">
      <t>ヒョウ</t>
    </rPh>
    <phoneticPr fontId="2"/>
  </si>
  <si>
    <t>該当がある場合</t>
    <rPh sb="0" eb="2">
      <t>ガイトウ</t>
    </rPh>
    <rPh sb="5" eb="7">
      <t>バアイ</t>
    </rPh>
    <phoneticPr fontId="2"/>
  </si>
  <si>
    <t>見積内訳書</t>
    <rPh sb="0" eb="2">
      <t>ミツモリ</t>
    </rPh>
    <rPh sb="2" eb="4">
      <t>ウチワケ</t>
    </rPh>
    <rPh sb="4" eb="5">
      <t>ショ</t>
    </rPh>
    <phoneticPr fontId="2"/>
  </si>
  <si>
    <t>区中央部</t>
    <rPh sb="0" eb="1">
      <t>ク</t>
    </rPh>
    <rPh sb="1" eb="3">
      <t>チュウオウ</t>
    </rPh>
    <rPh sb="3" eb="4">
      <t>ブ</t>
    </rPh>
    <phoneticPr fontId="2"/>
  </si>
  <si>
    <t>区南部</t>
    <rPh sb="0" eb="1">
      <t>ク</t>
    </rPh>
    <rPh sb="1" eb="3">
      <t>ナンブ</t>
    </rPh>
    <phoneticPr fontId="2"/>
  </si>
  <si>
    <t>区西南部</t>
    <rPh sb="0" eb="1">
      <t>ク</t>
    </rPh>
    <rPh sb="1" eb="4">
      <t>セイナンブ</t>
    </rPh>
    <phoneticPr fontId="2"/>
  </si>
  <si>
    <t>区西部</t>
    <rPh sb="0" eb="1">
      <t>ク</t>
    </rPh>
    <rPh sb="1" eb="2">
      <t>ニシ</t>
    </rPh>
    <rPh sb="2" eb="3">
      <t>ブ</t>
    </rPh>
    <phoneticPr fontId="2"/>
  </si>
  <si>
    <t>区西北部</t>
    <rPh sb="0" eb="1">
      <t>ク</t>
    </rPh>
    <rPh sb="1" eb="4">
      <t>セイホクブ</t>
    </rPh>
    <phoneticPr fontId="2"/>
  </si>
  <si>
    <t>区東北部</t>
    <rPh sb="0" eb="1">
      <t>ク</t>
    </rPh>
    <rPh sb="1" eb="4">
      <t>トウホクブ</t>
    </rPh>
    <phoneticPr fontId="2"/>
  </si>
  <si>
    <t>区東部</t>
    <rPh sb="0" eb="1">
      <t>ク</t>
    </rPh>
    <rPh sb="1" eb="3">
      <t>トウブ</t>
    </rPh>
    <phoneticPr fontId="2"/>
  </si>
  <si>
    <t>西多摩</t>
    <rPh sb="0" eb="3">
      <t>ニシタマ</t>
    </rPh>
    <phoneticPr fontId="2"/>
  </si>
  <si>
    <t>南多摩</t>
    <rPh sb="0" eb="3">
      <t>ミナミタマ</t>
    </rPh>
    <phoneticPr fontId="2"/>
  </si>
  <si>
    <t>北多摩西部</t>
    <rPh sb="0" eb="1">
      <t>キタ</t>
    </rPh>
    <rPh sb="1" eb="3">
      <t>タマ</t>
    </rPh>
    <rPh sb="3" eb="5">
      <t>セイブ</t>
    </rPh>
    <phoneticPr fontId="2"/>
  </si>
  <si>
    <t>北多摩南部</t>
    <rPh sb="0" eb="1">
      <t>キタ</t>
    </rPh>
    <rPh sb="1" eb="3">
      <t>タマ</t>
    </rPh>
    <rPh sb="3" eb="5">
      <t>ナンブ</t>
    </rPh>
    <phoneticPr fontId="2"/>
  </si>
  <si>
    <t>北多摩北部</t>
    <rPh sb="0" eb="1">
      <t>キタ</t>
    </rPh>
    <rPh sb="1" eb="3">
      <t>タマ</t>
    </rPh>
    <rPh sb="3" eb="5">
      <t>ホクブ</t>
    </rPh>
    <phoneticPr fontId="2"/>
  </si>
  <si>
    <t>島しょ</t>
    <rPh sb="0" eb="1">
      <t>トウ</t>
    </rPh>
    <phoneticPr fontId="2"/>
  </si>
  <si>
    <t>総建築面積（㎡）</t>
    <rPh sb="0" eb="1">
      <t>ソウ</t>
    </rPh>
    <rPh sb="1" eb="3">
      <t>ケンチク</t>
    </rPh>
    <rPh sb="3" eb="5">
      <t>メンセキ</t>
    </rPh>
    <phoneticPr fontId="2"/>
  </si>
  <si>
    <t>総延床面積（㎡）</t>
    <rPh sb="0" eb="1">
      <t>ソウ</t>
    </rPh>
    <rPh sb="1" eb="2">
      <t>ノ</t>
    </rPh>
    <rPh sb="2" eb="3">
      <t>ユカ</t>
    </rPh>
    <rPh sb="3" eb="5">
      <t>メンセキ</t>
    </rPh>
    <phoneticPr fontId="2"/>
  </si>
  <si>
    <t>敷地面積（㎡）</t>
    <rPh sb="0" eb="2">
      <t>シキチ</t>
    </rPh>
    <rPh sb="2" eb="4">
      <t>メンセキ</t>
    </rPh>
    <phoneticPr fontId="2"/>
  </si>
  <si>
    <t>（うち、当該施設の延床面積）</t>
    <rPh sb="4" eb="6">
      <t>トウガイ</t>
    </rPh>
    <rPh sb="6" eb="8">
      <t>シセツ</t>
    </rPh>
    <rPh sb="9" eb="11">
      <t>ノベユカ</t>
    </rPh>
    <rPh sb="11" eb="13">
      <t>メンセキ</t>
    </rPh>
    <phoneticPr fontId="2"/>
  </si>
  <si>
    <t>施設名</t>
    <rPh sb="0" eb="2">
      <t>シセツ</t>
    </rPh>
    <rPh sb="2" eb="3">
      <t>メイ</t>
    </rPh>
    <phoneticPr fontId="2"/>
  </si>
  <si>
    <t>地下１階</t>
    <rPh sb="0" eb="2">
      <t>チカ</t>
    </rPh>
    <rPh sb="3" eb="4">
      <t>カイ</t>
    </rPh>
    <phoneticPr fontId="2"/>
  </si>
  <si>
    <t>１階</t>
    <rPh sb="1" eb="2">
      <t>カイ</t>
    </rPh>
    <phoneticPr fontId="2"/>
  </si>
  <si>
    <t>２階</t>
    <rPh sb="1" eb="2">
      <t>カイ</t>
    </rPh>
    <phoneticPr fontId="2"/>
  </si>
  <si>
    <t>３階</t>
    <rPh sb="1" eb="2">
      <t>カイ</t>
    </rPh>
    <phoneticPr fontId="2"/>
  </si>
  <si>
    <t>４階</t>
    <rPh sb="1" eb="2">
      <t>カイ</t>
    </rPh>
    <phoneticPr fontId="2"/>
  </si>
  <si>
    <t>※小数点以下第3位切り捨て</t>
    <rPh sb="1" eb="4">
      <t>ショウスウテン</t>
    </rPh>
    <rPh sb="4" eb="6">
      <t>イカ</t>
    </rPh>
    <rPh sb="6" eb="7">
      <t>ダイ</t>
    </rPh>
    <rPh sb="8" eb="9">
      <t>イ</t>
    </rPh>
    <rPh sb="9" eb="10">
      <t>キ</t>
    </rPh>
    <rPh sb="11" eb="12">
      <t>ス</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</si>
  <si>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</si>
  <si>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</si>
  <si>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</si>
  <si>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</si>
  <si>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</si>
  <si>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</si>
  <si>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横・
端数処理</t>
    <rPh sb="0" eb="1">
      <t>ヨコ</t>
    </rPh>
    <rPh sb="3" eb="5">
      <t>ハスウ</t>
    </rPh>
    <rPh sb="5" eb="7">
      <t>ショリ</t>
    </rPh>
    <phoneticPr fontId="2"/>
  </si>
  <si>
    <t>ファイル（紙媒体）作成要領</t>
    <rPh sb="5" eb="6">
      <t>カミ</t>
    </rPh>
    <rPh sb="6" eb="8">
      <t>バイタイ</t>
    </rPh>
    <rPh sb="9" eb="11">
      <t>サクセイ</t>
    </rPh>
    <rPh sb="11" eb="13">
      <t>ヨウリョウ</t>
    </rPh>
    <phoneticPr fontId="2"/>
  </si>
  <si>
    <t>（１）</t>
    <phoneticPr fontId="2"/>
  </si>
  <si>
    <r>
      <t>　</t>
    </r>
    <r>
      <rPr>
        <b/>
        <u/>
        <sz val="11"/>
        <rFont val="HGSｺﾞｼｯｸM"/>
        <family val="3"/>
        <charset val="128"/>
      </rPr>
      <t>パイプファイル（Ａ４・縦型・左綴じ）</t>
    </r>
    <r>
      <rPr>
        <sz val="11"/>
        <rFont val="HGSｺﾞｼｯｸM"/>
        <family val="3"/>
        <charset val="128"/>
      </rPr>
      <t>で綴り、表紙及び背表紙にタイトル・法人名を記入し、提出書類ごとに書類名のインデックスをつけた中表紙を必ず挟むこと。</t>
    </r>
    <rPh sb="12" eb="14">
      <t>タテガタ</t>
    </rPh>
    <rPh sb="15" eb="16">
      <t>ヒダリ</t>
    </rPh>
    <rPh sb="16" eb="17">
      <t>ト</t>
    </rPh>
    <rPh sb="20" eb="21">
      <t>ツヅ</t>
    </rPh>
    <rPh sb="23" eb="25">
      <t>ヒョウシ</t>
    </rPh>
    <rPh sb="25" eb="26">
      <t>オヨ</t>
    </rPh>
    <phoneticPr fontId="2"/>
  </si>
  <si>
    <t>○年度</t>
    <rPh sb="1" eb="3">
      <t>ネンド</t>
    </rPh>
    <phoneticPr fontId="2"/>
  </si>
  <si>
    <t>介護老人保健施設施設整備費
　　　　補助金(大規模改修)　
医療法人○○○会　</t>
    <rPh sb="0" eb="2">
      <t>カイゴ</t>
    </rPh>
    <rPh sb="2" eb="4">
      <t>ロウジン</t>
    </rPh>
    <rPh sb="4" eb="6">
      <t>ホケン</t>
    </rPh>
    <rPh sb="6" eb="8">
      <t>シセツ</t>
    </rPh>
    <rPh sb="8" eb="10">
      <t>シセツ</t>
    </rPh>
    <rPh sb="10" eb="13">
      <t>セイビヒ</t>
    </rPh>
    <rPh sb="18" eb="21">
      <t>ホジョキン</t>
    </rPh>
    <rPh sb="30" eb="32">
      <t>イリョウ</t>
    </rPh>
    <rPh sb="32" eb="34">
      <t>ホウジン</t>
    </rPh>
    <rPh sb="37" eb="38">
      <t>カイ</t>
    </rPh>
    <phoneticPr fontId="2"/>
  </si>
  <si>
    <t>（２）</t>
    <phoneticPr fontId="2"/>
  </si>
  <si>
    <t>　枚数の多い書類（契約費目別内訳書、工事出来高内訳書等）は両面印刷すること。印刷方向に注意のこと。</t>
    <rPh sb="1" eb="3">
      <t>マイスウ</t>
    </rPh>
    <rPh sb="4" eb="5">
      <t>オオ</t>
    </rPh>
    <rPh sb="6" eb="8">
      <t>ショルイ</t>
    </rPh>
    <rPh sb="9" eb="11">
      <t>ケイヤク</t>
    </rPh>
    <rPh sb="11" eb="13">
      <t>ヒモク</t>
    </rPh>
    <rPh sb="13" eb="14">
      <t>ベツ</t>
    </rPh>
    <rPh sb="14" eb="17">
      <t>ウチワケショ</t>
    </rPh>
    <rPh sb="18" eb="20">
      <t>コウジ</t>
    </rPh>
    <rPh sb="20" eb="23">
      <t>デキダカ</t>
    </rPh>
    <rPh sb="23" eb="26">
      <t>ウチワケショ</t>
    </rPh>
    <rPh sb="26" eb="27">
      <t>トウ</t>
    </rPh>
    <rPh sb="29" eb="31">
      <t>リョウメン</t>
    </rPh>
    <rPh sb="31" eb="33">
      <t>インサツ</t>
    </rPh>
    <rPh sb="38" eb="40">
      <t>インサツ</t>
    </rPh>
    <rPh sb="40" eb="42">
      <t>ホウコウ</t>
    </rPh>
    <rPh sb="43" eb="45">
      <t>チュウイ</t>
    </rPh>
    <phoneticPr fontId="2"/>
  </si>
  <si>
    <t>（３）</t>
    <phoneticPr fontId="2"/>
  </si>
  <si>
    <t>　書類ごとに下記の要領に従って、インデックスを添付すること。</t>
    <rPh sb="1" eb="3">
      <t>ショルイ</t>
    </rPh>
    <rPh sb="6" eb="8">
      <t>カキ</t>
    </rPh>
    <rPh sb="9" eb="11">
      <t>ヨウリョウ</t>
    </rPh>
    <rPh sb="12" eb="13">
      <t>シタガ</t>
    </rPh>
    <rPh sb="23" eb="25">
      <t>テンプ</t>
    </rPh>
    <phoneticPr fontId="2"/>
  </si>
  <si>
    <t>介護老人保健施設○○園</t>
    <rPh sb="0" eb="2">
      <t>カイゴ</t>
    </rPh>
    <rPh sb="2" eb="4">
      <t>ロウジン</t>
    </rPh>
    <rPh sb="4" eb="6">
      <t>ホケン</t>
    </rPh>
    <rPh sb="6" eb="8">
      <t>シセツ</t>
    </rPh>
    <rPh sb="10" eb="11">
      <t>エン</t>
    </rPh>
    <phoneticPr fontId="2"/>
  </si>
  <si>
    <t>医療法人○○○会</t>
    <rPh sb="0" eb="2">
      <t>イリョウ</t>
    </rPh>
    <rPh sb="2" eb="4">
      <t>ホウジン</t>
    </rPh>
    <rPh sb="7" eb="8">
      <t>カイ</t>
    </rPh>
    <phoneticPr fontId="2"/>
  </si>
  <si>
    <t>＜インデックスの添付方法＞</t>
    <rPh sb="8" eb="10">
      <t>テンプ</t>
    </rPh>
    <rPh sb="10" eb="12">
      <t>ホウホウ</t>
    </rPh>
    <phoneticPr fontId="2"/>
  </si>
  <si>
    <t>1交付申請書かがみ</t>
    <rPh sb="1" eb="3">
      <t>コウフ</t>
    </rPh>
    <rPh sb="3" eb="5">
      <t>シンセイ</t>
    </rPh>
    <rPh sb="5" eb="6">
      <t>ショ</t>
    </rPh>
    <phoneticPr fontId="2"/>
  </si>
  <si>
    <t>○</t>
    <phoneticPr fontId="2"/>
  </si>
  <si>
    <t>2内示</t>
    <rPh sb="1" eb="3">
      <t>ナイジ</t>
    </rPh>
    <phoneticPr fontId="2"/>
  </si>
  <si>
    <t>3施設整備事業所要額内訳</t>
    <rPh sb="1" eb="3">
      <t>シセツ</t>
    </rPh>
    <rPh sb="3" eb="5">
      <t>セイビ</t>
    </rPh>
    <rPh sb="5" eb="7">
      <t>ジギョウ</t>
    </rPh>
    <rPh sb="7" eb="9">
      <t>ショヨウ</t>
    </rPh>
    <rPh sb="9" eb="10">
      <t>ガク</t>
    </rPh>
    <rPh sb="10" eb="12">
      <t>ウチワケ</t>
    </rPh>
    <phoneticPr fontId="2"/>
  </si>
  <si>
    <t>４施設整備費補助金算出内訳</t>
    <rPh sb="1" eb="3">
      <t>シセツ</t>
    </rPh>
    <rPh sb="3" eb="5">
      <t>セイビ</t>
    </rPh>
    <rPh sb="5" eb="6">
      <t>ヒ</t>
    </rPh>
    <rPh sb="6" eb="9">
      <t>ホジョキン</t>
    </rPh>
    <rPh sb="9" eb="11">
      <t>サンシュツ</t>
    </rPh>
    <rPh sb="11" eb="13">
      <t>ウチワケ</t>
    </rPh>
    <phoneticPr fontId="2"/>
  </si>
  <si>
    <t>５事業計画書</t>
    <rPh sb="1" eb="3">
      <t>ジギョウ</t>
    </rPh>
    <rPh sb="3" eb="6">
      <t>ケイカクショ</t>
    </rPh>
    <phoneticPr fontId="2"/>
  </si>
  <si>
    <t>令和○年度
 介護老人保健施設
　　施設整備費補助金
       (大規模改修)
　　　　　　事前協議書</t>
    <rPh sb="0" eb="1">
      <t>レイ</t>
    </rPh>
    <rPh sb="1" eb="2">
      <t>ワ</t>
    </rPh>
    <rPh sb="3" eb="5">
      <t>ネンド</t>
    </rPh>
    <rPh sb="7" eb="9">
      <t>カイゴ</t>
    </rPh>
    <rPh sb="9" eb="11">
      <t>ロウジン</t>
    </rPh>
    <rPh sb="11" eb="13">
      <t>ホケン</t>
    </rPh>
    <rPh sb="13" eb="15">
      <t>シセツ</t>
    </rPh>
    <rPh sb="18" eb="20">
      <t>シセツ</t>
    </rPh>
    <rPh sb="20" eb="22">
      <t>セイビ</t>
    </rPh>
    <rPh sb="22" eb="23">
      <t>ヒ</t>
    </rPh>
    <rPh sb="23" eb="26">
      <t>ホジョキン</t>
    </rPh>
    <rPh sb="48" eb="50">
      <t>ジゼン</t>
    </rPh>
    <rPh sb="50" eb="52">
      <t>キョウギ</t>
    </rPh>
    <rPh sb="52" eb="53">
      <t>ショ</t>
    </rPh>
    <phoneticPr fontId="2"/>
  </si>
  <si>
    <t xml:space="preserve">
抄本</t>
    <rPh sb="1" eb="3">
      <t>ショウホン</t>
    </rPh>
    <phoneticPr fontId="2"/>
  </si>
  <si>
    <t>作成要領</t>
    <rPh sb="0" eb="2">
      <t>サクセイ</t>
    </rPh>
    <rPh sb="2" eb="4">
      <t>ヨウリョウ</t>
    </rPh>
    <phoneticPr fontId="2"/>
  </si>
  <si>
    <t>①［25部門別面積表］及び［14面積按分表］を作成ください。
②工事請負見積の内容を［15共通経費及び消費税の費目割振表］へ反映し、［16事業費目別内訳］を作成ください。
③該当がある場合、［30借入金償還計画／施設・設備］を作成ください。
④［05当該施設における過去の補助事業の一覧］及び［42今後20年間の整備計画］を作成ください。
⑤［04事業概要］に必要事項を記載し、［03補助金算出関係様式］・［09事業費・資金調達内訳等一覧表］・［10事業費・資金調達内訳等一覧表（事業別）］・［12自己資金の内訳］を作成ください。</t>
    <rPh sb="1" eb="2">
      <t>シリョウ</t>
    </rPh>
    <rPh sb="4" eb="6">
      <t>ブモン</t>
    </rPh>
    <rPh sb="6" eb="7">
      <t>ベツ</t>
    </rPh>
    <rPh sb="7" eb="9">
      <t>メンセキ</t>
    </rPh>
    <rPh sb="9" eb="10">
      <t>ヒョウ</t>
    </rPh>
    <rPh sb="11" eb="12">
      <t>オヨ</t>
    </rPh>
    <rPh sb="16" eb="18">
      <t>メンセキ</t>
    </rPh>
    <rPh sb="18" eb="20">
      <t>アンブン</t>
    </rPh>
    <rPh sb="20" eb="21">
      <t>ヒョウ</t>
    </rPh>
    <rPh sb="23" eb="25">
      <t>サクセイ</t>
    </rPh>
    <rPh sb="33" eb="35">
      <t>コウジ</t>
    </rPh>
    <rPh sb="35" eb="37">
      <t>ウケオイ</t>
    </rPh>
    <rPh sb="37" eb="39">
      <t>ミツモリ</t>
    </rPh>
    <rPh sb="40" eb="42">
      <t>ナイヨウ</t>
    </rPh>
    <rPh sb="63" eb="65">
      <t>ハンエイ</t>
    </rPh>
    <rPh sb="70" eb="77">
      <t>ジギョウヒモクベツウチワケ</t>
    </rPh>
    <rPh sb="79" eb="81">
      <t>サクセイ</t>
    </rPh>
    <rPh sb="89" eb="91">
      <t>ガイトウ</t>
    </rPh>
    <rPh sb="94" eb="96">
      <t>バアイ</t>
    </rPh>
    <rPh sb="115" eb="117">
      <t>サクセイ</t>
    </rPh>
    <rPh sb="147" eb="148">
      <t>オヨ</t>
    </rPh>
    <rPh sb="165" eb="167">
      <t>サクセイ</t>
    </rPh>
    <rPh sb="180" eb="182">
      <t>ガイヨウ</t>
    </rPh>
    <rPh sb="184" eb="186">
      <t>ヒツヨウ</t>
    </rPh>
    <rPh sb="186" eb="188">
      <t>ジコウ</t>
    </rPh>
    <rPh sb="189" eb="191">
      <t>キサイ</t>
    </rPh>
    <rPh sb="201" eb="203">
      <t>カンケイ</t>
    </rPh>
    <rPh sb="203" eb="205">
      <t>ヨウシキ</t>
    </rPh>
    <rPh sb="244" eb="246">
      <t>ジギョウ</t>
    </rPh>
    <rPh sb="246" eb="247">
      <t>ベツ</t>
    </rPh>
    <rPh sb="262" eb="264">
      <t>サクセイ</t>
    </rPh>
    <phoneticPr fontId="2"/>
  </si>
  <si>
    <t>法人収支状況</t>
    <rPh sb="0" eb="2">
      <t>ホウジン</t>
    </rPh>
    <rPh sb="2" eb="4">
      <t>シュウシ</t>
    </rPh>
    <rPh sb="4" eb="6">
      <t>ジョウキョウ</t>
    </rPh>
    <phoneticPr fontId="2"/>
  </si>
  <si>
    <t>（千円）</t>
  </si>
  <si>
    <t>備考</t>
    <rPh sb="0" eb="2">
      <t>ビコウ</t>
    </rPh>
    <phoneticPr fontId="2"/>
  </si>
  <si>
    <t>A計画の概要・スケジュール等</t>
    <phoneticPr fontId="2"/>
  </si>
  <si>
    <t>Ｂ補助金の算出関係</t>
    <phoneticPr fontId="2"/>
  </si>
  <si>
    <t>Ｃ建物図面・設置基準等</t>
    <phoneticPr fontId="2"/>
  </si>
  <si>
    <t>Ｄ建設自己資金等の証明書類</t>
    <phoneticPr fontId="2"/>
  </si>
  <si>
    <t>Ｅ借入金・償還財源関係</t>
    <phoneticPr fontId="2"/>
  </si>
  <si>
    <t>Ｆ法人関係</t>
    <phoneticPr fontId="2"/>
  </si>
  <si>
    <t>G見積書等</t>
    <phoneticPr fontId="2"/>
  </si>
  <si>
    <t>Hその他</t>
    <phoneticPr fontId="2"/>
  </si>
  <si>
    <t>必ず既存の合計分も作成すること
※新規借入金は施設（事業）ごと・借入目途ごとに作成すること。
※既存借入金は施設（事業）ごとに作成すること。</t>
    <rPh sb="0" eb="1">
      <t>カナラ</t>
    </rPh>
    <rPh sb="2" eb="4">
      <t>キゾン</t>
    </rPh>
    <rPh sb="5" eb="7">
      <t>ゴウケイ</t>
    </rPh>
    <rPh sb="7" eb="8">
      <t>ブン</t>
    </rPh>
    <rPh sb="9" eb="11">
      <t>サクセイ</t>
    </rPh>
    <rPh sb="17" eb="19">
      <t>シンキ</t>
    </rPh>
    <rPh sb="19" eb="21">
      <t>カリイレ</t>
    </rPh>
    <rPh sb="21" eb="22">
      <t>キン</t>
    </rPh>
    <rPh sb="23" eb="25">
      <t>シセツ</t>
    </rPh>
    <rPh sb="26" eb="28">
      <t>ジギョウ</t>
    </rPh>
    <rPh sb="32" eb="34">
      <t>カリイレ</t>
    </rPh>
    <rPh sb="34" eb="36">
      <t>モクト</t>
    </rPh>
    <rPh sb="39" eb="41">
      <t>サクセイ</t>
    </rPh>
    <rPh sb="48" eb="50">
      <t>キゾン</t>
    </rPh>
    <rPh sb="50" eb="52">
      <t>カリイレ</t>
    </rPh>
    <rPh sb="52" eb="53">
      <t>キン</t>
    </rPh>
    <rPh sb="54" eb="56">
      <t>シセツ</t>
    </rPh>
    <rPh sb="57" eb="59">
      <t>ジギョウ</t>
    </rPh>
    <rPh sb="63" eb="65">
      <t>サクセイ</t>
    </rPh>
    <phoneticPr fontId="2"/>
  </si>
  <si>
    <t>預金残高証明書一覧表</t>
    <rPh sb="0" eb="2">
      <t>ヨキン</t>
    </rPh>
    <rPh sb="2" eb="4">
      <t>ザンダカ</t>
    </rPh>
    <rPh sb="4" eb="6">
      <t>ショウメイ</t>
    </rPh>
    <rPh sb="6" eb="7">
      <t>ショ</t>
    </rPh>
    <rPh sb="7" eb="9">
      <t>イチラン</t>
    </rPh>
    <rPh sb="9" eb="10">
      <t>ヒョウ</t>
    </rPh>
    <phoneticPr fontId="2"/>
  </si>
  <si>
    <t>銀行名</t>
    <rPh sb="0" eb="2">
      <t>ギンコウ</t>
    </rPh>
    <rPh sb="2" eb="3">
      <t>メイ</t>
    </rPh>
    <phoneticPr fontId="2"/>
  </si>
  <si>
    <t>支店名</t>
    <rPh sb="0" eb="2">
      <t>シテン</t>
    </rPh>
    <rPh sb="2" eb="3">
      <t>メイ</t>
    </rPh>
    <phoneticPr fontId="2"/>
  </si>
  <si>
    <t>口座種別</t>
    <rPh sb="0" eb="2">
      <t>コウザ</t>
    </rPh>
    <rPh sb="2" eb="4">
      <t>シュベツ</t>
    </rPh>
    <phoneticPr fontId="2"/>
  </si>
  <si>
    <t>口座番号</t>
    <rPh sb="0" eb="2">
      <t>コウザ</t>
    </rPh>
    <rPh sb="2" eb="3">
      <t>バン</t>
    </rPh>
    <rPh sb="3" eb="4">
      <t>ゴウ</t>
    </rPh>
    <phoneticPr fontId="2"/>
  </si>
  <si>
    <t>本計画への
充当額</t>
    <rPh sb="0" eb="1">
      <t>ホン</t>
    </rPh>
    <rPh sb="1" eb="3">
      <t>ケイカク</t>
    </rPh>
    <rPh sb="6" eb="8">
      <t>ジュウトウ</t>
    </rPh>
    <rPh sb="8" eb="9">
      <t>ガク</t>
    </rPh>
    <phoneticPr fontId="2"/>
  </si>
  <si>
    <t>預金残高　（円）</t>
    <rPh sb="0" eb="2">
      <t>ヨキン</t>
    </rPh>
    <rPh sb="2" eb="4">
      <t>ザンダカ</t>
    </rPh>
    <rPh sb="6" eb="7">
      <t>エン</t>
    </rPh>
    <phoneticPr fontId="2"/>
  </si>
  <si>
    <t>合　　　　　計</t>
    <rPh sb="0" eb="1">
      <t>ゴウ</t>
    </rPh>
    <rPh sb="6" eb="7">
      <t>ケイ</t>
    </rPh>
    <phoneticPr fontId="2"/>
  </si>
  <si>
    <t>資金確認時のポイント</t>
    <rPh sb="0" eb="2">
      <t>シキン</t>
    </rPh>
    <rPh sb="2" eb="4">
      <t>カクニン</t>
    </rPh>
    <rPh sb="4" eb="5">
      <t>ジ</t>
    </rPh>
    <phoneticPr fontId="2"/>
  </si>
  <si>
    <t>・資金は通常の事業運営により積み立てられたものか（借入金や一時的な資金移動などでないか。）。</t>
    <rPh sb="1" eb="3">
      <t>シキン</t>
    </rPh>
    <rPh sb="4" eb="6">
      <t>ツウジョウ</t>
    </rPh>
    <rPh sb="7" eb="9">
      <t>ジギョウ</t>
    </rPh>
    <rPh sb="9" eb="11">
      <t>ウンエイ</t>
    </rPh>
    <rPh sb="14" eb="15">
      <t>ツ</t>
    </rPh>
    <rPh sb="16" eb="17">
      <t>タ</t>
    </rPh>
    <rPh sb="25" eb="27">
      <t>カリイレ</t>
    </rPh>
    <rPh sb="27" eb="28">
      <t>キン</t>
    </rPh>
    <rPh sb="29" eb="32">
      <t>イチジテキ</t>
    </rPh>
    <rPh sb="33" eb="35">
      <t>シキン</t>
    </rPh>
    <rPh sb="35" eb="37">
      <t>イドウ</t>
    </rPh>
    <phoneticPr fontId="2"/>
  </si>
  <si>
    <t>･日常の決済に使用している口座の場合、本計画に充当する金額は既存の事業運営に必要な金額を控除したものか。</t>
    <rPh sb="1" eb="3">
      <t>ニチジョウ</t>
    </rPh>
    <rPh sb="4" eb="6">
      <t>ケッサイ</t>
    </rPh>
    <rPh sb="7" eb="9">
      <t>シヨウ</t>
    </rPh>
    <rPh sb="13" eb="15">
      <t>コウザ</t>
    </rPh>
    <rPh sb="16" eb="18">
      <t>バアイ</t>
    </rPh>
    <rPh sb="19" eb="20">
      <t>ホン</t>
    </rPh>
    <rPh sb="20" eb="22">
      <t>ケイカク</t>
    </rPh>
    <rPh sb="23" eb="25">
      <t>ジュウトウ</t>
    </rPh>
    <rPh sb="27" eb="29">
      <t>キンガク</t>
    </rPh>
    <rPh sb="30" eb="32">
      <t>キゾン</t>
    </rPh>
    <rPh sb="33" eb="35">
      <t>ジギョウ</t>
    </rPh>
    <rPh sb="35" eb="37">
      <t>ウンエイ</t>
    </rPh>
    <rPh sb="38" eb="40">
      <t>ヒツヨウ</t>
    </rPh>
    <rPh sb="41" eb="43">
      <t>キンガク</t>
    </rPh>
    <rPh sb="44" eb="46">
      <t>コウジョ</t>
    </rPh>
    <phoneticPr fontId="2"/>
  </si>
  <si>
    <t>・担保に入っている定期預金等は自己資金としては認められない。</t>
    <rPh sb="1" eb="3">
      <t>タンポ</t>
    </rPh>
    <rPh sb="4" eb="5">
      <t>ハイ</t>
    </rPh>
    <rPh sb="9" eb="11">
      <t>テイキ</t>
    </rPh>
    <rPh sb="11" eb="13">
      <t>ヨキン</t>
    </rPh>
    <rPh sb="13" eb="14">
      <t>ナド</t>
    </rPh>
    <rPh sb="15" eb="17">
      <t>ジコ</t>
    </rPh>
    <rPh sb="17" eb="19">
      <t>シキン</t>
    </rPh>
    <rPh sb="23" eb="24">
      <t>ミト</t>
    </rPh>
    <phoneticPr fontId="2"/>
  </si>
  <si>
    <t>該当の場合</t>
    <rPh sb="0" eb="2">
      <t>ガイトウ</t>
    </rPh>
    <rPh sb="3" eb="5">
      <t>バアイ</t>
    </rPh>
    <phoneticPr fontId="3"/>
  </si>
  <si>
    <r>
      <rPr>
        <sz val="11"/>
        <rFont val="ＭＳ Ｐゴシック"/>
        <family val="3"/>
        <charset val="128"/>
      </rPr>
      <t>土地・建物登記簿謄本（原本）</t>
    </r>
    <rPh sb="0" eb="2">
      <t>トチ</t>
    </rPh>
    <rPh sb="3" eb="5">
      <t>タテモノ</t>
    </rPh>
    <rPh sb="5" eb="8">
      <t>トウキボ</t>
    </rPh>
    <rPh sb="8" eb="10">
      <t>トウホン</t>
    </rPh>
    <rPh sb="11" eb="12">
      <t>ゲン</t>
    </rPh>
    <rPh sb="12" eb="13">
      <t>ホン</t>
    </rPh>
    <phoneticPr fontId="2"/>
  </si>
  <si>
    <t>法人名（計画者名）</t>
    <rPh sb="0" eb="2">
      <t>ホウジン</t>
    </rPh>
    <rPh sb="2" eb="3">
      <t>メイ</t>
    </rPh>
    <rPh sb="4" eb="6">
      <t>ケイカク</t>
    </rPh>
    <rPh sb="6" eb="7">
      <t>シャ</t>
    </rPh>
    <rPh sb="7" eb="8">
      <t>メイ</t>
    </rPh>
    <phoneticPr fontId="2"/>
  </si>
  <si>
    <r>
      <t>理事（人数）</t>
    </r>
    <r>
      <rPr>
        <sz val="9"/>
        <rFont val="ＭＳ Ｐゴシック"/>
        <family val="3"/>
        <charset val="128"/>
      </rPr>
      <t>※理事長含む</t>
    </r>
    <rPh sb="0" eb="2">
      <t>リジ</t>
    </rPh>
    <rPh sb="3" eb="5">
      <t>ニンズウ</t>
    </rPh>
    <rPh sb="7" eb="10">
      <t>リジチョウ</t>
    </rPh>
    <rPh sb="10" eb="11">
      <t>フク</t>
    </rPh>
    <phoneticPr fontId="2"/>
  </si>
  <si>
    <t>名称</t>
    <rPh sb="0" eb="2">
      <t>メイショウ</t>
    </rPh>
    <phoneticPr fontId="2"/>
  </si>
  <si>
    <t>種別（定員）</t>
    <rPh sb="0" eb="2">
      <t>シュベツ</t>
    </rPh>
    <rPh sb="3" eb="5">
      <t>テイイン</t>
    </rPh>
    <phoneticPr fontId="2"/>
  </si>
  <si>
    <t>所在地</t>
    <rPh sb="0" eb="3">
      <t>ショザイチ</t>
    </rPh>
    <phoneticPr fontId="2"/>
  </si>
  <si>
    <t>本計画以外の整備計画（建設中のものも含む）</t>
    <rPh sb="0" eb="1">
      <t>ホン</t>
    </rPh>
    <rPh sb="1" eb="3">
      <t>ケイカク</t>
    </rPh>
    <rPh sb="3" eb="5">
      <t>イガイ</t>
    </rPh>
    <rPh sb="6" eb="8">
      <t>セイビ</t>
    </rPh>
    <rPh sb="8" eb="10">
      <t>ケイカク</t>
    </rPh>
    <rPh sb="11" eb="14">
      <t>ケンセツチュウ</t>
    </rPh>
    <rPh sb="18" eb="19">
      <t>フク</t>
    </rPh>
    <phoneticPr fontId="2"/>
  </si>
  <si>
    <t>開設予定年月</t>
    <rPh sb="0" eb="2">
      <t>カイセツ</t>
    </rPh>
    <rPh sb="2" eb="4">
      <t>ヨテイ</t>
    </rPh>
    <rPh sb="4" eb="6">
      <t>ネンゲツ</t>
    </rPh>
    <phoneticPr fontId="2"/>
  </si>
  <si>
    <t>計画地</t>
    <rPh sb="0" eb="2">
      <t>ケイカク</t>
    </rPh>
    <rPh sb="2" eb="3">
      <t>チ</t>
    </rPh>
    <phoneticPr fontId="2"/>
  </si>
  <si>
    <t>主な事業所・施設</t>
    <rPh sb="0" eb="1">
      <t>オモ</t>
    </rPh>
    <rPh sb="2" eb="4">
      <t>ジギョウ</t>
    </rPh>
    <rPh sb="4" eb="5">
      <t>ショ</t>
    </rPh>
    <rPh sb="6" eb="8">
      <t>シセツ</t>
    </rPh>
    <phoneticPr fontId="2"/>
  </si>
  <si>
    <t xml:space="preserve"> うち短期借入金</t>
    <rPh sb="3" eb="5">
      <t>タンキ</t>
    </rPh>
    <rPh sb="5" eb="7">
      <t>カリイレ</t>
    </rPh>
    <rPh sb="7" eb="8">
      <t>キン</t>
    </rPh>
    <phoneticPr fontId="2"/>
  </si>
  <si>
    <t xml:space="preserve"> うち長期借入金</t>
    <rPh sb="3" eb="5">
      <t>チョウキ</t>
    </rPh>
    <rPh sb="5" eb="7">
      <t>カリイレ</t>
    </rPh>
    <rPh sb="7" eb="8">
      <t>キン</t>
    </rPh>
    <phoneticPr fontId="2"/>
  </si>
  <si>
    <t>負債及び純資産の部計</t>
    <rPh sb="0" eb="2">
      <t>フサイ</t>
    </rPh>
    <rPh sb="2" eb="3">
      <t>オヨ</t>
    </rPh>
    <rPh sb="4" eb="7">
      <t>ジュンシサン</t>
    </rPh>
    <rPh sb="8" eb="9">
      <t>ブ</t>
    </rPh>
    <rPh sb="9" eb="10">
      <t>ケイ</t>
    </rPh>
    <phoneticPr fontId="2"/>
  </si>
  <si>
    <t>総売上高ｆ</t>
    <rPh sb="0" eb="1">
      <t>ソウ</t>
    </rPh>
    <rPh sb="1" eb="3">
      <t>ウリアゲ</t>
    </rPh>
    <rPh sb="3" eb="4">
      <t>ダカ</t>
    </rPh>
    <phoneticPr fontId="2"/>
  </si>
  <si>
    <t>人件費（給与費）ｊ</t>
    <rPh sb="0" eb="3">
      <t>ジンケンヒ</t>
    </rPh>
    <rPh sb="4" eb="6">
      <t>キュウヨ</t>
    </rPh>
    <rPh sb="6" eb="7">
      <t>ヒ</t>
    </rPh>
    <phoneticPr fontId="2"/>
  </si>
  <si>
    <t>支払利息及割引料</t>
    <rPh sb="0" eb="2">
      <t>シハライ</t>
    </rPh>
    <rPh sb="2" eb="4">
      <t>リソク</t>
    </rPh>
    <rPh sb="4" eb="5">
      <t>オヨ</t>
    </rPh>
    <rPh sb="5" eb="8">
      <t>ワリビキリョウ</t>
    </rPh>
    <phoneticPr fontId="2"/>
  </si>
  <si>
    <t>経常利益ｇ</t>
    <rPh sb="0" eb="2">
      <t>ケイジョウ</t>
    </rPh>
    <rPh sb="2" eb="4">
      <t>リエキ</t>
    </rPh>
    <phoneticPr fontId="2"/>
  </si>
  <si>
    <t>特別利益</t>
    <rPh sb="0" eb="2">
      <t>トクベツ</t>
    </rPh>
    <rPh sb="2" eb="4">
      <t>リエキ</t>
    </rPh>
    <phoneticPr fontId="2"/>
  </si>
  <si>
    <t>特別損失</t>
    <rPh sb="0" eb="2">
      <t>トクベツ</t>
    </rPh>
    <rPh sb="2" eb="4">
      <t>ソンシツ</t>
    </rPh>
    <phoneticPr fontId="2"/>
  </si>
  <si>
    <t>税引前当期純利益h</t>
    <rPh sb="0" eb="2">
      <t>ゼイビキ</t>
    </rPh>
    <rPh sb="2" eb="3">
      <t>マエ</t>
    </rPh>
    <rPh sb="3" eb="5">
      <t>トウキ</t>
    </rPh>
    <rPh sb="5" eb="8">
      <t>ジュンリエキ</t>
    </rPh>
    <phoneticPr fontId="2"/>
  </si>
  <si>
    <t>法人税等i</t>
    <rPh sb="0" eb="3">
      <t>ホウジンゼイ</t>
    </rPh>
    <rPh sb="3" eb="4">
      <t>トウ</t>
    </rPh>
    <phoneticPr fontId="2"/>
  </si>
  <si>
    <t>ICR</t>
  </si>
  <si>
    <t>流動資産ａ　　</t>
    <rPh sb="0" eb="2">
      <t>リュウドウ</t>
    </rPh>
    <rPh sb="2" eb="4">
      <t>シサン</t>
    </rPh>
    <phoneticPr fontId="2"/>
  </si>
  <si>
    <t>固定資産ｂ　　</t>
    <rPh sb="0" eb="2">
      <t>コテイ</t>
    </rPh>
    <rPh sb="2" eb="4">
      <t>シサン</t>
    </rPh>
    <phoneticPr fontId="2"/>
  </si>
  <si>
    <t>繰延資産　　　</t>
    <rPh sb="0" eb="2">
      <t>クリノベ</t>
    </rPh>
    <rPh sb="2" eb="4">
      <t>シサン</t>
    </rPh>
    <phoneticPr fontId="2"/>
  </si>
  <si>
    <t>負債の部</t>
    <rPh sb="0" eb="2">
      <t>フサイ</t>
    </rPh>
    <rPh sb="3" eb="4">
      <t>ブ</t>
    </rPh>
    <phoneticPr fontId="2"/>
  </si>
  <si>
    <t>流動負債ｄ　　</t>
    <rPh sb="0" eb="2">
      <t>リュウドウ</t>
    </rPh>
    <rPh sb="2" eb="4">
      <t>フサイ</t>
    </rPh>
    <phoneticPr fontId="2"/>
  </si>
  <si>
    <t xml:space="preserve"> 　うち1年以内返済
長期借入金</t>
    <rPh sb="5" eb="6">
      <t>ネン</t>
    </rPh>
    <rPh sb="6" eb="8">
      <t>イナイ</t>
    </rPh>
    <rPh sb="8" eb="10">
      <t>ヘンサイ</t>
    </rPh>
    <rPh sb="11" eb="13">
      <t>チョウキ</t>
    </rPh>
    <rPh sb="13" eb="15">
      <t>カリイレ</t>
    </rPh>
    <rPh sb="15" eb="16">
      <t>キン</t>
    </rPh>
    <phoneticPr fontId="2"/>
  </si>
  <si>
    <t>固定負債ｅ　　</t>
    <rPh sb="0" eb="2">
      <t>コテイ</t>
    </rPh>
    <rPh sb="2" eb="4">
      <t>フサイ</t>
    </rPh>
    <phoneticPr fontId="2"/>
  </si>
  <si>
    <t>利益剰余金　　</t>
    <rPh sb="0" eb="2">
      <t>リエキ</t>
    </rPh>
    <rPh sb="2" eb="4">
      <t>ジョウヨ</t>
    </rPh>
    <rPh sb="4" eb="5">
      <t>カネ</t>
    </rPh>
    <phoneticPr fontId="2"/>
  </si>
  <si>
    <t>資本金　　　　</t>
    <rPh sb="0" eb="3">
      <t>シホンキン</t>
    </rPh>
    <phoneticPr fontId="2"/>
  </si>
  <si>
    <t>会計期間</t>
    <rPh sb="0" eb="2">
      <t>カイケイ</t>
    </rPh>
    <rPh sb="2" eb="4">
      <t>キカン</t>
    </rPh>
    <phoneticPr fontId="2"/>
  </si>
  <si>
    <t>～</t>
    <phoneticPr fontId="2"/>
  </si>
  <si>
    <t>1月</t>
    <rPh sb="1" eb="2">
      <t>ガツ</t>
    </rPh>
    <phoneticPr fontId="2"/>
  </si>
  <si>
    <t>2月</t>
    <rPh sb="1" eb="2">
      <t>ガツ</t>
    </rPh>
    <phoneticPr fontId="2"/>
  </si>
  <si>
    <t>3月</t>
  </si>
  <si>
    <t>4月</t>
  </si>
  <si>
    <t>5月</t>
  </si>
  <si>
    <t>6月</t>
  </si>
  <si>
    <t>7月</t>
  </si>
  <si>
    <t>8月</t>
  </si>
  <si>
    <t>9月</t>
  </si>
  <si>
    <t>10月</t>
  </si>
  <si>
    <t>11月</t>
  </si>
  <si>
    <t>12月</t>
  </si>
  <si>
    <t>ユニット数</t>
    <rPh sb="4" eb="5">
      <t>スウ</t>
    </rPh>
    <phoneticPr fontId="2"/>
  </si>
  <si>
    <t>訪問看護の実施</t>
    <rPh sb="0" eb="2">
      <t>ホウモン</t>
    </rPh>
    <rPh sb="2" eb="4">
      <t>カンゴ</t>
    </rPh>
    <rPh sb="5" eb="7">
      <t>ジッシ</t>
    </rPh>
    <phoneticPr fontId="2"/>
  </si>
  <si>
    <t>訪問リハの実施</t>
    <rPh sb="0" eb="2">
      <t>ホウモン</t>
    </rPh>
    <rPh sb="5" eb="7">
      <t>ジッシ</t>
    </rPh>
    <phoneticPr fontId="2"/>
  </si>
  <si>
    <t>現在の勤務先・資格等</t>
    <rPh sb="0" eb="2">
      <t>ゲンザイ</t>
    </rPh>
    <rPh sb="3" eb="6">
      <t>キンムサキ</t>
    </rPh>
    <rPh sb="7" eb="9">
      <t>シカク</t>
    </rPh>
    <rPh sb="9" eb="10">
      <t>ナド</t>
    </rPh>
    <phoneticPr fontId="2"/>
  </si>
  <si>
    <t>管理（予定）者氏名</t>
    <rPh sb="0" eb="2">
      <t>カンリ</t>
    </rPh>
    <rPh sb="3" eb="5">
      <t>ヨテイ</t>
    </rPh>
    <rPh sb="6" eb="7">
      <t>シャ</t>
    </rPh>
    <rPh sb="7" eb="9">
      <t>シメイ</t>
    </rPh>
    <phoneticPr fontId="2"/>
  </si>
  <si>
    <t>施設所在地（住所表記）</t>
    <rPh sb="0" eb="2">
      <t>シセツ</t>
    </rPh>
    <rPh sb="2" eb="5">
      <t>ショザイチ</t>
    </rPh>
    <rPh sb="6" eb="8">
      <t>ジュウショ</t>
    </rPh>
    <rPh sb="8" eb="10">
      <t>ヒョウキ</t>
    </rPh>
    <phoneticPr fontId="2"/>
  </si>
  <si>
    <t>　　　　　　　 （地番表記）</t>
    <rPh sb="9" eb="11">
      <t>チバン</t>
    </rPh>
    <rPh sb="11" eb="13">
      <t>ヒョウキ</t>
    </rPh>
    <phoneticPr fontId="2"/>
  </si>
  <si>
    <t>　うち現預金</t>
    <rPh sb="3" eb="4">
      <t>ウツツ</t>
    </rPh>
    <rPh sb="4" eb="6">
      <t>ヨキン</t>
    </rPh>
    <phoneticPr fontId="2"/>
  </si>
  <si>
    <t>うち役員報酬</t>
    <rPh sb="2" eb="4">
      <t>ヤクイン</t>
    </rPh>
    <rPh sb="4" eb="6">
      <t>ホウシュウ</t>
    </rPh>
    <phoneticPr fontId="2"/>
  </si>
  <si>
    <t>委託費</t>
    <rPh sb="0" eb="2">
      <t>イタク</t>
    </rPh>
    <rPh sb="2" eb="3">
      <t>ヒ</t>
    </rPh>
    <phoneticPr fontId="2"/>
  </si>
  <si>
    <t>減価償却費</t>
    <rPh sb="0" eb="2">
      <t>ゲンカ</t>
    </rPh>
    <rPh sb="2" eb="4">
      <t>ショウキャク</t>
    </rPh>
    <rPh sb="4" eb="5">
      <t>ヒ</t>
    </rPh>
    <phoneticPr fontId="2"/>
  </si>
  <si>
    <t>営業利益</t>
    <rPh sb="0" eb="2">
      <t>エイギョウ</t>
    </rPh>
    <rPh sb="2" eb="4">
      <t>リエキ</t>
    </rPh>
    <phoneticPr fontId="2"/>
  </si>
  <si>
    <t>実効税率(ｉ/h)</t>
    <rPh sb="0" eb="2">
      <t>ジッコウ</t>
    </rPh>
    <rPh sb="2" eb="4">
      <t>ゼイリツ</t>
    </rPh>
    <phoneticPr fontId="2"/>
  </si>
  <si>
    <t>当期純利益(h-i)</t>
    <rPh sb="0" eb="2">
      <t>トウキ</t>
    </rPh>
    <rPh sb="2" eb="5">
      <t>ジュンリエキ</t>
    </rPh>
    <phoneticPr fontId="2"/>
  </si>
  <si>
    <t>総資本経常利益率(g/A)</t>
    <rPh sb="0" eb="3">
      <t>ソウシホン</t>
    </rPh>
    <rPh sb="3" eb="5">
      <t>ケイジョウ</t>
    </rPh>
    <rPh sb="5" eb="7">
      <t>リエキ</t>
    </rPh>
    <rPh sb="7" eb="8">
      <t>リツ</t>
    </rPh>
    <phoneticPr fontId="2"/>
  </si>
  <si>
    <t>経常利益率(g/f)</t>
    <rPh sb="0" eb="2">
      <t>ケイジョウ</t>
    </rPh>
    <rPh sb="2" eb="4">
      <t>リエキ</t>
    </rPh>
    <rPh sb="4" eb="5">
      <t>リツ</t>
    </rPh>
    <phoneticPr fontId="2"/>
  </si>
  <si>
    <t>自己資本比率(B/A)</t>
    <rPh sb="0" eb="2">
      <t>ジコ</t>
    </rPh>
    <rPh sb="2" eb="4">
      <t>シホン</t>
    </rPh>
    <rPh sb="4" eb="6">
      <t>ヒリツ</t>
    </rPh>
    <phoneticPr fontId="2"/>
  </si>
  <si>
    <t>流動比率(a/d)</t>
    <rPh sb="0" eb="2">
      <t>リュウドウ</t>
    </rPh>
    <rPh sb="2" eb="4">
      <t>ヒリツ</t>
    </rPh>
    <phoneticPr fontId="2"/>
  </si>
  <si>
    <t>固定比率(b/B)</t>
    <rPh sb="0" eb="2">
      <t>コテイ</t>
    </rPh>
    <rPh sb="2" eb="4">
      <t>ヒリツ</t>
    </rPh>
    <phoneticPr fontId="2"/>
  </si>
  <si>
    <t>長期固定適合率(b/(e+B))</t>
    <rPh sb="0" eb="2">
      <t>チョウキ</t>
    </rPh>
    <rPh sb="2" eb="4">
      <t>コテイ</t>
    </rPh>
    <rPh sb="4" eb="6">
      <t>テキゴウ</t>
    </rPh>
    <rPh sb="6" eb="7">
      <t>リツ</t>
    </rPh>
    <phoneticPr fontId="2"/>
  </si>
  <si>
    <t>人件費率(f/j)</t>
    <rPh sb="0" eb="3">
      <t>ジンケンヒ</t>
    </rPh>
    <rPh sb="3" eb="4">
      <t>リツ</t>
    </rPh>
    <phoneticPr fontId="2"/>
  </si>
  <si>
    <t>FCF</t>
    <phoneticPr fontId="2"/>
  </si>
  <si>
    <t>資産の部 Ａ</t>
    <rPh sb="0" eb="2">
      <t>シサン</t>
    </rPh>
    <rPh sb="3" eb="4">
      <t>ブ</t>
    </rPh>
    <phoneticPr fontId="2"/>
  </si>
  <si>
    <t>純資産の部 Ｂ</t>
    <rPh sb="0" eb="3">
      <t>ジュンシサン</t>
    </rPh>
    <rPh sb="4" eb="5">
      <t>ブ</t>
    </rPh>
    <phoneticPr fontId="2"/>
  </si>
  <si>
    <t>うち当期未処分利益</t>
    <rPh sb="2" eb="4">
      <t>トウキ</t>
    </rPh>
    <rPh sb="4" eb="7">
      <t>ミショブン</t>
    </rPh>
    <rPh sb="7" eb="9">
      <t>リエキ</t>
    </rPh>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</si>
  <si>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</si>
  <si>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氏　　 名</t>
    <rPh sb="0" eb="1">
      <t>フ　　リ　　ガ　　ナ</t>
    </rPh>
    <phoneticPr fontId="1"/>
  </si>
  <si>
    <t>住　　 所</t>
    <rPh sb="0" eb="1">
      <t>ジュウ</t>
    </rPh>
    <rPh sb="4" eb="5">
      <t>ショ</t>
    </rPh>
    <phoneticPr fontId="1"/>
  </si>
  <si>
    <t>電　　 話</t>
    <rPh sb="0" eb="1">
      <t>デン</t>
    </rPh>
    <rPh sb="4" eb="5">
      <t>ハナシ</t>
    </rPh>
    <phoneticPr fontId="1"/>
  </si>
  <si>
    <t>設計事務所</t>
    <rPh sb="0" eb="2">
      <t>セッケイ</t>
    </rPh>
    <rPh sb="2" eb="4">
      <t>ジム</t>
    </rPh>
    <rPh sb="4" eb="5">
      <t>ショ</t>
    </rPh>
    <phoneticPr fontId="1"/>
  </si>
  <si>
    <t>工事請負業者</t>
    <rPh sb="0" eb="2">
      <t>コウジ</t>
    </rPh>
    <rPh sb="2" eb="4">
      <t>ウケオイ</t>
    </rPh>
    <rPh sb="4" eb="6">
      <t>ギョウシャ</t>
    </rPh>
    <phoneticPr fontId="1"/>
  </si>
  <si>
    <t>メールアドレス</t>
    <phoneticPr fontId="2"/>
  </si>
  <si>
    <t>ファクシミリ</t>
    <phoneticPr fontId="2"/>
  </si>
  <si>
    <t>会社名</t>
    <rPh sb="0" eb="3">
      <t>カイシャメイ</t>
    </rPh>
    <phoneticPr fontId="1"/>
  </si>
  <si>
    <t>担当者名</t>
    <rPh sb="0" eb="3">
      <t>タントウシャ</t>
    </rPh>
    <rPh sb="3" eb="4">
      <t>メイ</t>
    </rPh>
    <phoneticPr fontId="2"/>
  </si>
  <si>
    <t>コンサル業者</t>
    <rPh sb="4" eb="6">
      <t>ギョウシャ</t>
    </rPh>
    <phoneticPr fontId="1"/>
  </si>
  <si>
    <t>事務担当者
（法人連絡先）</t>
    <rPh sb="0" eb="2">
      <t>ジム</t>
    </rPh>
    <rPh sb="2" eb="5">
      <t>タントウシャ</t>
    </rPh>
    <phoneticPr fontId="1"/>
  </si>
  <si>
    <t>郵便番号</t>
    <rPh sb="0" eb="4">
      <t>ユウビンバンゴウ</t>
    </rPh>
    <phoneticPr fontId="2"/>
  </si>
  <si>
    <t>〔東京都連絡先〕</t>
    <rPh sb="1" eb="3">
      <t>トウキョウ</t>
    </rPh>
    <rPh sb="3" eb="4">
      <t>ト</t>
    </rPh>
    <rPh sb="4" eb="7">
      <t>レンラクサキ</t>
    </rPh>
    <phoneticPr fontId="2"/>
  </si>
  <si>
    <r>
      <t>・このファイルは、事前協議書・交付申請書・実績報告書の添付資料のうち、Excelで作成するものの一部を統合しております。
・書類作成の負担軽減・審査の効率化のため、一部項目に</t>
    </r>
    <r>
      <rPr>
        <b/>
        <sz val="11"/>
        <color indexed="53"/>
        <rFont val="HGSｺﾞｼｯｸM"/>
        <family val="3"/>
        <charset val="128"/>
      </rPr>
      <t>「自動計算」（オレンジ）</t>
    </r>
    <r>
      <rPr>
        <b/>
        <sz val="11"/>
        <rFont val="HGSｺﾞｼｯｸM"/>
        <family val="3"/>
        <charset val="128"/>
      </rPr>
      <t>・</t>
    </r>
    <r>
      <rPr>
        <b/>
        <sz val="11"/>
        <color indexed="23"/>
        <rFont val="HGSｺﾞｼｯｸM"/>
        <family val="3"/>
        <charset val="128"/>
      </rPr>
      <t>「自動転記」（グレー）</t>
    </r>
    <r>
      <rPr>
        <sz val="11"/>
        <rFont val="HGSｺﾞｼｯｸM"/>
        <family val="3"/>
        <charset val="128"/>
      </rPr>
      <t xml:space="preserve">の設定をしております。
</t>
    </r>
    <rPh sb="9" eb="11">
      <t>ジゼン</t>
    </rPh>
    <rPh sb="11" eb="13">
      <t>キョウギ</t>
    </rPh>
    <rPh sb="13" eb="14">
      <t>ショ</t>
    </rPh>
    <rPh sb="15" eb="17">
      <t>コウフ</t>
    </rPh>
    <rPh sb="17" eb="19">
      <t>シンセイ</t>
    </rPh>
    <rPh sb="19" eb="20">
      <t>ショ</t>
    </rPh>
    <rPh sb="21" eb="23">
      <t>ジッセキ</t>
    </rPh>
    <rPh sb="23" eb="26">
      <t>ホウコクショ</t>
    </rPh>
    <rPh sb="27" eb="29">
      <t>テンプ</t>
    </rPh>
    <rPh sb="29" eb="31">
      <t>シリョウ</t>
    </rPh>
    <rPh sb="41" eb="43">
      <t>サクセイ</t>
    </rPh>
    <rPh sb="48" eb="50">
      <t>イチブ</t>
    </rPh>
    <rPh sb="51" eb="53">
      <t>トウゴウ</t>
    </rPh>
    <rPh sb="62" eb="64">
      <t>ショルイ</t>
    </rPh>
    <rPh sb="64" eb="66">
      <t>サクセイ</t>
    </rPh>
    <rPh sb="67" eb="69">
      <t>フタン</t>
    </rPh>
    <rPh sb="69" eb="71">
      <t>ケイゲン</t>
    </rPh>
    <rPh sb="72" eb="74">
      <t>シンサ</t>
    </rPh>
    <rPh sb="75" eb="78">
      <t>コウリツカ</t>
    </rPh>
    <rPh sb="82" eb="84">
      <t>イチブ</t>
    </rPh>
    <rPh sb="84" eb="86">
      <t>コウモク</t>
    </rPh>
    <rPh sb="88" eb="90">
      <t>ジドウ</t>
    </rPh>
    <rPh sb="90" eb="92">
      <t>ケイサン</t>
    </rPh>
    <rPh sb="101" eb="103">
      <t>ジドウ</t>
    </rPh>
    <rPh sb="103" eb="105">
      <t>テンキ</t>
    </rPh>
    <rPh sb="112" eb="114">
      <t>セッテイ</t>
    </rPh>
    <phoneticPr fontId="2"/>
  </si>
  <si>
    <t>預金残高証明書・証明書一覧表</t>
  </si>
  <si>
    <t>法人審査要領の基準を満たすこと</t>
    <rPh sb="0" eb="6">
      <t>ホウジンシンサヨウリョウ</t>
    </rPh>
    <rPh sb="7" eb="9">
      <t>キジュン</t>
    </rPh>
    <rPh sb="10" eb="11">
      <t>ミ</t>
    </rPh>
    <phoneticPr fontId="2"/>
  </si>
  <si>
    <t>Ａ３サイズ　縮尺１/２００以上
※必要に応じて立面図の提出を求める場合あり</t>
    <rPh sb="17" eb="19">
      <t>ヒツヨウ</t>
    </rPh>
    <rPh sb="20" eb="21">
      <t>オウ</t>
    </rPh>
    <rPh sb="23" eb="26">
      <t>リツメンズ</t>
    </rPh>
    <rPh sb="27" eb="29">
      <t>テイシュツ</t>
    </rPh>
    <rPh sb="30" eb="31">
      <t>モト</t>
    </rPh>
    <rPh sb="33" eb="35">
      <t>バアイ</t>
    </rPh>
    <phoneticPr fontId="2"/>
  </si>
  <si>
    <t>法人全体及び施設・事業別
法人審査要領の基準を満たすこと</t>
    <rPh sb="13" eb="19">
      <t>ホウジンシンサヨウリョウ</t>
    </rPh>
    <rPh sb="20" eb="22">
      <t>キジュン</t>
    </rPh>
    <rPh sb="23" eb="24">
      <t>ミ</t>
    </rPh>
    <phoneticPr fontId="2"/>
  </si>
  <si>
    <t>協議書提出締切月の月末までに提出
※協議書締切期限の前月末日付のものと、同日付の過去3か年分の残高証明書を提出すること。</t>
    <rPh sb="0" eb="2">
      <t>キョウギ</t>
    </rPh>
    <rPh sb="2" eb="3">
      <t>ショ</t>
    </rPh>
    <rPh sb="3" eb="5">
      <t>テイシュツ</t>
    </rPh>
    <rPh sb="5" eb="7">
      <t>シメキリ</t>
    </rPh>
    <rPh sb="7" eb="8">
      <t>ツキ</t>
    </rPh>
    <rPh sb="9" eb="11">
      <t>ゲツマツ</t>
    </rPh>
    <rPh sb="14" eb="16">
      <t>テイシュツ</t>
    </rPh>
    <phoneticPr fontId="2"/>
  </si>
  <si>
    <t>複数年工事の場合、提出のこと</t>
    <rPh sb="0" eb="2">
      <t>フクスウ</t>
    </rPh>
    <rPh sb="2" eb="3">
      <t>ネン</t>
    </rPh>
    <rPh sb="3" eb="5">
      <t>コウジ</t>
    </rPh>
    <rPh sb="6" eb="8">
      <t>バアイ</t>
    </rPh>
    <rPh sb="9" eb="11">
      <t>テイシュツ</t>
    </rPh>
    <phoneticPr fontId="2"/>
  </si>
  <si>
    <t>工事仕様書及び特記仕様書（案）</t>
    <rPh sb="0" eb="2">
      <t>コウジ</t>
    </rPh>
    <rPh sb="2" eb="5">
      <t>シヨウショ</t>
    </rPh>
    <rPh sb="5" eb="6">
      <t>オヨ</t>
    </rPh>
    <rPh sb="7" eb="9">
      <t>トッキ</t>
    </rPh>
    <rPh sb="9" eb="12">
      <t>シヨウショ</t>
    </rPh>
    <rPh sb="13" eb="14">
      <t>アン</t>
    </rPh>
    <phoneticPr fontId="2"/>
  </si>
  <si>
    <t>寄付者一覧、寄付理由書（原本）、贈与契約書（写）、寄付者に便宜供与しない旨の誓約書（原本）、寄付者の印鑑証明書（原本）</t>
    <rPh sb="0" eb="2">
      <t>キフ</t>
    </rPh>
    <rPh sb="2" eb="3">
      <t>シャ</t>
    </rPh>
    <rPh sb="3" eb="5">
      <t>イチラン</t>
    </rPh>
    <rPh sb="6" eb="8">
      <t>キフ</t>
    </rPh>
    <rPh sb="8" eb="11">
      <t>リユウショ</t>
    </rPh>
    <rPh sb="12" eb="14">
      <t>ゲンポン</t>
    </rPh>
    <rPh sb="16" eb="18">
      <t>ゾウヨ</t>
    </rPh>
    <rPh sb="18" eb="21">
      <t>ケイヤクショ</t>
    </rPh>
    <rPh sb="22" eb="23">
      <t>ウツ</t>
    </rPh>
    <rPh sb="25" eb="27">
      <t>キフ</t>
    </rPh>
    <rPh sb="27" eb="28">
      <t>シャ</t>
    </rPh>
    <rPh sb="29" eb="31">
      <t>ベンギ</t>
    </rPh>
    <rPh sb="31" eb="33">
      <t>キョウヨ</t>
    </rPh>
    <rPh sb="36" eb="37">
      <t>ムネ</t>
    </rPh>
    <rPh sb="38" eb="41">
      <t>セイヤクショ</t>
    </rPh>
    <rPh sb="42" eb="44">
      <t>ゲンポン</t>
    </rPh>
    <rPh sb="46" eb="48">
      <t>キフ</t>
    </rPh>
    <rPh sb="48" eb="49">
      <t>シャ</t>
    </rPh>
    <rPh sb="50" eb="52">
      <t>インカン</t>
    </rPh>
    <rPh sb="52" eb="55">
      <t>ショウメイショ</t>
    </rPh>
    <rPh sb="56" eb="58">
      <t>ゲンポン</t>
    </rPh>
    <phoneticPr fontId="3"/>
  </si>
  <si>
    <t>介護医療院施設整備事業概要</t>
    <rPh sb="0" eb="2">
      <t>カイゴ</t>
    </rPh>
    <rPh sb="2" eb="4">
      <t>イリョウ</t>
    </rPh>
    <rPh sb="4" eb="5">
      <t>イン</t>
    </rPh>
    <rPh sb="5" eb="7">
      <t>シセツ</t>
    </rPh>
    <rPh sb="7" eb="9">
      <t>セイビ</t>
    </rPh>
    <rPh sb="9" eb="11">
      <t>ジギョウ</t>
    </rPh>
    <rPh sb="11" eb="13">
      <t>ガイヨウ</t>
    </rPh>
    <phoneticPr fontId="2"/>
  </si>
  <si>
    <t>介護医療院</t>
    <rPh sb="0" eb="2">
      <t>カイゴ</t>
    </rPh>
    <rPh sb="2" eb="4">
      <t>イリョウ</t>
    </rPh>
    <rPh sb="4" eb="5">
      <t>イン</t>
    </rPh>
    <phoneticPr fontId="2"/>
  </si>
  <si>
    <t>介護医療院施設整備費（大規模改修）補助金算出内訳</t>
    <rPh sb="0" eb="2">
      <t>カイゴ</t>
    </rPh>
    <rPh sb="2" eb="4">
      <t>イリョウ</t>
    </rPh>
    <rPh sb="4" eb="5">
      <t>イン</t>
    </rPh>
    <rPh sb="5" eb="7">
      <t>シセツ</t>
    </rPh>
    <rPh sb="7" eb="9">
      <t>セイビ</t>
    </rPh>
    <rPh sb="9" eb="10">
      <t>ヒ</t>
    </rPh>
    <rPh sb="11" eb="14">
      <t>ダイキボ</t>
    </rPh>
    <rPh sb="14" eb="16">
      <t>カイシュウ</t>
    </rPh>
    <rPh sb="17" eb="20">
      <t>ホジョキン</t>
    </rPh>
    <rPh sb="20" eb="22">
      <t>サンシュツ</t>
    </rPh>
    <rPh sb="22" eb="24">
      <t>ウチワケ</t>
    </rPh>
    <phoneticPr fontId="2"/>
  </si>
  <si>
    <t>東京都介護医療院　施設整備費補助における面積按分について（別表）</t>
    <rPh sb="0" eb="2">
      <t>トウキョウ</t>
    </rPh>
    <rPh sb="2" eb="3">
      <t>ト</t>
    </rPh>
    <rPh sb="3" eb="8">
      <t>カイゴイリョウ</t>
    </rPh>
    <rPh sb="9" eb="11">
      <t>シセツ</t>
    </rPh>
    <rPh sb="11" eb="13">
      <t>セイビ</t>
    </rPh>
    <rPh sb="13" eb="14">
      <t>ヒ</t>
    </rPh>
    <rPh sb="14" eb="16">
      <t>ホジョ</t>
    </rPh>
    <rPh sb="20" eb="22">
      <t>メンセキ</t>
    </rPh>
    <rPh sb="22" eb="24">
      <t>アンブン</t>
    </rPh>
    <rPh sb="29" eb="31">
      <t>ベッピョウ</t>
    </rPh>
    <phoneticPr fontId="2"/>
  </si>
  <si>
    <t>介護医療院</t>
    <rPh sb="2" eb="4">
      <t>イリョウ</t>
    </rPh>
    <rPh sb="4" eb="5">
      <t>イン</t>
    </rPh>
    <phoneticPr fontId="2"/>
  </si>
  <si>
    <t>介護医療院施設整備事業補助協議書の提出について</t>
    <rPh sb="0" eb="2">
      <t>カイゴ</t>
    </rPh>
    <rPh sb="2" eb="4">
      <t>イリョウ</t>
    </rPh>
    <rPh sb="4" eb="5">
      <t>イン</t>
    </rPh>
    <rPh sb="5" eb="7">
      <t>シセツ</t>
    </rPh>
    <rPh sb="7" eb="9">
      <t>セイビ</t>
    </rPh>
    <rPh sb="9" eb="11">
      <t>ジギョウ</t>
    </rPh>
    <rPh sb="11" eb="13">
      <t>ホジョ</t>
    </rPh>
    <rPh sb="13" eb="15">
      <t>キョウギ</t>
    </rPh>
    <rPh sb="15" eb="16">
      <t>ショ</t>
    </rPh>
    <rPh sb="17" eb="19">
      <t>テイシュツ</t>
    </rPh>
    <phoneticPr fontId="2"/>
  </si>
  <si>
    <t>介護医療院施設整備費補助金（大規模改修）事前協議書</t>
    <rPh sb="0" eb="2">
      <t>カイゴ</t>
    </rPh>
    <rPh sb="2" eb="4">
      <t>イリョウ</t>
    </rPh>
    <rPh sb="4" eb="5">
      <t>イン</t>
    </rPh>
    <rPh sb="5" eb="7">
      <t>シセツ</t>
    </rPh>
    <rPh sb="7" eb="10">
      <t>セイビヒ</t>
    </rPh>
    <rPh sb="10" eb="13">
      <t>ホジョキン</t>
    </rPh>
    <rPh sb="14" eb="17">
      <t>ダイキボ</t>
    </rPh>
    <rPh sb="17" eb="19">
      <t>カイシュウ</t>
    </rPh>
    <rPh sb="20" eb="22">
      <t>ジゼン</t>
    </rPh>
    <rPh sb="22" eb="24">
      <t>キョウギ</t>
    </rPh>
    <rPh sb="24" eb="25">
      <t>ショ</t>
    </rPh>
    <phoneticPr fontId="2"/>
  </si>
  <si>
    <t>介護医療院施設施設整備費補助金（大規模改修）　
事前協議書</t>
    <rPh sb="0" eb="5">
      <t>カイゴイリョウイン</t>
    </rPh>
    <rPh sb="5" eb="7">
      <t>シセツ</t>
    </rPh>
    <rPh sb="6" eb="7">
      <t>セツ</t>
    </rPh>
    <rPh sb="7" eb="9">
      <t>シセツ</t>
    </rPh>
    <rPh sb="9" eb="12">
      <t>セイビヒ</t>
    </rPh>
    <rPh sb="12" eb="15">
      <t>ホジョキン</t>
    </rPh>
    <rPh sb="16" eb="19">
      <t>ダイキボ</t>
    </rPh>
    <rPh sb="19" eb="21">
      <t>カイシュウ</t>
    </rPh>
    <rPh sb="24" eb="26">
      <t>ジゼン</t>
    </rPh>
    <rPh sb="26" eb="28">
      <t>キョウギ</t>
    </rPh>
    <rPh sb="28" eb="29">
      <t>ショ</t>
    </rPh>
    <phoneticPr fontId="2"/>
  </si>
  <si>
    <t>〒163-8001
　東京都新宿区西新宿二丁目８番１号　東京都庁第一庁舎２６階中央
　東京都福祉局　高齢者施策推進部　施設支援課　施設整備担当
　電話０３－５３２０－４２６６</t>
    <rPh sb="52" eb="53">
      <t>シャ</t>
    </rPh>
    <rPh sb="53" eb="54">
      <t>セ</t>
    </rPh>
    <rPh sb="54" eb="55">
      <t>サク</t>
    </rPh>
    <rPh sb="55" eb="57">
      <t>スイシン</t>
    </rPh>
    <phoneticPr fontId="2"/>
  </si>
  <si>
    <t>介護医療院施設整備費補助事業（改修系）　提出書類一覧</t>
    <rPh sb="0" eb="2">
      <t>カイゴ</t>
    </rPh>
    <rPh sb="2" eb="4">
      <t>イリョウ</t>
    </rPh>
    <rPh sb="4" eb="5">
      <t>イン</t>
    </rPh>
    <rPh sb="5" eb="14">
      <t>シセツセイビヒホジョジギョウ</t>
    </rPh>
    <rPh sb="15" eb="17">
      <t>カイシュウ</t>
    </rPh>
    <rPh sb="17" eb="18">
      <t>ケイ</t>
    </rPh>
    <rPh sb="20" eb="22">
      <t>テイシュツ</t>
    </rPh>
    <rPh sb="22" eb="24">
      <t>ショルイ</t>
    </rPh>
    <rPh sb="24" eb="26">
      <t>イチラン</t>
    </rPh>
    <phoneticPr fontId="2"/>
  </si>
  <si>
    <t>様式任意
補助金申請関係・契約手続関係・工事関係について作成すること。</t>
    <rPh sb="0" eb="2">
      <t>ヨウシキ</t>
    </rPh>
    <rPh sb="2" eb="4">
      <t>ニンイ</t>
    </rPh>
    <rPh sb="5" eb="8">
      <t>ホジョキン</t>
    </rPh>
    <rPh sb="8" eb="10">
      <t>シンセイ</t>
    </rPh>
    <rPh sb="10" eb="12">
      <t>カンケイ</t>
    </rPh>
    <rPh sb="13" eb="15">
      <t>ケイヤク</t>
    </rPh>
    <rPh sb="15" eb="17">
      <t>テツヅキ</t>
    </rPh>
    <rPh sb="17" eb="19">
      <t>カンケイ</t>
    </rPh>
    <rPh sb="20" eb="22">
      <t>コウジ</t>
    </rPh>
    <rPh sb="22" eb="24">
      <t>カンケイ</t>
    </rPh>
    <rPh sb="28" eb="30">
      <t>サクセイ</t>
    </rPh>
    <phoneticPr fontId="2"/>
  </si>
  <si>
    <t>大規模改修（空調設備更新）</t>
    <rPh sb="0" eb="5">
      <t>ダイキボカイシュウ</t>
    </rPh>
    <rPh sb="6" eb="12">
      <t>クウチョウセツビコウシン</t>
    </rPh>
    <phoneticPr fontId="2"/>
  </si>
  <si>
    <r>
      <t>　　</t>
    </r>
    <r>
      <rPr>
        <sz val="9"/>
        <rFont val="ＭＳ Ｐゴシック"/>
        <family val="3"/>
        <charset val="128"/>
      </rPr>
      <t>※1</t>
    </r>
    <r>
      <rPr>
        <sz val="9"/>
        <rFont val="ＭＳ Ｐ明朝"/>
        <family val="1"/>
        <charset val="128"/>
      </rPr>
      <t xml:space="preserve"> 管理部門 </t>
    </r>
    <phoneticPr fontId="2"/>
  </si>
  <si>
    <t>　　施設長室、事務室、会議室、家族相談室、ボランティアルーム、職員浴室、宿直・休憩室、更衣室、倉庫、リネン庫、応接室等。</t>
    <phoneticPr fontId="2"/>
  </si>
  <si>
    <t>　　※2 管理部門</t>
    <phoneticPr fontId="2"/>
  </si>
  <si>
    <t>　　事務室、会議室、ボランティアルーム、職員浴室、宿直・休憩室、更衣室、倉庫、リネン庫、応接室、機械設備関係。</t>
    <phoneticPr fontId="2"/>
  </si>
  <si>
    <t>　　※3 サービス部門</t>
    <phoneticPr fontId="2"/>
  </si>
  <si>
    <t>　　調理室、配膳室、洗濯室等。</t>
    <phoneticPr fontId="2"/>
  </si>
  <si>
    <t xml:space="preserve">　　※4 その他部門 </t>
  </si>
  <si>
    <t>　　玄関、廊下、ホール、階段、エレベーター等。</t>
  </si>
  <si>
    <t>介護医療院部分(a)</t>
    <rPh sb="0" eb="5">
      <t>カイゴイリョウイン</t>
    </rPh>
    <rPh sb="5" eb="7">
      <t>ブブン</t>
    </rPh>
    <phoneticPr fontId="2"/>
  </si>
  <si>
    <t>介護医療院合計(A+a)</t>
    <rPh sb="0" eb="5">
      <t>カイゴイリョウイン</t>
    </rPh>
    <rPh sb="5" eb="7">
      <t>ゴウケイ</t>
    </rPh>
    <phoneticPr fontId="2"/>
  </si>
  <si>
    <t>事業費目別内訳</t>
    <phoneticPr fontId="2"/>
  </si>
  <si>
    <t>注２）記入しきれない場合は、別紙（様式任意）にて提出すること。</t>
    <rPh sb="0" eb="1">
      <t>チュウ</t>
    </rPh>
    <rPh sb="3" eb="5">
      <t>キニュウ</t>
    </rPh>
    <rPh sb="10" eb="12">
      <t>バアイ</t>
    </rPh>
    <rPh sb="14" eb="16">
      <t>ベッシ</t>
    </rPh>
    <rPh sb="17" eb="19">
      <t>ヨウシキ</t>
    </rPh>
    <rPh sb="19" eb="21">
      <t>ニンイ</t>
    </rPh>
    <rPh sb="24" eb="26">
      <t>テイシュツ</t>
    </rPh>
    <phoneticPr fontId="2"/>
  </si>
  <si>
    <t>◎療養室</t>
    <rPh sb="1" eb="3">
      <t>リョウヨウ</t>
    </rPh>
    <rPh sb="3" eb="4">
      <t>シツ</t>
    </rPh>
    <phoneticPr fontId="2"/>
  </si>
  <si>
    <t>　 談話室
　 〈従来型〉</t>
    <rPh sb="2" eb="5">
      <t>ダンワシツ</t>
    </rPh>
    <phoneticPr fontId="2"/>
  </si>
  <si>
    <t>　 ﾚｸﾘｴｰｼｮﾝ･ﾙｰﾑ
　 〈従来型〉</t>
    <phoneticPr fontId="2"/>
  </si>
  <si>
    <t>　 家族介護教室</t>
    <rPh sb="2" eb="4">
      <t>カゾク</t>
    </rPh>
    <rPh sb="4" eb="6">
      <t>カイゴ</t>
    </rPh>
    <rPh sb="6" eb="8">
      <t>キョウシツ</t>
    </rPh>
    <phoneticPr fontId="2"/>
  </si>
  <si>
    <t>◎：面積基準のある施設等</t>
    <rPh sb="2" eb="4">
      <t>メンセキ</t>
    </rPh>
    <rPh sb="4" eb="6">
      <t>キジュン</t>
    </rPh>
    <rPh sb="9" eb="11">
      <t>シセツ</t>
    </rPh>
    <rPh sb="11" eb="12">
      <t>ナド</t>
    </rPh>
    <phoneticPr fontId="2"/>
  </si>
  <si>
    <t>医療院専用 計(A)</t>
    <rPh sb="0" eb="2">
      <t>イリョウ</t>
    </rPh>
    <rPh sb="2" eb="3">
      <t>イン</t>
    </rPh>
    <rPh sb="3" eb="5">
      <t>センヨウ</t>
    </rPh>
    <rPh sb="6" eb="7">
      <t>ケイ</t>
    </rPh>
    <phoneticPr fontId="2"/>
  </si>
  <si>
    <r>
      <t>　</t>
    </r>
    <r>
      <rPr>
        <u/>
        <sz val="11"/>
        <rFont val="ＭＳ Ｐ明朝"/>
        <family val="1"/>
        <charset val="128"/>
      </rPr>
      <t>共用部分の面積</t>
    </r>
    <r>
      <rPr>
        <sz val="11"/>
        <rFont val="ＭＳ Ｐ明朝"/>
        <family val="1"/>
        <charset val="128"/>
      </rPr>
      <t>は、「東京都介護医療院　施設整備費補助における面積按分について（別表）」で求めた数値と一致させ、共有部分の面積は【　】書きで別掲載すること。</t>
    </r>
    <rPh sb="1" eb="3">
      <t>キョウヨウ</t>
    </rPh>
    <rPh sb="3" eb="5">
      <t>ブブン</t>
    </rPh>
    <rPh sb="6" eb="8">
      <t>メンセキ</t>
    </rPh>
    <rPh sb="16" eb="18">
      <t>イリョウ</t>
    </rPh>
    <rPh sb="18" eb="19">
      <t>イン</t>
    </rPh>
    <rPh sb="40" eb="42">
      <t>ベッピョウ</t>
    </rPh>
    <rPh sb="45" eb="46">
      <t>モト</t>
    </rPh>
    <rPh sb="48" eb="50">
      <t>スウチ</t>
    </rPh>
    <rPh sb="51" eb="53">
      <t>イッチ</t>
    </rPh>
    <rPh sb="56" eb="58">
      <t>キョウユウ</t>
    </rPh>
    <rPh sb="58" eb="60">
      <t>ブブン</t>
    </rPh>
    <rPh sb="61" eb="63">
      <t>メンセキ</t>
    </rPh>
    <rPh sb="67" eb="68">
      <t>カ</t>
    </rPh>
    <rPh sb="70" eb="71">
      <t>ベツ</t>
    </rPh>
    <rPh sb="71" eb="73">
      <t>ケイサイ</t>
    </rPh>
    <phoneticPr fontId="2"/>
  </si>
  <si>
    <t>注１）　付属施設である看護師宿舎、職員宿舎、保育施設、ケアハウス及び指定の目処がたっていない訪問看護ｽﾃｰｼｮﾝ予定場所等については、介護医療院以外の「その他施設」となる。
注２）　介護医療院部分に含めるのは、介護保険法及び関係通知に基づく施設の他、介護医療院として使用する理美容室、歯科治療室、図書室、管理部門（※1）、喫茶ｺｰﾅｰ（自動販売機設置場所等を含む）、売店である。（別紙の「施設の部門別面積」を参照のこと。）　　　　　　　　　　　　　　　　　　　　　　　　　　　　　　　　　　　　　　　　　　　　　　　　　　　
注３）　共用部分面積に該当するのは、介護医療院が病院等の施設と共用して使用する管理部門（※2）（ただし、ｻｰﾋﾞｽ･ｽﾃｰｼｮﾝ、洗面所、便所は含まれない）、サービス部門（※3）、その他部門（※4）とする。
注４）　介護医療院と併設施設双方の施設基準を満たし、かつ、当該施設の余力及び利用計画からみて両施設の入所者の処遇に支障がない場合に限り共用を認める施設については、按分せず、主として所有する施設の面積に含める。</t>
    <rPh sb="0" eb="1">
      <t>チュウ</t>
    </rPh>
    <rPh sb="69" eb="72">
      <t>イリョウイン</t>
    </rPh>
    <rPh sb="87" eb="88">
      <t>チュウ</t>
    </rPh>
    <rPh sb="93" eb="95">
      <t>イリョウ</t>
    </rPh>
    <rPh sb="95" eb="96">
      <t>イン</t>
    </rPh>
    <rPh sb="125" eb="127">
      <t>カイゴ</t>
    </rPh>
    <rPh sb="127" eb="129">
      <t>イリョウ</t>
    </rPh>
    <rPh sb="129" eb="130">
      <t>イン</t>
    </rPh>
    <rPh sb="263" eb="264">
      <t>チュウ</t>
    </rPh>
    <rPh sb="280" eb="282">
      <t>カイゴ</t>
    </rPh>
    <rPh sb="282" eb="284">
      <t>イリョウ</t>
    </rPh>
    <rPh sb="284" eb="285">
      <t>イン</t>
    </rPh>
    <phoneticPr fontId="2"/>
  </si>
  <si>
    <t>昇降機設備工事</t>
    <phoneticPr fontId="2"/>
  </si>
  <si>
    <t>○○工事</t>
    <rPh sb="2" eb="4">
      <t>コウジ</t>
    </rPh>
    <phoneticPr fontId="2"/>
  </si>
  <si>
    <t>○○工事費</t>
    <rPh sb="2" eb="4">
      <t>コウジ</t>
    </rPh>
    <rPh sb="4" eb="5">
      <t>ヒ</t>
    </rPh>
    <phoneticPr fontId="2"/>
  </si>
  <si>
    <t>租税公課</t>
    <rPh sb="0" eb="2">
      <t>ソゼイ</t>
    </rPh>
    <rPh sb="2" eb="4">
      <t>コウカ</t>
    </rPh>
    <phoneticPr fontId="2"/>
  </si>
  <si>
    <t>期中金利</t>
    <rPh sb="0" eb="2">
      <t>キチュウ</t>
    </rPh>
    <rPh sb="2" eb="4">
      <t>キンリ</t>
    </rPh>
    <phoneticPr fontId="2"/>
  </si>
  <si>
    <t>予備費</t>
    <rPh sb="0" eb="3">
      <t>ヨビヒ</t>
    </rPh>
    <phoneticPr fontId="2"/>
  </si>
  <si>
    <t>法人事務費　計</t>
    <rPh sb="0" eb="2">
      <t>ホウジン</t>
    </rPh>
    <rPh sb="2" eb="5">
      <t>ジムヒ</t>
    </rPh>
    <rPh sb="6" eb="7">
      <t>ケイ</t>
    </rPh>
    <phoneticPr fontId="2"/>
  </si>
  <si>
    <t>計上した法人事務費の内訳</t>
    <rPh sb="0" eb="2">
      <t>ケイジョウ</t>
    </rPh>
    <rPh sb="4" eb="6">
      <t>ホウジン</t>
    </rPh>
    <rPh sb="6" eb="8">
      <t>ジム</t>
    </rPh>
    <rPh sb="8" eb="9">
      <t>ヒ</t>
    </rPh>
    <rPh sb="10" eb="12">
      <t>ウチワケ</t>
    </rPh>
    <phoneticPr fontId="2"/>
  </si>
  <si>
    <t>法人事務費内訳</t>
    <phoneticPr fontId="2"/>
  </si>
  <si>
    <t>その他の整備計画</t>
    <rPh sb="2" eb="3">
      <t>タ</t>
    </rPh>
    <rPh sb="4" eb="6">
      <t>セイビ</t>
    </rPh>
    <rPh sb="6" eb="8">
      <t>ケイカク</t>
    </rPh>
    <phoneticPr fontId="2"/>
  </si>
  <si>
    <t>全事業合計</t>
    <rPh sb="0" eb="1">
      <t>ゼン</t>
    </rPh>
    <rPh sb="1" eb="3">
      <t>ジギョウ</t>
    </rPh>
    <rPh sb="3" eb="5">
      <t>ゴウケイ</t>
    </rPh>
    <phoneticPr fontId="2"/>
  </si>
  <si>
    <t>合　　　　　　　　　計</t>
    <rPh sb="0" eb="1">
      <t>ア</t>
    </rPh>
    <rPh sb="10" eb="11">
      <t>ケイ</t>
    </rPh>
    <phoneticPr fontId="2"/>
  </si>
  <si>
    <t>自　己　資　金　計</t>
    <rPh sb="0" eb="1">
      <t>ジ</t>
    </rPh>
    <rPh sb="2" eb="3">
      <t>オノレ</t>
    </rPh>
    <rPh sb="4" eb="5">
      <t>シ</t>
    </rPh>
    <rPh sb="6" eb="7">
      <t>キン</t>
    </rPh>
    <rPh sb="8" eb="9">
      <t>ケイ</t>
    </rPh>
    <phoneticPr fontId="2"/>
  </si>
  <si>
    <t>地元区市町村に依頼すること
※協議書提出締切日の1か月後までに提出</t>
    <rPh sb="0" eb="2">
      <t>ジモト</t>
    </rPh>
    <rPh sb="2" eb="6">
      <t>クシチョウソン</t>
    </rPh>
    <rPh sb="7" eb="9">
      <t>イライ</t>
    </rPh>
    <rPh sb="15" eb="17">
      <t>キョウギ</t>
    </rPh>
    <rPh sb="17" eb="18">
      <t>ショ</t>
    </rPh>
    <rPh sb="18" eb="20">
      <t>テイシュツ</t>
    </rPh>
    <rPh sb="20" eb="22">
      <t>シメキリ</t>
    </rPh>
    <rPh sb="22" eb="23">
      <t>ビ</t>
    </rPh>
    <rPh sb="26" eb="27">
      <t>ゲツ</t>
    </rPh>
    <rPh sb="27" eb="28">
      <t>ゴ</t>
    </rPh>
    <rPh sb="31" eb="33">
      <t>テイシュツ</t>
    </rPh>
    <phoneticPr fontId="2"/>
  </si>
  <si>
    <t>調査関係費</t>
    <rPh sb="0" eb="2">
      <t>チョウサ</t>
    </rPh>
    <rPh sb="2" eb="5">
      <t>カンケイヒ</t>
    </rPh>
    <phoneticPr fontId="2"/>
  </si>
  <si>
    <t>募集関係費</t>
    <rPh sb="0" eb="2">
      <t>ボシュウ</t>
    </rPh>
    <rPh sb="2" eb="5">
      <t>カンケイヒ</t>
    </rPh>
    <phoneticPr fontId="2"/>
  </si>
  <si>
    <t>開設準備関係費</t>
    <rPh sb="0" eb="2">
      <t>カイセツ</t>
    </rPh>
    <rPh sb="2" eb="4">
      <t>ジュンビ</t>
    </rPh>
    <rPh sb="4" eb="7">
      <t>カンケイヒ</t>
    </rPh>
    <phoneticPr fontId="2"/>
  </si>
  <si>
    <t>土地関係費</t>
    <rPh sb="0" eb="2">
      <t>トチ</t>
    </rPh>
    <rPh sb="2" eb="5">
      <t>カンケイヒ</t>
    </rPh>
    <phoneticPr fontId="2"/>
  </si>
  <si>
    <t>公共負担金</t>
    <rPh sb="0" eb="2">
      <t>コウキョウ</t>
    </rPh>
    <rPh sb="2" eb="5">
      <t>フタンキン</t>
    </rPh>
    <phoneticPr fontId="2"/>
  </si>
  <si>
    <t>費目</t>
    <rPh sb="0" eb="2">
      <t>ヒモク</t>
    </rPh>
    <phoneticPr fontId="2"/>
  </si>
  <si>
    <t>内訳</t>
    <rPh sb="0" eb="2">
      <t>ウチワケ</t>
    </rPh>
    <phoneticPr fontId="2"/>
  </si>
  <si>
    <t>補助金算出関係様式</t>
    <rPh sb="0" eb="3">
      <t>ホジョキン</t>
    </rPh>
    <rPh sb="3" eb="5">
      <t>サンシュツ</t>
    </rPh>
    <rPh sb="5" eb="7">
      <t>カンケイ</t>
    </rPh>
    <rPh sb="7" eb="9">
      <t>ヨウシキ</t>
    </rPh>
    <phoneticPr fontId="2"/>
  </si>
  <si>
    <t>提出時又は現地調査時に通帳原本を持参すること。</t>
    <rPh sb="3" eb="4">
      <t>マタ</t>
    </rPh>
    <rPh sb="5" eb="9">
      <t>ゲンチチョウサ</t>
    </rPh>
    <rPh sb="9" eb="10">
      <t>ジ</t>
    </rPh>
    <phoneticPr fontId="2"/>
  </si>
  <si>
    <t>該当の場合
黒塗りしないこと</t>
    <rPh sb="0" eb="2">
      <t>ガイトウ</t>
    </rPh>
    <rPh sb="3" eb="5">
      <t>バアイ</t>
    </rPh>
    <rPh sb="6" eb="8">
      <t>クロヌ</t>
    </rPh>
    <phoneticPr fontId="3"/>
  </si>
  <si>
    <t>開設年月日</t>
    <rPh sb="0" eb="2">
      <t>カイセツ</t>
    </rPh>
    <rPh sb="2" eb="5">
      <t>ネンガッピ</t>
    </rPh>
    <phoneticPr fontId="2"/>
  </si>
  <si>
    <t>従来型個室数</t>
    <rPh sb="0" eb="3">
      <t>ジュウライガタ</t>
    </rPh>
    <rPh sb="3" eb="5">
      <t>コシツ</t>
    </rPh>
    <rPh sb="5" eb="6">
      <t>スウ</t>
    </rPh>
    <phoneticPr fontId="2"/>
  </si>
  <si>
    <t>（うち、多床室床数）</t>
    <rPh sb="4" eb="7">
      <t>タショウシツ</t>
    </rPh>
    <rPh sb="7" eb="8">
      <t>ユカ</t>
    </rPh>
    <rPh sb="8" eb="9">
      <t>スウ</t>
    </rPh>
    <phoneticPr fontId="2"/>
  </si>
  <si>
    <t>法人自己資金</t>
    <rPh sb="0" eb="2">
      <t>ホウジン</t>
    </rPh>
    <rPh sb="2" eb="4">
      <t>ジコ</t>
    </rPh>
    <rPh sb="4" eb="6">
      <t>シキン</t>
    </rPh>
    <phoneticPr fontId="2"/>
  </si>
  <si>
    <t>自　己　資　金　計　（再　掲）</t>
    <rPh sb="0" eb="1">
      <t>ジ</t>
    </rPh>
    <rPh sb="2" eb="3">
      <t>オノレ</t>
    </rPh>
    <rPh sb="4" eb="5">
      <t>シ</t>
    </rPh>
    <rPh sb="6" eb="7">
      <t>キン</t>
    </rPh>
    <rPh sb="8" eb="9">
      <t>ケイ</t>
    </rPh>
    <rPh sb="11" eb="12">
      <t>サイ</t>
    </rPh>
    <rPh sb="13" eb="14">
      <t>ケイ</t>
    </rPh>
    <phoneticPr fontId="2"/>
  </si>
  <si>
    <t>注３）移行時特別積立金を取り崩す社会福祉法人は、その額をＦ欄に記入する。</t>
    <rPh sb="0" eb="1">
      <t>チュウ</t>
    </rPh>
    <rPh sb="3" eb="6">
      <t>イコウジ</t>
    </rPh>
    <rPh sb="6" eb="8">
      <t>トクベツ</t>
    </rPh>
    <rPh sb="8" eb="10">
      <t>ツミタテ</t>
    </rPh>
    <rPh sb="10" eb="11">
      <t>キン</t>
    </rPh>
    <rPh sb="12" eb="13">
      <t>ト</t>
    </rPh>
    <rPh sb="14" eb="15">
      <t>クズ</t>
    </rPh>
    <rPh sb="16" eb="22">
      <t>シ</t>
    </rPh>
    <rPh sb="26" eb="27">
      <t>ガク</t>
    </rPh>
    <rPh sb="29" eb="30">
      <t>ラン</t>
    </rPh>
    <rPh sb="31" eb="33">
      <t>キニュウ</t>
    </rPh>
    <phoneticPr fontId="2"/>
  </si>
  <si>
    <t>整備区分：</t>
    <rPh sb="0" eb="2">
      <t>セイビ</t>
    </rPh>
    <rPh sb="2" eb="4">
      <t>クブン</t>
    </rPh>
    <phoneticPr fontId="2"/>
  </si>
  <si>
    <t>大規模改修</t>
    <rPh sb="0" eb="3">
      <t>ダイキボ</t>
    </rPh>
    <rPh sb="3" eb="5">
      <t>カイシュウ</t>
    </rPh>
    <phoneticPr fontId="2"/>
  </si>
  <si>
    <t>看取り対応改修</t>
    <rPh sb="0" eb="2">
      <t>ミト</t>
    </rPh>
    <rPh sb="3" eb="7">
      <t>タイオウカイシュウ</t>
    </rPh>
    <phoneticPr fontId="2"/>
  </si>
  <si>
    <t>10/10</t>
    <phoneticPr fontId="2"/>
  </si>
  <si>
    <t>注２）記入しきれない場合は、別紙（様式任意）にて提出すること。</t>
    <rPh sb="0" eb="1">
      <t>チュウ</t>
    </rPh>
    <phoneticPr fontId="2"/>
  </si>
  <si>
    <t>介護医療院施設整備費（看取り対応改修）補助金算出内訳</t>
    <rPh sb="0" eb="2">
      <t>カイゴ</t>
    </rPh>
    <rPh sb="2" eb="4">
      <t>イリョウ</t>
    </rPh>
    <rPh sb="4" eb="5">
      <t>イン</t>
    </rPh>
    <rPh sb="5" eb="7">
      <t>シセツ</t>
    </rPh>
    <rPh sb="7" eb="9">
      <t>セイビ</t>
    </rPh>
    <rPh sb="9" eb="10">
      <t>ヒ</t>
    </rPh>
    <rPh sb="11" eb="13">
      <t>ミト</t>
    </rPh>
    <rPh sb="14" eb="16">
      <t>タイオウ</t>
    </rPh>
    <rPh sb="16" eb="18">
      <t>カイシュウ</t>
    </rPh>
    <rPh sb="19" eb="22">
      <t>ホジョキン</t>
    </rPh>
    <rPh sb="22" eb="24">
      <t>サンシュツ</t>
    </rPh>
    <rPh sb="24" eb="26">
      <t>ウチワケ</t>
    </rPh>
    <phoneticPr fontId="2"/>
  </si>
  <si>
    <t>介護医療院</t>
    <rPh sb="0" eb="5">
      <t>カイゴイリョウイン</t>
    </rPh>
    <phoneticPr fontId="2"/>
  </si>
  <si>
    <t>※通帳は協議書提出時又は現地調査時に原本確認を行う（確実な資金が確認できない場合は、追加で提出を求めることもある。）。</t>
    <rPh sb="1" eb="3">
      <t>ツウチョウ</t>
    </rPh>
    <rPh sb="4" eb="6">
      <t>キョウギ</t>
    </rPh>
    <rPh sb="6" eb="7">
      <t>ショ</t>
    </rPh>
    <rPh sb="7" eb="9">
      <t>テイシュツ</t>
    </rPh>
    <rPh sb="9" eb="10">
      <t>ジ</t>
    </rPh>
    <rPh sb="10" eb="11">
      <t>マタ</t>
    </rPh>
    <rPh sb="12" eb="14">
      <t>ゲンチ</t>
    </rPh>
    <rPh sb="14" eb="16">
      <t>チョウサ</t>
    </rPh>
    <rPh sb="16" eb="17">
      <t>ジ</t>
    </rPh>
    <rPh sb="18" eb="20">
      <t>ゲンポン</t>
    </rPh>
    <rPh sb="20" eb="22">
      <t>カクニン</t>
    </rPh>
    <rPh sb="23" eb="24">
      <t>オコナ</t>
    </rPh>
    <rPh sb="26" eb="28">
      <t>カクジツ</t>
    </rPh>
    <rPh sb="29" eb="31">
      <t>シキン</t>
    </rPh>
    <rPh sb="32" eb="34">
      <t>カクニン</t>
    </rPh>
    <rPh sb="38" eb="40">
      <t>バアイ</t>
    </rPh>
    <rPh sb="42" eb="44">
      <t>ツイカ</t>
    </rPh>
    <rPh sb="45" eb="47">
      <t>テイシュツ</t>
    </rPh>
    <rPh sb="48" eb="49">
      <t>モト</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</si>
  <si>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</si>
  <si>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</si>
  <si>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令和○※年〇月31日</t>
    <rPh sb="0" eb="1">
      <t>レイ</t>
    </rPh>
    <rPh sb="1" eb="2">
      <t>ワ</t>
    </rPh>
    <rPh sb="4" eb="5">
      <t>ネン</t>
    </rPh>
    <rPh sb="6" eb="7">
      <t>ガツ</t>
    </rPh>
    <rPh sb="9" eb="10">
      <t>ニチ</t>
    </rPh>
    <phoneticPr fontId="2"/>
  </si>
  <si>
    <t>東京都新宿区西新宿二丁目８番１号</t>
    <rPh sb="0" eb="2">
      <t>トウキョウ</t>
    </rPh>
    <rPh sb="2" eb="3">
      <t>ト</t>
    </rPh>
    <rPh sb="3" eb="6">
      <t>シンジュクク</t>
    </rPh>
    <rPh sb="6" eb="9">
      <t>ニシシンジュク</t>
    </rPh>
    <rPh sb="9" eb="10">
      <t>ニ</t>
    </rPh>
    <rPh sb="10" eb="12">
      <t>チョウメ</t>
    </rPh>
    <rPh sb="13" eb="14">
      <t>バン</t>
    </rPh>
    <rPh sb="15" eb="16">
      <t>ゴウ</t>
    </rPh>
    <phoneticPr fontId="2"/>
  </si>
  <si>
    <t>東京都新宿区西新宿３－１４６</t>
    <rPh sb="0" eb="2">
      <t>トウキョウ</t>
    </rPh>
    <rPh sb="2" eb="3">
      <t>ト</t>
    </rPh>
    <rPh sb="3" eb="6">
      <t>シンジュクク</t>
    </rPh>
    <rPh sb="6" eb="9">
      <t>ニシシンジュク</t>
    </rPh>
    <phoneticPr fontId="2"/>
  </si>
  <si>
    <t>医療法人社団東京会</t>
  </si>
  <si>
    <t>東京　太郎</t>
  </si>
  <si>
    <t>東京都新宿区西新宿二丁目８番１号</t>
  </si>
  <si>
    <t>東京都</t>
    <rPh sb="0" eb="2">
      <t>トウキョウ</t>
    </rPh>
    <rPh sb="2" eb="3">
      <t>ト</t>
    </rPh>
    <phoneticPr fontId="2"/>
  </si>
  <si>
    <t>東京中央病院</t>
  </si>
  <si>
    <t>病院（100床）</t>
    <rPh sb="6" eb="7">
      <t>ユカ</t>
    </rPh>
    <phoneticPr fontId="2"/>
  </si>
  <si>
    <t>東京都新宿区西新宿2-8-1</t>
  </si>
  <si>
    <t>東京保育園</t>
  </si>
  <si>
    <t>保育園（20人）</t>
    <rPh sb="0" eb="3">
      <t>ホイクエン</t>
    </rPh>
    <rPh sb="6" eb="7">
      <t>ヒト</t>
    </rPh>
    <phoneticPr fontId="2"/>
  </si>
  <si>
    <t>東京GH</t>
  </si>
  <si>
    <t>認知症GH（15人）</t>
    <rPh sb="8" eb="9">
      <t>ヒト</t>
    </rPh>
    <phoneticPr fontId="2"/>
  </si>
  <si>
    <t>医療法人○○会（東京理事長が理事長を兼務）</t>
    <rPh sb="0" eb="2">
      <t>イリョウ</t>
    </rPh>
    <rPh sb="2" eb="4">
      <t>ホウジン</t>
    </rPh>
    <rPh sb="6" eb="7">
      <t>カイ</t>
    </rPh>
    <rPh sb="8" eb="10">
      <t>トウキョウ</t>
    </rPh>
    <rPh sb="10" eb="13">
      <t>リジチョウ</t>
    </rPh>
    <rPh sb="14" eb="17">
      <t>リジチョウ</t>
    </rPh>
    <rPh sb="18" eb="20">
      <t>ケンム</t>
    </rPh>
    <phoneticPr fontId="2"/>
  </si>
  <si>
    <t>令和〇年9月</t>
    <rPh sb="0" eb="2">
      <t>レイワ</t>
    </rPh>
    <rPh sb="3" eb="4">
      <t>ネン</t>
    </rPh>
    <rPh sb="5" eb="6">
      <t>ガツ</t>
    </rPh>
    <phoneticPr fontId="2"/>
  </si>
  <si>
    <t>特別養護老人ホーム（100床）</t>
    <rPh sb="0" eb="6">
      <t>トクベツヨウゴロウジン</t>
    </rPh>
    <rPh sb="13" eb="14">
      <t>ショウ</t>
    </rPh>
    <phoneticPr fontId="2"/>
  </si>
  <si>
    <t>新宿区</t>
    <rPh sb="0" eb="3">
      <t>シンジュクク</t>
    </rPh>
    <phoneticPr fontId="2"/>
  </si>
  <si>
    <t>医療法人社団東京会</t>
    <rPh sb="0" eb="6">
      <t>イリョウホウジンシャダン</t>
    </rPh>
    <rPh sb="6" eb="8">
      <t>トウキョウ</t>
    </rPh>
    <rPh sb="8" eb="9">
      <t>カイ</t>
    </rPh>
    <phoneticPr fontId="2"/>
  </si>
  <si>
    <t>地下1階地上4階</t>
    <rPh sb="0" eb="2">
      <t>チカ</t>
    </rPh>
    <rPh sb="3" eb="4">
      <t>カイ</t>
    </rPh>
    <rPh sb="4" eb="6">
      <t>チジョウ</t>
    </rPh>
    <rPh sb="7" eb="8">
      <t>カイ</t>
    </rPh>
    <phoneticPr fontId="2"/>
  </si>
  <si>
    <t>医師</t>
    <rPh sb="0" eb="2">
      <t>イシ</t>
    </rPh>
    <phoneticPr fontId="2"/>
  </si>
  <si>
    <t>東京花子</t>
    <rPh sb="0" eb="2">
      <t>トウキョウ</t>
    </rPh>
    <rPh sb="2" eb="4">
      <t>ハナコ</t>
    </rPh>
    <phoneticPr fontId="2"/>
  </si>
  <si>
    <t>病院（100床）・通所リハビリテーション（みなし指定）・居宅介護支援事業所</t>
    <rPh sb="0" eb="2">
      <t>ビョウイン</t>
    </rPh>
    <rPh sb="6" eb="7">
      <t>ショウ</t>
    </rPh>
    <rPh sb="9" eb="11">
      <t>ツウショ</t>
    </rPh>
    <rPh sb="24" eb="26">
      <t>シテイ</t>
    </rPh>
    <rPh sb="28" eb="30">
      <t>キョタク</t>
    </rPh>
    <rPh sb="30" eb="32">
      <t>カイゴ</t>
    </rPh>
    <rPh sb="32" eb="34">
      <t>シエン</t>
    </rPh>
    <rPh sb="34" eb="37">
      <t>ジギョウショ</t>
    </rPh>
    <phoneticPr fontId="2"/>
  </si>
  <si>
    <t>令和〇年9月1日</t>
    <rPh sb="0" eb="2">
      <t>レイワ</t>
    </rPh>
    <rPh sb="3" eb="4">
      <t>ネン</t>
    </rPh>
    <rPh sb="5" eb="6">
      <t>ガツ</t>
    </rPh>
    <rPh sb="7" eb="8">
      <t>ニチ</t>
    </rPh>
    <phoneticPr fontId="2"/>
  </si>
  <si>
    <t>令和△年6月30日</t>
    <rPh sb="0" eb="2">
      <t>レイワ</t>
    </rPh>
    <rPh sb="3" eb="4">
      <t>ネン</t>
    </rPh>
    <rPh sb="5" eb="6">
      <t>ガツ</t>
    </rPh>
    <rPh sb="8" eb="9">
      <t>ニチ</t>
    </rPh>
    <phoneticPr fontId="2"/>
  </si>
  <si>
    <t>10か月</t>
    <rPh sb="3" eb="4">
      <t>ゲツ</t>
    </rPh>
    <phoneticPr fontId="2"/>
  </si>
  <si>
    <t>（１）防水改修：屋外、階段、ベランダ等
（２）外壁改修：外壁吹付タイル部分、外壁タイル部分
（３）クロス、フロア改修：１～４階
（４）手すり交換：１～４階
（５）トイレ改修（ウォッシュレットへ更新・跳ね上げ手すりの設置）：２階
（６）空調改修：１～４階
（７）外構改修：正面玄関前ブロック改修</t>
    <rPh sb="117" eb="119">
      <t>クウチョウ</t>
    </rPh>
    <rPh sb="119" eb="121">
      <t>カイシュウ</t>
    </rPh>
    <rPh sb="125" eb="126">
      <t>カイ</t>
    </rPh>
    <rPh sb="130" eb="132">
      <t>ガイコウ</t>
    </rPh>
    <rPh sb="132" eb="134">
      <t>カイシュウ</t>
    </rPh>
    <rPh sb="135" eb="137">
      <t>ショウメン</t>
    </rPh>
    <rPh sb="137" eb="139">
      <t>ゲンカン</t>
    </rPh>
    <rPh sb="139" eb="140">
      <t>マエ</t>
    </rPh>
    <rPh sb="144" eb="146">
      <t>カイシュウ</t>
    </rPh>
    <phoneticPr fontId="2"/>
  </si>
  <si>
    <t>新宿区高齢福祉部介護保険課</t>
    <rPh sb="0" eb="3">
      <t>シンジュクク</t>
    </rPh>
    <rPh sb="3" eb="5">
      <t>コウレイ</t>
    </rPh>
    <rPh sb="5" eb="7">
      <t>フクシ</t>
    </rPh>
    <rPh sb="7" eb="8">
      <t>ブ</t>
    </rPh>
    <rPh sb="8" eb="10">
      <t>カイゴ</t>
    </rPh>
    <rPh sb="10" eb="12">
      <t>ホケン</t>
    </rPh>
    <rPh sb="12" eb="13">
      <t>カ</t>
    </rPh>
    <phoneticPr fontId="2"/>
  </si>
  <si>
    <t>新宿一郎</t>
    <rPh sb="0" eb="2">
      <t>シンジュク</t>
    </rPh>
    <rPh sb="2" eb="4">
      <t>イチロウ</t>
    </rPh>
    <phoneticPr fontId="2"/>
  </si>
  <si>
    <t>03-1111-2222</t>
    <phoneticPr fontId="2"/>
  </si>
  <si>
    <t>令和〇年6月1日（〇曜日）　■法人担当者:東京次郎
■計画概要を説明
□概ね概要に問題はないため、計画には同意する。なお、既存利用者へ支障がないようにしていただきたい。内部で詳細を確認後、〇月〇日までに意見書を送付する。</t>
    <rPh sb="0" eb="2">
      <t>レイワ</t>
    </rPh>
    <rPh sb="3" eb="4">
      <t>ネン</t>
    </rPh>
    <rPh sb="5" eb="6">
      <t>ガツ</t>
    </rPh>
    <rPh sb="7" eb="8">
      <t>ニチ</t>
    </rPh>
    <rPh sb="10" eb="12">
      <t>ヨウビ</t>
    </rPh>
    <rPh sb="15" eb="17">
      <t>ホウジン</t>
    </rPh>
    <rPh sb="17" eb="20">
      <t>タントウシャ</t>
    </rPh>
    <rPh sb="21" eb="23">
      <t>トウキョウ</t>
    </rPh>
    <rPh sb="23" eb="25">
      <t>ジロウ</t>
    </rPh>
    <rPh sb="27" eb="29">
      <t>ケイカク</t>
    </rPh>
    <rPh sb="29" eb="31">
      <t>ガイヨウ</t>
    </rPh>
    <rPh sb="32" eb="34">
      <t>セツメイ</t>
    </rPh>
    <rPh sb="36" eb="37">
      <t>オオム</t>
    </rPh>
    <rPh sb="38" eb="40">
      <t>ガイヨウ</t>
    </rPh>
    <rPh sb="41" eb="43">
      <t>モンダイ</t>
    </rPh>
    <rPh sb="49" eb="51">
      <t>ケイカク</t>
    </rPh>
    <rPh sb="53" eb="55">
      <t>ドウイ</t>
    </rPh>
    <rPh sb="61" eb="63">
      <t>キゾン</t>
    </rPh>
    <rPh sb="63" eb="66">
      <t>リヨウシャ</t>
    </rPh>
    <rPh sb="67" eb="69">
      <t>シショウ</t>
    </rPh>
    <rPh sb="84" eb="86">
      <t>ナイブ</t>
    </rPh>
    <rPh sb="87" eb="89">
      <t>ショウサイ</t>
    </rPh>
    <rPh sb="90" eb="92">
      <t>カクニン</t>
    </rPh>
    <rPh sb="92" eb="93">
      <t>ゴ</t>
    </rPh>
    <rPh sb="95" eb="96">
      <t>ガツ</t>
    </rPh>
    <rPh sb="97" eb="98">
      <t>ニチ</t>
    </rPh>
    <rPh sb="101" eb="104">
      <t>イケンショ</t>
    </rPh>
    <rPh sb="105" eb="107">
      <t>ソウフ</t>
    </rPh>
    <phoneticPr fontId="2"/>
  </si>
  <si>
    <t>　当施設は、平成10年に竣工してから約〇年が経過しており、施設の老朽化が進み、早急な改修が必要である。
　今後も長期的に施設を保持できる環境を整備するため、老朽化により改修が必要となった外壁・防水・フロア・手摺の工事を行う。　
　また、入所者の生活環境の改善のため、トイレをウォッシュレットに更新し、跳ね上げ手摺を設置する。</t>
    <rPh sb="12" eb="14">
      <t>シュンコウ</t>
    </rPh>
    <rPh sb="93" eb="95">
      <t>ガイヘキ</t>
    </rPh>
    <rPh sb="103" eb="105">
      <t>テスリ</t>
    </rPh>
    <rPh sb="118" eb="121">
      <t>ニュウショシャ</t>
    </rPh>
    <rPh sb="122" eb="124">
      <t>セイカツ</t>
    </rPh>
    <rPh sb="124" eb="126">
      <t>カンキョウ</t>
    </rPh>
    <rPh sb="127" eb="129">
      <t>カイゼン</t>
    </rPh>
    <rPh sb="146" eb="148">
      <t>コウシン</t>
    </rPh>
    <rPh sb="150" eb="151">
      <t>ハ</t>
    </rPh>
    <rPh sb="152" eb="153">
      <t>ア</t>
    </rPh>
    <rPh sb="154" eb="156">
      <t>テスリ</t>
    </rPh>
    <rPh sb="157" eb="159">
      <t>セッチ</t>
    </rPh>
    <phoneticPr fontId="2"/>
  </si>
  <si>
    <r>
      <rPr>
        <sz val="10"/>
        <color rgb="FFFF0000"/>
        <rFont val="ＭＳ Ｐゴシック"/>
        <family val="3"/>
        <charset val="128"/>
        <scheme val="minor"/>
      </rPr>
      <t>〇</t>
    </r>
    <r>
      <rPr>
        <sz val="10"/>
        <rFont val="ＭＳ Ｐゴシック"/>
        <family val="3"/>
        <charset val="128"/>
        <scheme val="minor"/>
      </rPr>
      <t>年度</t>
    </r>
    <rPh sb="1" eb="3">
      <t>ネンド</t>
    </rPh>
    <phoneticPr fontId="2"/>
  </si>
  <si>
    <r>
      <rPr>
        <sz val="10"/>
        <color rgb="FFFF0000"/>
        <rFont val="ＭＳ Ｐゴシック"/>
        <family val="3"/>
        <charset val="128"/>
        <scheme val="minor"/>
      </rPr>
      <t>△</t>
    </r>
    <r>
      <rPr>
        <sz val="10"/>
        <rFont val="ＭＳ Ｐゴシック"/>
        <family val="3"/>
        <charset val="128"/>
        <scheme val="minor"/>
      </rPr>
      <t>年度</t>
    </r>
    <rPh sb="1" eb="3">
      <t>ネンド</t>
    </rPh>
    <phoneticPr fontId="2"/>
  </si>
  <si>
    <r>
      <rPr>
        <sz val="10"/>
        <color rgb="FFFF0000"/>
        <rFont val="ＭＳ Ｐゴシック"/>
        <family val="3"/>
        <charset val="128"/>
        <scheme val="minor"/>
      </rPr>
      <t>◇</t>
    </r>
    <r>
      <rPr>
        <sz val="10"/>
        <rFont val="ＭＳ Ｐゴシック"/>
        <family val="3"/>
        <charset val="128"/>
        <scheme val="minor"/>
      </rPr>
      <t>年度</t>
    </r>
    <rPh sb="1" eb="3">
      <t>ネンド</t>
    </rPh>
    <phoneticPr fontId="2"/>
  </si>
  <si>
    <t>△△設計事務所</t>
    <rPh sb="2" eb="4">
      <t>セッケイ</t>
    </rPh>
    <rPh sb="4" eb="7">
      <t>ジムショ</t>
    </rPh>
    <phoneticPr fontId="2"/>
  </si>
  <si>
    <t>㈱□□建設</t>
    <rPh sb="3" eb="5">
      <t>ケンセツ</t>
    </rPh>
    <phoneticPr fontId="2"/>
  </si>
  <si>
    <t>平成18年度</t>
    <rPh sb="0" eb="2">
      <t>ヘイセイ</t>
    </rPh>
    <rPh sb="4" eb="6">
      <t>ネンド</t>
    </rPh>
    <phoneticPr fontId="2"/>
  </si>
  <si>
    <t>医療施設近代化施設整備事業</t>
    <rPh sb="0" eb="2">
      <t>イリョウ</t>
    </rPh>
    <rPh sb="2" eb="4">
      <t>シセツ</t>
    </rPh>
    <rPh sb="4" eb="7">
      <t>キンダイカ</t>
    </rPh>
    <rPh sb="7" eb="9">
      <t>シセツ</t>
    </rPh>
    <rPh sb="9" eb="11">
      <t>セイビ</t>
    </rPh>
    <rPh sb="11" eb="13">
      <t>ジギョウ</t>
    </rPh>
    <phoneticPr fontId="2"/>
  </si>
  <si>
    <t>△×設計事務所</t>
    <rPh sb="2" eb="4">
      <t>セッケイ</t>
    </rPh>
    <rPh sb="4" eb="7">
      <t>ジムショ</t>
    </rPh>
    <phoneticPr fontId="2"/>
  </si>
  <si>
    <t>㈱××サービス</t>
  </si>
  <si>
    <t>平成30年度</t>
    <rPh sb="0" eb="2">
      <t>ヘイセイ</t>
    </rPh>
    <rPh sb="4" eb="6">
      <t>ネンド</t>
    </rPh>
    <phoneticPr fontId="2"/>
  </si>
  <si>
    <t>㈱○○工務店</t>
    <rPh sb="3" eb="6">
      <t>コウムテン</t>
    </rPh>
    <phoneticPr fontId="2"/>
  </si>
  <si>
    <t>介護医療院東京都庁</t>
    <rPh sb="0" eb="2">
      <t>カイゴ</t>
    </rPh>
    <rPh sb="2" eb="4">
      <t>イリョウ</t>
    </rPh>
    <rPh sb="4" eb="5">
      <t>イン</t>
    </rPh>
    <rPh sb="5" eb="8">
      <t>トウキョウト</t>
    </rPh>
    <rPh sb="8" eb="9">
      <t>チョウ</t>
    </rPh>
    <phoneticPr fontId="2"/>
  </si>
  <si>
    <t>平成8年度</t>
    <rPh sb="0" eb="2">
      <t>ヘイセイ</t>
    </rPh>
    <rPh sb="3" eb="5">
      <t>ネンド</t>
    </rPh>
    <phoneticPr fontId="2"/>
  </si>
  <si>
    <t>平成9年度</t>
    <rPh sb="0" eb="2">
      <t>ヘイセイ</t>
    </rPh>
    <rPh sb="3" eb="5">
      <t>ネンド</t>
    </rPh>
    <phoneticPr fontId="2"/>
  </si>
  <si>
    <t>介護施設等の施設開設準備経費等支援事業</t>
    <rPh sb="0" eb="2">
      <t>カイゴ</t>
    </rPh>
    <rPh sb="2" eb="4">
      <t>シセツ</t>
    </rPh>
    <rPh sb="4" eb="5">
      <t>トウ</t>
    </rPh>
    <rPh sb="6" eb="8">
      <t>シセツ</t>
    </rPh>
    <rPh sb="8" eb="10">
      <t>カイセツ</t>
    </rPh>
    <rPh sb="10" eb="12">
      <t>ジュンビ</t>
    </rPh>
    <rPh sb="12" eb="14">
      <t>ケイヒ</t>
    </rPh>
    <rPh sb="14" eb="15">
      <t>トウ</t>
    </rPh>
    <rPh sb="15" eb="17">
      <t>シエン</t>
    </rPh>
    <rPh sb="17" eb="19">
      <t>ジギョウ</t>
    </rPh>
    <phoneticPr fontId="2"/>
  </si>
  <si>
    <t>東京中央病院
創設工事
(１ヶ年目)</t>
    <rPh sb="0" eb="2">
      <t>トウキョウ</t>
    </rPh>
    <rPh sb="2" eb="4">
      <t>チュウオウ</t>
    </rPh>
    <rPh sb="4" eb="6">
      <t>ビョウイン</t>
    </rPh>
    <rPh sb="7" eb="9">
      <t>ソウセツ</t>
    </rPh>
    <rPh sb="9" eb="11">
      <t>コウジ</t>
    </rPh>
    <rPh sb="15" eb="16">
      <t>ネン</t>
    </rPh>
    <rPh sb="16" eb="17">
      <t>メ</t>
    </rPh>
    <phoneticPr fontId="2"/>
  </si>
  <si>
    <t>東京中央病院
創設工事
(２ヶ年目)</t>
    <rPh sb="0" eb="2">
      <t>トウキョウ</t>
    </rPh>
    <rPh sb="2" eb="4">
      <t>チュウオウ</t>
    </rPh>
    <rPh sb="4" eb="6">
      <t>ビョウイン</t>
    </rPh>
    <rPh sb="7" eb="9">
      <t>ソウセツ</t>
    </rPh>
    <rPh sb="9" eb="11">
      <t>コウジ</t>
    </rPh>
    <rPh sb="15" eb="16">
      <t>ネン</t>
    </rPh>
    <rPh sb="16" eb="17">
      <t>メ</t>
    </rPh>
    <phoneticPr fontId="2"/>
  </si>
  <si>
    <t>東京中央病院病院
増築工事</t>
    <rPh sb="0" eb="6">
      <t>トウキョウチュウオウビョウイン</t>
    </rPh>
    <rPh sb="6" eb="8">
      <t>ビョウイン</t>
    </rPh>
    <rPh sb="9" eb="11">
      <t>ゾウチク</t>
    </rPh>
    <rPh sb="11" eb="13">
      <t>コウジ</t>
    </rPh>
    <phoneticPr fontId="2"/>
  </si>
  <si>
    <t>介護医療院東京都庁
開設に係る改修工事</t>
    <rPh sb="0" eb="2">
      <t>カイゴ</t>
    </rPh>
    <rPh sb="2" eb="4">
      <t>イリョウ</t>
    </rPh>
    <rPh sb="4" eb="5">
      <t>イン</t>
    </rPh>
    <rPh sb="5" eb="7">
      <t>トウキョウ</t>
    </rPh>
    <rPh sb="7" eb="9">
      <t>トチョウ</t>
    </rPh>
    <rPh sb="10" eb="12">
      <t>カイセツ</t>
    </rPh>
    <rPh sb="13" eb="14">
      <t>カカ</t>
    </rPh>
    <rPh sb="15" eb="17">
      <t>カイシュウ</t>
    </rPh>
    <rPh sb="17" eb="19">
      <t>コウジ</t>
    </rPh>
    <phoneticPr fontId="2"/>
  </si>
  <si>
    <t>○○区
18,000,000</t>
    <rPh sb="2" eb="3">
      <t>ク</t>
    </rPh>
    <phoneticPr fontId="2"/>
  </si>
  <si>
    <t>○○区
12,000,000</t>
    <rPh sb="2" eb="3">
      <t>ク</t>
    </rPh>
    <phoneticPr fontId="2"/>
  </si>
  <si>
    <r>
      <t>令和</t>
    </r>
    <r>
      <rPr>
        <sz val="11"/>
        <color rgb="FFFF0000"/>
        <rFont val="ＭＳ 明朝"/>
        <family val="1"/>
        <charset val="128"/>
      </rPr>
      <t>〇</t>
    </r>
    <r>
      <rPr>
        <sz val="11"/>
        <rFont val="ＭＳ 明朝"/>
        <family val="1"/>
        <charset val="128"/>
      </rPr>
      <t>年</t>
    </r>
    <r>
      <rPr>
        <sz val="11"/>
        <color rgb="FFFF0000"/>
        <rFont val="ＭＳ 明朝"/>
        <family val="1"/>
        <charset val="128"/>
      </rPr>
      <t>〇</t>
    </r>
    <r>
      <rPr>
        <sz val="11"/>
        <rFont val="ＭＳ 明朝"/>
        <family val="1"/>
        <charset val="128"/>
      </rPr>
      <t>月</t>
    </r>
    <r>
      <rPr>
        <sz val="11"/>
        <color rgb="FFFF0000"/>
        <rFont val="ＭＳ 明朝"/>
        <family val="1"/>
        <charset val="128"/>
      </rPr>
      <t>〇</t>
    </r>
    <r>
      <rPr>
        <sz val="11"/>
        <rFont val="ＭＳ 明朝"/>
        <family val="1"/>
        <charset val="128"/>
      </rPr>
      <t>日　現在</t>
    </r>
    <rPh sb="0" eb="1">
      <t>レイ</t>
    </rPh>
    <rPh sb="1" eb="2">
      <t>ワ</t>
    </rPh>
    <rPh sb="3" eb="4">
      <t>ネン</t>
    </rPh>
    <rPh sb="5" eb="6">
      <t>ツキ</t>
    </rPh>
    <rPh sb="7" eb="8">
      <t>ヒ</t>
    </rPh>
    <rPh sb="9" eb="11">
      <t>ゲンザイ</t>
    </rPh>
    <phoneticPr fontId="2"/>
  </si>
  <si>
    <t>登記手数料</t>
    <rPh sb="0" eb="2">
      <t>トウキ</t>
    </rPh>
    <rPh sb="2" eb="5">
      <t>テスウリョウ</t>
    </rPh>
    <phoneticPr fontId="2"/>
  </si>
  <si>
    <t>収入印紙代</t>
    <rPh sb="0" eb="2">
      <t>シュウニュウ</t>
    </rPh>
    <rPh sb="2" eb="4">
      <t>インシ</t>
    </rPh>
    <rPh sb="4" eb="5">
      <t>ダイ</t>
    </rPh>
    <phoneticPr fontId="2"/>
  </si>
  <si>
    <t>○○銀行借入利息</t>
    <rPh sb="2" eb="4">
      <t>ギンコウ</t>
    </rPh>
    <rPh sb="4" eb="6">
      <t>カリイレ</t>
    </rPh>
    <rPh sb="6" eb="8">
      <t>リソク</t>
    </rPh>
    <phoneticPr fontId="2"/>
  </si>
  <si>
    <t>■■銀行借入利息</t>
    <rPh sb="2" eb="4">
      <t>ギンコウ</t>
    </rPh>
    <rPh sb="4" eb="6">
      <t>カリイレ</t>
    </rPh>
    <rPh sb="6" eb="8">
      <t>リソク</t>
    </rPh>
    <phoneticPr fontId="2"/>
  </si>
  <si>
    <t>【32.51】</t>
  </si>
  <si>
    <t>【16.00】</t>
  </si>
  <si>
    <t>【149.78】</t>
  </si>
  <si>
    <t>【18.00】</t>
  </si>
  <si>
    <t>【8.00】</t>
  </si>
  <si>
    <t>病院専用</t>
    <rPh sb="0" eb="2">
      <t>ビョウイン</t>
    </rPh>
    <rPh sb="2" eb="4">
      <t>センヨウ</t>
    </rPh>
    <phoneticPr fontId="2"/>
  </si>
  <si>
    <t>訪問看護専用</t>
    <rPh sb="0" eb="2">
      <t>ホウモン</t>
    </rPh>
    <rPh sb="2" eb="4">
      <t>カンゴ</t>
    </rPh>
    <rPh sb="4" eb="6">
      <t>センヨウ</t>
    </rPh>
    <phoneticPr fontId="2"/>
  </si>
  <si>
    <t>居宅介護支援事業所専用</t>
    <rPh sb="0" eb="2">
      <t>キョタク</t>
    </rPh>
    <rPh sb="2" eb="4">
      <t>カイゴ</t>
    </rPh>
    <rPh sb="4" eb="6">
      <t>シエン</t>
    </rPh>
    <rPh sb="6" eb="9">
      <t>ジギョウショ</t>
    </rPh>
    <rPh sb="9" eb="11">
      <t>センヨウ</t>
    </rPh>
    <phoneticPr fontId="2"/>
  </si>
  <si>
    <t>介護医療院東京都庁</t>
    <rPh sb="0" eb="5">
      <t>カイゴイリョウイン</t>
    </rPh>
    <rPh sb="5" eb="7">
      <t>トウキョウ</t>
    </rPh>
    <rPh sb="7" eb="9">
      <t>トチョウ</t>
    </rPh>
    <phoneticPr fontId="2"/>
  </si>
  <si>
    <t>令和○○年度</t>
    <rPh sb="0" eb="1">
      <t>レイ</t>
    </rPh>
    <rPh sb="1" eb="2">
      <t>ワ</t>
    </rPh>
    <rPh sb="4" eb="6">
      <t>ネンド</t>
    </rPh>
    <phoneticPr fontId="2"/>
  </si>
  <si>
    <t>調理室改修工事</t>
    <rPh sb="0" eb="3">
      <t>チョウリシツ</t>
    </rPh>
    <rPh sb="3" eb="5">
      <t>カイシュウ</t>
    </rPh>
    <rPh sb="5" eb="7">
      <t>コウジ</t>
    </rPh>
    <phoneticPr fontId="2"/>
  </si>
  <si>
    <t>約○○○円</t>
    <rPh sb="0" eb="1">
      <t>ヤク</t>
    </rPh>
    <rPh sb="4" eb="5">
      <t>エン</t>
    </rPh>
    <phoneticPr fontId="2"/>
  </si>
  <si>
    <t>水道管交換工事</t>
    <rPh sb="0" eb="3">
      <t>スイドウカン</t>
    </rPh>
    <rPh sb="3" eb="5">
      <t>コウカン</t>
    </rPh>
    <rPh sb="5" eb="7">
      <t>コウジ</t>
    </rPh>
    <phoneticPr fontId="2"/>
  </si>
  <si>
    <t>介護医療院東京都庁
床の張り替え・排水溝改修</t>
    <rPh sb="0" eb="5">
      <t>カイゴイリョウイン</t>
    </rPh>
    <rPh sb="5" eb="7">
      <t>トウキョウ</t>
    </rPh>
    <rPh sb="7" eb="9">
      <t>トチョウ</t>
    </rPh>
    <rPh sb="10" eb="11">
      <t>ユカ</t>
    </rPh>
    <rPh sb="12" eb="13">
      <t>ハ</t>
    </rPh>
    <rPh sb="14" eb="15">
      <t>カ</t>
    </rPh>
    <rPh sb="17" eb="19">
      <t>ハイスイ</t>
    </rPh>
    <rPh sb="19" eb="20">
      <t>ミゾ</t>
    </rPh>
    <rPh sb="20" eb="22">
      <t>カイシュウ</t>
    </rPh>
    <phoneticPr fontId="2"/>
  </si>
  <si>
    <t>介護医療院東京都庁
併設病院
経年劣化等による交換</t>
    <rPh sb="0" eb="5">
      <t>カイゴイリョウイン</t>
    </rPh>
    <rPh sb="5" eb="7">
      <t>トウキョウ</t>
    </rPh>
    <rPh sb="7" eb="9">
      <t>トチョウ</t>
    </rPh>
    <rPh sb="10" eb="12">
      <t>ヘイセツ</t>
    </rPh>
    <rPh sb="12" eb="14">
      <t>ビョウイン</t>
    </rPh>
    <rPh sb="15" eb="17">
      <t>ケイネン</t>
    </rPh>
    <rPh sb="17" eb="19">
      <t>レッカ</t>
    </rPh>
    <rPh sb="19" eb="20">
      <t>トウ</t>
    </rPh>
    <rPh sb="23" eb="25">
      <t>コウカン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</si>
</sst>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0;[Red]\-#,##0.0"/>
    <numFmt numFmtId="177" formatCode="&quot;¥&quot;#,##0_);[Red]\(&quot;¥&quot;#,##0\)"/>
    <numFmt numFmtId="178" formatCode="#,##0.00_);[Red]\(#,##0.00\)"/>
    <numFmt numFmtId="179" formatCode="0.0%"/>
    <numFmt numFmtId="180" formatCode="#,##0.00_ "/>
    <numFmt numFmtId="181" formatCode="0.00_);[Red]\(0.00\)"/>
    <numFmt numFmtId="182" formatCode="\(#,###.00\)"/>
    <numFmt numFmtId="183" formatCode="0.00_ "/>
    <numFmt numFmtId="184" formatCode="#,##0.0000000000;[Red]\-#,##0.0000000000"/>
    <numFmt numFmtId="185" formatCode="#,##0,"/>
    <numFmt numFmtId="186" formatCode="\▲#,##0,"/>
    <numFmt numFmtId="187" formatCode="0_ "/>
    <numFmt numFmtId="188" formatCode="[$-411]ggge&quot;年&quot;m&quot;月&quot;d&quot;日&quot;;@"/>
    <numFmt numFmtId="189" formatCode="#,##0_);[Red]\(#,##0\)"/>
    <numFmt numFmtId="190" formatCode="\(\ \ 0&quot;室&quot;\)"/>
    <numFmt numFmtId="191" formatCode="\(\ \ 0&quot;床&quot;\)"/>
    <numFmt numFmtId="192" formatCode="0\ &quot;床&quot;&quot;室&quot;"/>
    <numFmt numFmtId="193" formatCode="0.00&quot;㎡&quot;"/>
    <numFmt numFmtId="197" formatCode="&quot;令和&quot;0&quot;年度&quot;"/>
  </numFmts>
  <fonts count="9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6"/>
      <name val="ＭＳ ゴシック"/>
      <family val="3"/>
      <charset val="128"/>
    </font>
    <font>
      <sz val="9"/>
      <name val="ＭＳ 明朝"/>
      <family val="1"/>
      <charset val="128"/>
    </font>
    <font>
      <sz val="10"/>
      <name val="ＭＳ 明朝"/>
      <family val="1"/>
      <charset val="128"/>
    </font>
    <font>
      <sz val="11"/>
      <color indexed="10"/>
      <name val="ＭＳ 明朝"/>
      <family val="1"/>
      <charset val="128"/>
    </font>
    <font>
      <sz val="16"/>
      <name val="ＭＳ 明朝"/>
      <family val="1"/>
      <charset val="128"/>
    </font>
    <font>
      <b/>
      <sz val="11"/>
      <name val="ＭＳ 明朝"/>
      <family val="1"/>
      <charset val="128"/>
    </font>
    <font>
      <sz val="18"/>
      <name val="ＭＳ 明朝"/>
      <family val="1"/>
      <charset val="128"/>
    </font>
    <font>
      <sz val="18"/>
      <name val="Century"/>
      <family val="1"/>
    </font>
    <font>
      <sz val="11"/>
      <name val="Century"/>
      <family val="1"/>
    </font>
    <font>
      <sz val="11"/>
      <name val="ＭＳ Ｐ明朝"/>
      <family val="1"/>
      <charset val="128"/>
    </font>
    <font>
      <u/>
      <sz val="11"/>
      <name val="ＭＳ 明朝"/>
      <family val="1"/>
      <charset val="128"/>
    </font>
    <font>
      <sz val="14"/>
      <name val="ＭＳ Ｐ明朝"/>
      <family val="1"/>
      <charset val="128"/>
    </font>
    <font>
      <sz val="10"/>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b/>
      <sz val="11"/>
      <name val="ＭＳ Ｐゴシック"/>
      <family val="3"/>
      <charset val="128"/>
    </font>
    <font>
      <sz val="11"/>
      <name val="ＭＳ ゴシック"/>
      <family val="3"/>
      <charset val="128"/>
    </font>
    <font>
      <sz val="12"/>
      <name val="ＭＳ 明朝"/>
      <family val="1"/>
      <charset val="128"/>
    </font>
    <font>
      <b/>
      <sz val="10"/>
      <name val="ＭＳ 明朝"/>
      <family val="1"/>
      <charset val="128"/>
    </font>
    <font>
      <i/>
      <sz val="10"/>
      <name val="ＭＳ 明朝"/>
      <family val="1"/>
      <charset val="128"/>
    </font>
    <font>
      <i/>
      <u/>
      <sz val="10"/>
      <name val="ＭＳ 明朝"/>
      <family val="1"/>
      <charset val="128"/>
    </font>
    <font>
      <sz val="8"/>
      <name val="ＭＳ 明朝"/>
      <family val="1"/>
      <charset val="128"/>
    </font>
    <font>
      <u/>
      <sz val="11"/>
      <name val="ＭＳ Ｐ明朝"/>
      <family val="1"/>
      <charset val="128"/>
    </font>
    <font>
      <sz val="22"/>
      <name val="ＭＳ Ｐゴシック"/>
      <family val="3"/>
      <charset val="128"/>
    </font>
    <font>
      <sz val="14"/>
      <name val="ＭＳ Ｐゴシック"/>
      <family val="3"/>
      <charset val="128"/>
    </font>
    <font>
      <b/>
      <sz val="16"/>
      <name val="ＭＳ Ｐゴシック"/>
      <family val="3"/>
      <charset val="128"/>
    </font>
    <font>
      <sz val="12"/>
      <name val="ＭＳ ゴシック"/>
      <family val="3"/>
      <charset val="128"/>
    </font>
    <font>
      <sz val="12"/>
      <name val="ＭＳ Ｐゴシック"/>
      <family val="3"/>
      <charset val="128"/>
    </font>
    <font>
      <b/>
      <sz val="24"/>
      <name val="ＭＳ Ｐゴシック"/>
      <family val="3"/>
      <charset val="128"/>
    </font>
    <font>
      <b/>
      <sz val="12"/>
      <name val="ＭＳ Ｐゴシック"/>
      <family val="3"/>
      <charset val="128"/>
    </font>
    <font>
      <b/>
      <sz val="9"/>
      <color indexed="81"/>
      <name val="MS P ゴシック"/>
      <family val="3"/>
      <charset val="128"/>
    </font>
    <font>
      <sz val="14"/>
      <name val="ＭＳ 明朝"/>
      <family val="1"/>
      <charset val="128"/>
    </font>
    <font>
      <sz val="11"/>
      <color indexed="18"/>
      <name val="ＭＳ Ｐ明朝"/>
      <family val="1"/>
      <charset val="128"/>
    </font>
    <font>
      <sz val="11"/>
      <color indexed="12"/>
      <name val="ＭＳ Ｐ明朝"/>
      <family val="1"/>
      <charset val="128"/>
    </font>
    <font>
      <sz val="11"/>
      <color indexed="12"/>
      <name val="ＭＳ Ｐゴシック"/>
      <family val="3"/>
      <charset val="128"/>
    </font>
    <font>
      <sz val="9"/>
      <name val="ＭＳ Ｐゴシック"/>
      <family val="3"/>
      <charset val="128"/>
    </font>
    <font>
      <sz val="16"/>
      <name val="ＭＳ Ｐゴシック"/>
      <family val="3"/>
      <charset val="128"/>
    </font>
    <font>
      <b/>
      <sz val="10"/>
      <name val="ＭＳ Ｐ明朝"/>
      <family val="1"/>
      <charset val="128"/>
    </font>
    <font>
      <sz val="10"/>
      <color indexed="18"/>
      <name val="ＭＳ Ｐ明朝"/>
      <family val="1"/>
      <charset val="128"/>
    </font>
    <font>
      <sz val="9"/>
      <color indexed="18"/>
      <name val="ＭＳ Ｐ明朝"/>
      <family val="1"/>
      <charset val="128"/>
    </font>
    <font>
      <b/>
      <i/>
      <sz val="14"/>
      <name val="ＭＳ 明朝"/>
      <family val="1"/>
      <charset val="128"/>
    </font>
    <font>
      <b/>
      <u/>
      <sz val="11"/>
      <name val="ＭＳ Ｐゴシック"/>
      <family val="3"/>
      <charset val="128"/>
    </font>
    <font>
      <sz val="8"/>
      <name val="ＭＳ Ｐゴシック"/>
      <family val="3"/>
      <charset val="128"/>
    </font>
    <font>
      <sz val="10"/>
      <name val="HGSｺﾞｼｯｸM"/>
      <family val="3"/>
      <charset val="128"/>
    </font>
    <font>
      <u/>
      <sz val="10"/>
      <name val="HGSｺﾞｼｯｸM"/>
      <family val="3"/>
      <charset val="128"/>
    </font>
    <font>
      <b/>
      <sz val="10"/>
      <name val="HGSｺﾞｼｯｸM"/>
      <family val="3"/>
      <charset val="128"/>
    </font>
    <font>
      <sz val="14"/>
      <name val="HGSｺﾞｼｯｸM"/>
      <family val="3"/>
      <charset val="128"/>
    </font>
    <font>
      <sz val="6"/>
      <name val="HGSｺﾞｼｯｸM"/>
      <family val="3"/>
      <charset val="128"/>
    </font>
    <font>
      <sz val="9"/>
      <name val="HGSｺﾞｼｯｸM"/>
      <family val="3"/>
      <charset val="128"/>
    </font>
    <font>
      <b/>
      <sz val="14"/>
      <name val="HGSｺﾞｼｯｸM"/>
      <family val="3"/>
      <charset val="128"/>
    </font>
    <font>
      <sz val="11"/>
      <name val="HGSｺﾞｼｯｸM"/>
      <family val="3"/>
      <charset val="128"/>
    </font>
    <font>
      <b/>
      <sz val="11"/>
      <name val="HGSｺﾞｼｯｸM"/>
      <family val="3"/>
      <charset val="128"/>
    </font>
    <font>
      <b/>
      <u/>
      <sz val="11"/>
      <name val="HGSｺﾞｼｯｸM"/>
      <family val="3"/>
      <charset val="128"/>
    </font>
    <font>
      <sz val="10.5"/>
      <name val="HGSｺﾞｼｯｸM"/>
      <family val="3"/>
      <charset val="128"/>
    </font>
    <font>
      <b/>
      <sz val="8"/>
      <name val="HGSｺﾞｼｯｸM"/>
      <family val="3"/>
      <charset val="128"/>
    </font>
    <font>
      <sz val="8"/>
      <name val="HGSｺﾞｼｯｸM"/>
      <family val="3"/>
      <charset val="128"/>
    </font>
    <font>
      <b/>
      <sz val="11"/>
      <color indexed="53"/>
      <name val="HGSｺﾞｼｯｸM"/>
      <family val="3"/>
      <charset val="128"/>
    </font>
    <font>
      <b/>
      <sz val="11"/>
      <color indexed="23"/>
      <name val="HGSｺﾞｼｯｸM"/>
      <family val="3"/>
      <charset val="128"/>
    </font>
    <font>
      <sz val="9"/>
      <name val="HG丸ｺﾞｼｯｸM-PRO"/>
      <family val="3"/>
      <charset val="128"/>
    </font>
    <font>
      <b/>
      <sz val="14"/>
      <name val="ＭＳ Ｐゴシック"/>
      <family val="3"/>
      <charset val="128"/>
    </font>
    <font>
      <sz val="10.5"/>
      <name val="ＭＳ Ｐゴシック"/>
      <family val="3"/>
      <charset val="128"/>
    </font>
    <font>
      <sz val="5"/>
      <name val="ＭＳ Ｐゴシック"/>
      <family val="3"/>
      <charset val="128"/>
    </font>
    <font>
      <sz val="10"/>
      <color indexed="8"/>
      <name val="ＭＳ ゴシック"/>
      <family val="3"/>
      <charset val="128"/>
    </font>
    <font>
      <sz val="9"/>
      <color indexed="81"/>
      <name val="ＭＳ Ｐゴシック"/>
      <family val="3"/>
      <charset val="128"/>
    </font>
    <font>
      <sz val="8"/>
      <color indexed="12"/>
      <name val="ＭＳ ゴシック"/>
      <family val="3"/>
      <charset val="128"/>
    </font>
    <font>
      <sz val="8"/>
      <color indexed="8"/>
      <name val="ＭＳ ゴシック"/>
      <family val="3"/>
      <charset val="128"/>
    </font>
    <font>
      <sz val="10"/>
      <name val="ＭＳ ゴシック"/>
      <family val="3"/>
      <charset val="128"/>
    </font>
    <font>
      <sz val="9"/>
      <name val="ＭＳ ゴシック"/>
      <family val="3"/>
      <charset val="128"/>
    </font>
    <font>
      <sz val="8"/>
      <name val="ＭＳ ゴシック"/>
      <family val="3"/>
      <charset val="128"/>
    </font>
    <font>
      <sz val="11"/>
      <color indexed="10"/>
      <name val="ＭＳ Ｐゴシック"/>
      <family val="3"/>
      <charset val="128"/>
    </font>
    <font>
      <sz val="9"/>
      <color indexed="81"/>
      <name val="MS P ゴシック"/>
      <family val="3"/>
      <charset val="128"/>
    </font>
    <font>
      <u/>
      <sz val="11"/>
      <color theme="10"/>
      <name val="ＭＳ Ｐゴシック"/>
      <family val="3"/>
      <charset val="128"/>
    </font>
    <font>
      <sz val="11"/>
      <name val="ＭＳ Ｐゴシック"/>
      <family val="3"/>
      <charset val="128"/>
      <scheme val="major"/>
    </font>
    <font>
      <sz val="11"/>
      <color indexed="18"/>
      <name val="ＭＳ Ｐゴシック"/>
      <family val="3"/>
      <charset val="128"/>
      <scheme val="major"/>
    </font>
    <font>
      <sz val="8"/>
      <name val="ＭＳ Ｐゴシック"/>
      <family val="3"/>
      <charset val="128"/>
      <scheme val="major"/>
    </font>
    <font>
      <b/>
      <sz val="11"/>
      <name val="ＭＳ Ｐゴシック"/>
      <family val="3"/>
      <charset val="128"/>
      <scheme val="major"/>
    </font>
    <font>
      <sz val="8"/>
      <color indexed="18"/>
      <name val="ＭＳ Ｐゴシック"/>
      <family val="3"/>
      <charset val="128"/>
      <scheme val="major"/>
    </font>
    <font>
      <sz val="10"/>
      <name val="ＭＳ Ｐゴシック"/>
      <family val="3"/>
      <charset val="128"/>
      <scheme val="minor"/>
    </font>
    <font>
      <sz val="11"/>
      <color theme="1"/>
      <name val="ＭＳ Ｐゴシック"/>
      <family val="3"/>
      <charset val="128"/>
    </font>
    <font>
      <b/>
      <sz val="16"/>
      <name val="ＭＳ Ｐゴシック"/>
      <family val="3"/>
      <charset val="128"/>
      <scheme val="major"/>
    </font>
    <font>
      <sz val="11"/>
      <color rgb="FFFF0000"/>
      <name val="ＭＳ Ｐゴシック"/>
      <family val="3"/>
      <charset val="128"/>
      <scheme val="major"/>
    </font>
    <font>
      <sz val="9"/>
      <color rgb="FFFF0000"/>
      <name val="ＭＳ Ｐゴシック"/>
      <family val="3"/>
      <charset val="128"/>
      <scheme val="major"/>
    </font>
    <font>
      <sz val="8"/>
      <color rgb="FFFF0000"/>
      <name val="ＭＳ Ｐゴシック"/>
      <family val="3"/>
      <charset val="128"/>
      <scheme val="major"/>
    </font>
    <font>
      <sz val="10"/>
      <color rgb="FFFF0000"/>
      <name val="ＭＳ Ｐ明朝"/>
      <family val="1"/>
      <charset val="128"/>
    </font>
    <font>
      <sz val="10"/>
      <color rgb="FFFF0000"/>
      <name val="ＭＳ Ｐゴシック"/>
      <family val="3"/>
      <charset val="128"/>
      <scheme val="minor"/>
    </font>
    <font>
      <sz val="9"/>
      <color rgb="FF000000"/>
      <name val="Meiryo UI"/>
      <family val="3"/>
      <charset val="128"/>
    </font>
    <font>
      <sz val="11"/>
      <color rgb="FFFF0000"/>
      <name val="ＭＳ Ｐゴシック"/>
      <family val="3"/>
      <charset val="128"/>
    </font>
    <font>
      <sz val="11"/>
      <color rgb="FFFF0000"/>
      <name val="ＭＳ 明朝"/>
      <family val="1"/>
      <charset val="128"/>
    </font>
    <font>
      <sz val="11"/>
      <color rgb="FFFF0000"/>
      <name val="ＭＳ Ｐ明朝"/>
      <family val="1"/>
      <charset val="128"/>
    </font>
    <font>
      <sz val="10"/>
      <color rgb="FFFF0000"/>
      <name val="ＭＳ 明朝"/>
      <family val="1"/>
      <charset val="128"/>
    </font>
    <font>
      <sz val="9"/>
      <color rgb="FFFF0000"/>
      <name val="ＭＳ Ｐ明朝"/>
      <family val="1"/>
      <charset val="128"/>
    </font>
    <font>
      <sz val="9"/>
      <color rgb="FFFF0000"/>
      <name val="ＭＳ 明朝"/>
      <family val="1"/>
      <charset val="128"/>
    </font>
    <font>
      <b/>
      <sz val="16"/>
      <color rgb="FFFF0000"/>
      <name val="ＭＳ Ｐゴシック"/>
      <family val="3"/>
      <charset val="128"/>
    </font>
  </fonts>
  <fills count="10">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s>
  <borders count="304">
    <border>
      <left/>
      <right/>
      <top/>
      <bottom/>
      <diagonal/>
    </border>
    <border>
      <left/>
      <right/>
      <top/>
      <bottom style="thin">
        <color indexed="64"/>
      </bottom>
      <diagonal/>
    </border>
    <border>
      <left/>
      <right/>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medium">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23"/>
      </bottom>
      <diagonal/>
    </border>
    <border>
      <left style="hair">
        <color indexed="64"/>
      </left>
      <right style="hair">
        <color indexed="64"/>
      </right>
      <top/>
      <bottom style="hair">
        <color indexed="23"/>
      </bottom>
      <diagonal/>
    </border>
    <border>
      <left style="hair">
        <color indexed="64"/>
      </left>
      <right style="thin">
        <color indexed="64"/>
      </right>
      <top/>
      <bottom style="hair">
        <color indexed="23"/>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thin">
        <color indexed="64"/>
      </left>
      <right style="thin">
        <color indexed="64"/>
      </right>
      <top style="hair">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indexed="64"/>
      </right>
      <top/>
      <bottom style="thin">
        <color indexed="64"/>
      </bottom>
      <diagonal/>
    </border>
    <border>
      <left/>
      <right style="hair">
        <color indexed="64"/>
      </right>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double">
        <color indexed="64"/>
      </left>
      <right style="double">
        <color indexed="64"/>
      </right>
      <top style="hair">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hair">
        <color indexed="64"/>
      </right>
      <top style="hair">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hair">
        <color indexed="64"/>
      </right>
      <top style="thin">
        <color indexed="64"/>
      </top>
      <bottom/>
      <diagonal/>
    </border>
    <border>
      <left style="hair">
        <color indexed="64"/>
      </left>
      <right style="medium">
        <color indexed="64"/>
      </right>
      <top style="thin">
        <color indexed="64"/>
      </top>
      <bottom/>
      <diagonal/>
    </border>
    <border>
      <left/>
      <right style="hair">
        <color indexed="64"/>
      </right>
      <top/>
      <bottom/>
      <diagonal/>
    </border>
    <border>
      <left style="hair">
        <color indexed="64"/>
      </left>
      <right style="medium">
        <color indexed="64"/>
      </right>
      <top/>
      <bottom/>
      <diagonal/>
    </border>
    <border>
      <left style="medium">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medium">
        <color indexed="64"/>
      </right>
      <top/>
      <bottom style="thin">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uble">
        <color indexed="64"/>
      </top>
      <bottom style="hair">
        <color indexed="64"/>
      </bottom>
      <diagonal/>
    </border>
    <border>
      <left/>
      <right/>
      <top style="hair">
        <color indexed="64"/>
      </top>
      <bottom style="thin">
        <color indexed="64"/>
      </bottom>
      <diagonal/>
    </border>
    <border>
      <left/>
      <right/>
      <top/>
      <bottom style="hair">
        <color indexed="64"/>
      </bottom>
      <diagonal/>
    </border>
    <border>
      <left style="medium">
        <color indexed="64"/>
      </left>
      <right style="medium">
        <color indexed="64"/>
      </right>
      <top style="hair">
        <color indexed="64"/>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double">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double">
        <color indexed="64"/>
      </bottom>
      <diagonal/>
    </border>
    <border>
      <left/>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double">
        <color indexed="64"/>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style="medium">
        <color indexed="64"/>
      </top>
      <bottom style="medium">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hair">
        <color indexed="64"/>
      </top>
      <bottom/>
      <diagonal/>
    </border>
    <border>
      <left style="thin">
        <color indexed="64"/>
      </left>
      <right style="double">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left/>
      <right style="medium">
        <color indexed="64"/>
      </right>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right style="medium">
        <color indexed="64"/>
      </right>
      <top style="hair">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double">
        <color indexed="64"/>
      </left>
      <right style="double">
        <color indexed="64"/>
      </right>
      <top style="double">
        <color indexed="64"/>
      </top>
      <bottom style="hair">
        <color indexed="64"/>
      </bottom>
      <diagonal/>
    </border>
    <border>
      <left style="double">
        <color indexed="64"/>
      </left>
      <right style="double">
        <color indexed="64"/>
      </right>
      <top/>
      <bottom/>
      <diagonal/>
    </border>
    <border>
      <left style="double">
        <color indexed="64"/>
      </left>
      <right style="double">
        <color indexed="64"/>
      </right>
      <top style="hair">
        <color indexed="64"/>
      </top>
      <bottom style="thin">
        <color indexed="64"/>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style="hair">
        <color indexed="23"/>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style="hair">
        <color indexed="23"/>
      </left>
      <right style="thin">
        <color indexed="64"/>
      </right>
      <top/>
      <bottom style="hair">
        <color indexed="64"/>
      </bottom>
      <diagonal/>
    </border>
    <border>
      <left/>
      <right style="thin">
        <color indexed="64"/>
      </right>
      <top style="medium">
        <color indexed="64"/>
      </top>
      <bottom style="hair">
        <color indexed="64"/>
      </bottom>
      <diagonal/>
    </border>
    <border>
      <left/>
      <right/>
      <top style="medium">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medium">
        <color indexed="64"/>
      </right>
      <top style="medium">
        <color indexed="64"/>
      </top>
      <bottom style="hair">
        <color indexed="64"/>
      </bottom>
      <diagonal/>
    </border>
    <border>
      <left style="hair">
        <color indexed="64"/>
      </left>
      <right style="hair">
        <color indexed="64"/>
      </right>
      <top/>
      <bottom style="double">
        <color indexed="64"/>
      </bottom>
      <diagonal/>
    </border>
    <border>
      <left style="medium">
        <color indexed="64"/>
      </left>
      <right style="hair">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thin">
        <color indexed="64"/>
      </top>
      <bottom style="double">
        <color indexed="64"/>
      </bottom>
      <diagonal/>
    </border>
    <border>
      <left/>
      <right style="medium">
        <color indexed="64"/>
      </right>
      <top style="double">
        <color indexed="64"/>
      </top>
      <bottom style="medium">
        <color indexed="64"/>
      </bottom>
      <diagonal/>
    </border>
  </borders>
  <cellStyleXfs count="17">
    <xf numFmtId="0" fontId="0" fillId="0" borderId="0">
      <alignment vertical="center"/>
    </xf>
    <xf numFmtId="9" fontId="1" fillId="0" borderId="0" applyFont="0" applyFill="0" applyBorder="0" applyAlignment="0" applyProtection="0">
      <alignment vertical="center"/>
    </xf>
    <xf numFmtId="0" fontId="7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xf numFmtId="38" fontId="1" fillId="0" borderId="0" applyFont="0" applyFill="0" applyBorder="0" applyAlignment="0" applyProtection="0">
      <alignment vertical="center"/>
    </xf>
    <xf numFmtId="38" fontId="1" fillId="0" borderId="0" applyFont="0" applyFill="0" applyBorder="0" applyAlignment="0" applyProtection="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cellStyleXfs>
  <cellXfs count="1575">
    <xf numFmtId="0" fontId="0" fillId="0" borderId="0" xfId="0">
      <alignment vertical="center"/>
    </xf>
    <xf numFmtId="0" fontId="3" fillId="0" borderId="0" xfId="0" applyFont="1" applyAlignment="1">
      <alignment horizontal="righ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38" fontId="3" fillId="0" borderId="0" xfId="3" applyFont="1">
      <alignment vertical="center"/>
    </xf>
    <xf numFmtId="0" fontId="1" fillId="0" borderId="0" xfId="0" applyFont="1">
      <alignment vertical="center"/>
    </xf>
    <xf numFmtId="0" fontId="3"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xf>
    <xf numFmtId="0" fontId="3" fillId="0" borderId="2" xfId="0" applyFont="1" applyBorder="1">
      <alignment vertical="center"/>
    </xf>
    <xf numFmtId="0" fontId="5" fillId="0" borderId="3" xfId="0" applyFont="1" applyBorder="1" applyAlignment="1">
      <alignment horizontal="center" vertical="center" wrapText="1"/>
    </xf>
    <xf numFmtId="0" fontId="3" fillId="0" borderId="4" xfId="0" applyFont="1" applyBorder="1">
      <alignment vertical="center"/>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horizontal="distributed" vertical="center" wrapText="1"/>
    </xf>
    <xf numFmtId="0" fontId="3" fillId="0" borderId="3" xfId="0" applyFont="1" applyBorder="1" applyAlignment="1">
      <alignment horizontal="distributed" vertical="center" wrapText="1"/>
    </xf>
    <xf numFmtId="0" fontId="3" fillId="0" borderId="5" xfId="0" applyFont="1" applyBorder="1" applyAlignment="1">
      <alignment horizontal="distributed" vertical="center" wrapText="1"/>
    </xf>
    <xf numFmtId="0" fontId="3" fillId="0" borderId="6" xfId="0" applyFont="1" applyBorder="1">
      <alignmen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2" xfId="0" applyFont="1" applyBorder="1">
      <alignment vertical="center"/>
    </xf>
    <xf numFmtId="0" fontId="6" fillId="0" borderId="8" xfId="0" applyFont="1" applyBorder="1" applyAlignment="1">
      <alignment horizontal="right" vertical="center"/>
    </xf>
    <xf numFmtId="0" fontId="6" fillId="0" borderId="7" xfId="0" applyFont="1" applyBorder="1">
      <alignment vertical="center"/>
    </xf>
    <xf numFmtId="0" fontId="6" fillId="0" borderId="2" xfId="0" applyFont="1" applyBorder="1" applyAlignment="1">
      <alignment horizontal="left" vertical="center"/>
    </xf>
    <xf numFmtId="0" fontId="6" fillId="0" borderId="2" xfId="0" applyFont="1" applyBorder="1" applyAlignment="1">
      <alignment horizontal="right" vertical="center"/>
    </xf>
    <xf numFmtId="0" fontId="6" fillId="0" borderId="2" xfId="0" applyFont="1" applyBorder="1" applyAlignment="1">
      <alignment vertical="center" shrinkToFit="1"/>
    </xf>
    <xf numFmtId="0" fontId="6" fillId="0" borderId="2" xfId="0" applyFont="1" applyBorder="1" applyAlignment="1">
      <alignment horizontal="right" vertical="center" shrinkToFit="1"/>
    </xf>
    <xf numFmtId="0" fontId="3" fillId="0" borderId="6" xfId="0" applyFont="1" applyBorder="1" applyAlignment="1">
      <alignment horizontal="center" vertical="center"/>
    </xf>
    <xf numFmtId="0" fontId="3" fillId="0" borderId="0" xfId="15" applyFont="1"/>
    <xf numFmtId="0" fontId="6" fillId="0" borderId="0" xfId="0" applyFont="1">
      <alignment vertical="center"/>
    </xf>
    <xf numFmtId="38" fontId="6" fillId="0" borderId="0" xfId="3" applyFont="1">
      <alignment vertical="center"/>
    </xf>
    <xf numFmtId="0" fontId="13" fillId="0" borderId="0" xfId="0" applyFont="1">
      <alignment vertical="center"/>
    </xf>
    <xf numFmtId="0" fontId="13" fillId="0" borderId="0" xfId="0" applyFont="1" applyAlignment="1">
      <alignment horizontal="center" vertical="center"/>
    </xf>
    <xf numFmtId="38" fontId="13" fillId="0" borderId="0" xfId="0" applyNumberFormat="1" applyFont="1">
      <alignment vertical="center"/>
    </xf>
    <xf numFmtId="0" fontId="3" fillId="0" borderId="0" xfId="10" applyFont="1"/>
    <xf numFmtId="0" fontId="1" fillId="0" borderId="0" xfId="10"/>
    <xf numFmtId="0" fontId="6" fillId="0" borderId="0" xfId="10" applyFont="1"/>
    <xf numFmtId="0" fontId="16" fillId="0" borderId="0" xfId="0" applyFont="1">
      <alignment vertical="center"/>
    </xf>
    <xf numFmtId="0" fontId="16" fillId="0" borderId="0" xfId="0" applyFont="1" applyAlignment="1">
      <alignment horizontal="right"/>
    </xf>
    <xf numFmtId="0" fontId="16" fillId="0" borderId="9" xfId="0" applyFont="1" applyBorder="1" applyAlignment="1">
      <alignment horizontal="center" vertical="center"/>
    </xf>
    <xf numFmtId="0" fontId="1" fillId="0" borderId="11" xfId="7" applyBorder="1" applyAlignment="1">
      <alignment vertical="center"/>
    </xf>
    <xf numFmtId="0" fontId="10" fillId="0" borderId="0" xfId="0" applyFont="1" applyAlignment="1">
      <alignment horizontal="center" vertical="center"/>
    </xf>
    <xf numFmtId="0" fontId="0" fillId="0" borderId="0" xfId="0" applyAlignment="1">
      <alignment horizontal="right" vertical="center"/>
    </xf>
    <xf numFmtId="0" fontId="3" fillId="0" borderId="0" xfId="0" applyFont="1" applyAlignment="1">
      <alignment vertical="center" shrinkToFit="1"/>
    </xf>
    <xf numFmtId="0" fontId="21" fillId="0" borderId="0" xfId="0" applyFont="1" applyAlignment="1">
      <alignment horizontal="right" vertical="center"/>
    </xf>
    <xf numFmtId="0" fontId="3" fillId="0" borderId="0" xfId="0" applyFont="1" applyAlignment="1"/>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181" fontId="5" fillId="2" borderId="15" xfId="0" applyNumberFormat="1" applyFont="1" applyFill="1" applyBorder="1" applyAlignment="1">
      <alignment horizontal="right" vertical="center"/>
    </xf>
    <xf numFmtId="181" fontId="5" fillId="2" borderId="16" xfId="0" applyNumberFormat="1" applyFont="1" applyFill="1" applyBorder="1" applyAlignment="1">
      <alignment horizontal="right" vertical="center"/>
    </xf>
    <xf numFmtId="181" fontId="5" fillId="2" borderId="17" xfId="0" applyNumberFormat="1" applyFont="1" applyFill="1" applyBorder="1" applyAlignment="1">
      <alignment horizontal="right" vertical="center"/>
    </xf>
    <xf numFmtId="0" fontId="5" fillId="0" borderId="18" xfId="0" applyFont="1" applyBorder="1" applyAlignment="1">
      <alignment vertical="center" shrinkToFit="1"/>
    </xf>
    <xf numFmtId="182" fontId="5" fillId="2" borderId="15" xfId="0" applyNumberFormat="1" applyFont="1" applyFill="1" applyBorder="1" applyAlignment="1">
      <alignment horizontal="right" vertical="center"/>
    </xf>
    <xf numFmtId="182" fontId="5" fillId="2" borderId="16" xfId="0" applyNumberFormat="1" applyFont="1" applyFill="1" applyBorder="1" applyAlignment="1">
      <alignment horizontal="right" vertical="center"/>
    </xf>
    <xf numFmtId="182" fontId="5" fillId="2" borderId="17" xfId="0" applyNumberFormat="1" applyFont="1" applyFill="1" applyBorder="1" applyAlignment="1">
      <alignment horizontal="right" vertical="center"/>
    </xf>
    <xf numFmtId="0" fontId="5" fillId="2" borderId="17" xfId="0" applyFont="1" applyFill="1" applyBorder="1" applyAlignment="1">
      <alignment horizontal="right" vertical="center"/>
    </xf>
    <xf numFmtId="0" fontId="5" fillId="0" borderId="18" xfId="0" applyFont="1" applyBorder="1">
      <alignment vertical="center"/>
    </xf>
    <xf numFmtId="181" fontId="5" fillId="2" borderId="19" xfId="0" applyNumberFormat="1" applyFont="1" applyFill="1" applyBorder="1" applyAlignment="1">
      <alignment horizontal="right" vertical="center"/>
    </xf>
    <xf numFmtId="181" fontId="5" fillId="2" borderId="20" xfId="0" applyNumberFormat="1" applyFont="1" applyFill="1" applyBorder="1" applyAlignment="1">
      <alignment horizontal="right" vertical="center"/>
    </xf>
    <xf numFmtId="181" fontId="5" fillId="2" borderId="21" xfId="0" applyNumberFormat="1" applyFont="1" applyFill="1" applyBorder="1" applyAlignment="1">
      <alignment horizontal="right" vertical="center"/>
    </xf>
    <xf numFmtId="0" fontId="5" fillId="2" borderId="22" xfId="0" applyFont="1" applyFill="1" applyBorder="1" applyAlignment="1">
      <alignment horizontal="right" vertical="center"/>
    </xf>
    <xf numFmtId="0" fontId="5" fillId="2" borderId="23" xfId="0" applyFont="1" applyFill="1" applyBorder="1" applyAlignment="1">
      <alignment horizontal="right" vertical="center"/>
    </xf>
    <xf numFmtId="0" fontId="5" fillId="0" borderId="24" xfId="0" applyFont="1" applyBorder="1" applyAlignment="1">
      <alignment vertical="center" shrinkToFit="1"/>
    </xf>
    <xf numFmtId="181" fontId="5" fillId="2" borderId="25" xfId="0" applyNumberFormat="1" applyFont="1" applyFill="1" applyBorder="1" applyAlignment="1">
      <alignment horizontal="right" vertical="center"/>
    </xf>
    <xf numFmtId="181" fontId="5" fillId="2" borderId="26" xfId="0" applyNumberFormat="1" applyFont="1" applyFill="1" applyBorder="1" applyAlignment="1">
      <alignment horizontal="right" vertical="center"/>
    </xf>
    <xf numFmtId="181" fontId="5" fillId="2" borderId="27" xfId="0" applyNumberFormat="1" applyFont="1" applyFill="1" applyBorder="1" applyAlignment="1">
      <alignment horizontal="right" vertical="center"/>
    </xf>
    <xf numFmtId="182" fontId="5" fillId="2" borderId="28" xfId="0" applyNumberFormat="1" applyFont="1" applyFill="1" applyBorder="1" applyAlignment="1">
      <alignment horizontal="right" vertical="center"/>
    </xf>
    <xf numFmtId="182" fontId="5" fillId="2" borderId="29" xfId="0" applyNumberFormat="1" applyFont="1" applyFill="1" applyBorder="1" applyAlignment="1">
      <alignment horizontal="right" vertical="center"/>
    </xf>
    <xf numFmtId="182" fontId="5" fillId="2" borderId="22" xfId="0" applyNumberFormat="1" applyFont="1" applyFill="1" applyBorder="1" applyAlignment="1">
      <alignment horizontal="right" vertical="center"/>
    </xf>
    <xf numFmtId="183" fontId="5" fillId="0" borderId="30" xfId="0" applyNumberFormat="1" applyFont="1" applyBorder="1" applyAlignment="1">
      <alignment horizontal="right" vertical="center"/>
    </xf>
    <xf numFmtId="183" fontId="5" fillId="0" borderId="31" xfId="0" applyNumberFormat="1" applyFont="1" applyBorder="1" applyAlignment="1">
      <alignment horizontal="right" vertical="center"/>
    </xf>
    <xf numFmtId="183" fontId="5" fillId="0" borderId="32" xfId="0" applyNumberFormat="1" applyFont="1" applyBorder="1" applyAlignment="1">
      <alignment horizontal="right" vertical="center"/>
    </xf>
    <xf numFmtId="183" fontId="5" fillId="0" borderId="30" xfId="0" applyNumberFormat="1" applyFont="1" applyBorder="1">
      <alignment vertical="center"/>
    </xf>
    <xf numFmtId="183" fontId="5" fillId="0" borderId="31" xfId="0" applyNumberFormat="1" applyFont="1" applyBorder="1">
      <alignment vertical="center"/>
    </xf>
    <xf numFmtId="183" fontId="5" fillId="0" borderId="32" xfId="0" applyNumberFormat="1" applyFont="1" applyBorder="1">
      <alignment vertical="center"/>
    </xf>
    <xf numFmtId="183" fontId="5" fillId="0" borderId="33" xfId="0" applyNumberFormat="1" applyFont="1" applyBorder="1">
      <alignment vertical="center"/>
    </xf>
    <xf numFmtId="183" fontId="5" fillId="0" borderId="34" xfId="0" applyNumberFormat="1" applyFont="1" applyBorder="1">
      <alignment vertical="center"/>
    </xf>
    <xf numFmtId="183" fontId="5" fillId="0" borderId="35" xfId="0" applyNumberFormat="1" applyFont="1" applyBorder="1">
      <alignment vertical="center"/>
    </xf>
    <xf numFmtId="0" fontId="5" fillId="0" borderId="24" xfId="0" applyFont="1" applyBorder="1">
      <alignment vertical="center"/>
    </xf>
    <xf numFmtId="182" fontId="5" fillId="2" borderId="36" xfId="0" applyNumberFormat="1" applyFont="1" applyFill="1" applyBorder="1" applyAlignment="1">
      <alignment horizontal="right" vertical="center"/>
    </xf>
    <xf numFmtId="182" fontId="5" fillId="2" borderId="37" xfId="0" applyNumberFormat="1" applyFont="1" applyFill="1" applyBorder="1" applyAlignment="1">
      <alignment horizontal="right" vertical="center"/>
    </xf>
    <xf numFmtId="182" fontId="5" fillId="2" borderId="38" xfId="0" applyNumberFormat="1" applyFont="1" applyFill="1" applyBorder="1" applyAlignment="1">
      <alignment horizontal="right" vertical="center"/>
    </xf>
    <xf numFmtId="0" fontId="3" fillId="0" borderId="15" xfId="0" applyFont="1" applyBorder="1" applyAlignment="1">
      <alignment horizontal="center" vertical="center"/>
    </xf>
    <xf numFmtId="0" fontId="5" fillId="0" borderId="32" xfId="0" applyFont="1" applyBorder="1" applyAlignment="1">
      <alignment horizontal="center" vertical="center"/>
    </xf>
    <xf numFmtId="0" fontId="0" fillId="0" borderId="18" xfId="0" applyBorder="1" applyAlignment="1">
      <alignment horizontal="center" vertical="center"/>
    </xf>
    <xf numFmtId="182" fontId="5" fillId="2" borderId="30" xfId="0" applyNumberFormat="1" applyFont="1" applyFill="1" applyBorder="1" applyAlignment="1">
      <alignment horizontal="right" vertical="center"/>
    </xf>
    <xf numFmtId="182" fontId="5" fillId="2" borderId="31" xfId="0" applyNumberFormat="1" applyFont="1" applyFill="1" applyBorder="1" applyAlignment="1">
      <alignment horizontal="right" vertical="center"/>
    </xf>
    <xf numFmtId="182" fontId="5" fillId="2" borderId="32" xfId="0" applyNumberFormat="1" applyFont="1" applyFill="1" applyBorder="1" applyAlignment="1">
      <alignment horizontal="right" vertical="center"/>
    </xf>
    <xf numFmtId="0" fontId="5" fillId="0" borderId="39" xfId="0" applyFont="1" applyBorder="1" applyAlignment="1">
      <alignment horizontal="center" vertical="center"/>
    </xf>
    <xf numFmtId="183" fontId="5" fillId="0" borderId="40" xfId="0" applyNumberFormat="1" applyFont="1" applyBorder="1">
      <alignment vertical="center"/>
    </xf>
    <xf numFmtId="183" fontId="5" fillId="0" borderId="41" xfId="0" applyNumberFormat="1" applyFont="1" applyBorder="1">
      <alignment vertical="center"/>
    </xf>
    <xf numFmtId="183" fontId="5" fillId="0" borderId="42" xfId="0" applyNumberFormat="1" applyFont="1" applyBorder="1">
      <alignment vertical="center"/>
    </xf>
    <xf numFmtId="0" fontId="26" fillId="0" borderId="18" xfId="0" applyFont="1" applyBorder="1" applyAlignment="1">
      <alignment vertical="center" shrinkToFit="1"/>
    </xf>
    <xf numFmtId="0" fontId="5" fillId="0" borderId="43" xfId="0" applyFont="1" applyBorder="1">
      <alignment vertical="center"/>
    </xf>
    <xf numFmtId="183" fontId="3" fillId="0" borderId="44" xfId="0" applyNumberFormat="1" applyFont="1" applyBorder="1">
      <alignment vertical="center"/>
    </xf>
    <xf numFmtId="183" fontId="3" fillId="0" borderId="45" xfId="0" applyNumberFormat="1" applyFont="1" applyBorder="1">
      <alignment vertical="center"/>
    </xf>
    <xf numFmtId="183" fontId="3" fillId="0" borderId="46" xfId="0" applyNumberFormat="1" applyFont="1" applyBorder="1">
      <alignment vertical="center"/>
    </xf>
    <xf numFmtId="183" fontId="3" fillId="0" borderId="30" xfId="0" applyNumberFormat="1" applyFont="1" applyBorder="1">
      <alignment vertical="center"/>
    </xf>
    <xf numFmtId="183" fontId="3" fillId="0" borderId="31" xfId="0" applyNumberFormat="1" applyFont="1" applyBorder="1">
      <alignment vertical="center"/>
    </xf>
    <xf numFmtId="183" fontId="3" fillId="0" borderId="32" xfId="0" applyNumberFormat="1" applyFont="1" applyBorder="1">
      <alignment vertical="center"/>
    </xf>
    <xf numFmtId="183" fontId="3" fillId="0" borderId="19" xfId="0" applyNumberFormat="1" applyFont="1" applyBorder="1">
      <alignment vertical="center"/>
    </xf>
    <xf numFmtId="183" fontId="3" fillId="0" borderId="20" xfId="0" applyNumberFormat="1" applyFont="1" applyBorder="1">
      <alignment vertical="center"/>
    </xf>
    <xf numFmtId="183" fontId="3" fillId="0" borderId="21" xfId="0" applyNumberFormat="1" applyFont="1" applyBorder="1">
      <alignment vertical="center"/>
    </xf>
    <xf numFmtId="0" fontId="3" fillId="0" borderId="47" xfId="0" applyFont="1" applyBorder="1">
      <alignment vertical="center"/>
    </xf>
    <xf numFmtId="0" fontId="3" fillId="0" borderId="47" xfId="0" applyFont="1" applyBorder="1" applyAlignment="1">
      <alignment vertical="center" shrinkToFit="1"/>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12"/>
    <xf numFmtId="0" fontId="1" fillId="0" borderId="0" xfId="9" applyAlignment="1">
      <alignment vertical="center"/>
    </xf>
    <xf numFmtId="0" fontId="1" fillId="0" borderId="48" xfId="9" applyBorder="1" applyAlignment="1">
      <alignment horizontal="center" vertical="center"/>
    </xf>
    <xf numFmtId="0" fontId="1" fillId="0" borderId="11" xfId="9" applyBorder="1" applyAlignment="1">
      <alignment horizontal="center" vertical="center"/>
    </xf>
    <xf numFmtId="0" fontId="1" fillId="0" borderId="0" xfId="9" applyAlignment="1">
      <alignment horizontal="right" vertical="center"/>
    </xf>
    <xf numFmtId="0" fontId="1" fillId="0" borderId="0" xfId="11">
      <alignment vertical="center"/>
    </xf>
    <xf numFmtId="0" fontId="1" fillId="0" borderId="49" xfId="11" applyBorder="1">
      <alignment vertical="center"/>
    </xf>
    <xf numFmtId="0" fontId="1" fillId="0" borderId="1" xfId="11" applyBorder="1">
      <alignment vertical="center"/>
    </xf>
    <xf numFmtId="0" fontId="1" fillId="0" borderId="50" xfId="11" applyBorder="1">
      <alignment vertical="center"/>
    </xf>
    <xf numFmtId="0" fontId="1" fillId="0" borderId="3" xfId="11" applyBorder="1">
      <alignment vertical="center"/>
    </xf>
    <xf numFmtId="0" fontId="1" fillId="0" borderId="5" xfId="11" applyBorder="1">
      <alignment vertical="center"/>
    </xf>
    <xf numFmtId="0" fontId="1" fillId="0" borderId="51" xfId="11" applyBorder="1">
      <alignment vertical="center"/>
    </xf>
    <xf numFmtId="0" fontId="1" fillId="0" borderId="52" xfId="11" applyBorder="1">
      <alignment vertical="center"/>
    </xf>
    <xf numFmtId="0" fontId="1" fillId="0" borderId="53" xfId="11" applyBorder="1">
      <alignment vertical="center"/>
    </xf>
    <xf numFmtId="0" fontId="19" fillId="0" borderId="11" xfId="7" applyFont="1" applyBorder="1" applyAlignment="1">
      <alignment horizontal="center" vertical="center" wrapText="1"/>
    </xf>
    <xf numFmtId="0" fontId="20" fillId="0" borderId="54" xfId="7" applyFont="1" applyBorder="1" applyAlignment="1">
      <alignment horizontal="center" vertical="center" wrapText="1"/>
    </xf>
    <xf numFmtId="0" fontId="20" fillId="0" borderId="54" xfId="7" applyFont="1" applyBorder="1" applyAlignment="1">
      <alignment horizontal="center" vertical="center"/>
    </xf>
    <xf numFmtId="0" fontId="28" fillId="0" borderId="0" xfId="7" applyFont="1" applyAlignment="1">
      <alignment horizontal="center"/>
    </xf>
    <xf numFmtId="0" fontId="29" fillId="0" borderId="0" xfId="7" applyFont="1" applyAlignment="1">
      <alignment horizontal="left"/>
    </xf>
    <xf numFmtId="0" fontId="30" fillId="0" borderId="0" xfId="0" applyFont="1">
      <alignment vertical="center"/>
    </xf>
    <xf numFmtId="0" fontId="33" fillId="0" borderId="0" xfId="0" applyFont="1" applyAlignment="1">
      <alignment vertical="center" shrinkToFit="1"/>
    </xf>
    <xf numFmtId="0" fontId="34" fillId="0" borderId="0" xfId="0" applyFont="1" applyAlignment="1">
      <alignment horizontal="center" vertical="center"/>
    </xf>
    <xf numFmtId="0" fontId="32" fillId="0" borderId="2" xfId="0" applyFont="1" applyBorder="1">
      <alignment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lignment vertical="center"/>
    </xf>
    <xf numFmtId="0" fontId="0" fillId="0" borderId="58" xfId="0" applyBorder="1">
      <alignment vertical="center"/>
    </xf>
    <xf numFmtId="0" fontId="0" fillId="0" borderId="59" xfId="0" applyBorder="1">
      <alignment vertical="center"/>
    </xf>
    <xf numFmtId="0" fontId="0" fillId="0" borderId="60" xfId="0" applyBorder="1">
      <alignment vertical="center"/>
    </xf>
    <xf numFmtId="0" fontId="0" fillId="0" borderId="57" xfId="0" applyBorder="1" applyAlignment="1">
      <alignment vertical="center" shrinkToFit="1"/>
    </xf>
    <xf numFmtId="0" fontId="0" fillId="0" borderId="0" xfId="0" applyAlignment="1">
      <alignment vertical="center" shrinkToFit="1"/>
    </xf>
    <xf numFmtId="0" fontId="0" fillId="4" borderId="61" xfId="0" applyFill="1" applyBorder="1" applyAlignment="1">
      <alignment horizontal="center" vertical="center" wrapText="1" shrinkToFit="1"/>
    </xf>
    <xf numFmtId="0" fontId="0" fillId="0" borderId="0" xfId="0"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32" fillId="0" borderId="0" xfId="0" applyFont="1" applyAlignment="1">
      <alignment horizontal="center" vertical="center"/>
    </xf>
    <xf numFmtId="0" fontId="77" fillId="0" borderId="0" xfId="14" applyFont="1" applyAlignment="1">
      <alignment vertical="center"/>
    </xf>
    <xf numFmtId="0" fontId="77" fillId="0" borderId="0" xfId="14" applyFont="1" applyAlignment="1">
      <alignment horizontal="center" vertical="center"/>
    </xf>
    <xf numFmtId="0" fontId="77" fillId="0" borderId="0" xfId="0" applyFont="1">
      <alignment vertical="center"/>
    </xf>
    <xf numFmtId="0" fontId="78" fillId="0" borderId="0" xfId="14" applyFont="1" applyAlignment="1">
      <alignment vertical="center"/>
    </xf>
    <xf numFmtId="0" fontId="77" fillId="5" borderId="0" xfId="14" applyFont="1" applyFill="1"/>
    <xf numFmtId="0" fontId="77" fillId="5" borderId="0" xfId="14" applyFont="1" applyFill="1" applyAlignment="1">
      <alignment vertical="center"/>
    </xf>
    <xf numFmtId="0" fontId="79" fillId="5" borderId="0" xfId="14" applyFont="1" applyFill="1" applyAlignment="1">
      <alignment horizontal="center" vertical="center"/>
    </xf>
    <xf numFmtId="0" fontId="77" fillId="5" borderId="0" xfId="14" applyFont="1" applyFill="1" applyAlignment="1">
      <alignment horizontal="center"/>
    </xf>
    <xf numFmtId="0" fontId="78" fillId="5" borderId="0" xfId="14" applyFont="1" applyFill="1" applyAlignment="1">
      <alignment vertical="center"/>
    </xf>
    <xf numFmtId="0" fontId="77" fillId="0" borderId="0" xfId="14" applyFont="1"/>
    <xf numFmtId="0" fontId="77" fillId="5" borderId="0" xfId="14" applyFont="1" applyFill="1" applyAlignment="1">
      <alignment horizontal="center" vertical="center"/>
    </xf>
    <xf numFmtId="0" fontId="77" fillId="5" borderId="0" xfId="14" applyFont="1" applyFill="1" applyAlignment="1">
      <alignment horizontal="left"/>
    </xf>
    <xf numFmtId="0" fontId="78" fillId="5" borderId="0" xfId="14" applyFont="1" applyFill="1"/>
    <xf numFmtId="58" fontId="77" fillId="5" borderId="0" xfId="14" applyNumberFormat="1" applyFont="1" applyFill="1" applyAlignment="1">
      <alignment horizontal="center" vertical="center"/>
    </xf>
    <xf numFmtId="0" fontId="80" fillId="5" borderId="0" xfId="14" applyFont="1" applyFill="1" applyAlignment="1">
      <alignment vertical="center"/>
    </xf>
    <xf numFmtId="0" fontId="77" fillId="5" borderId="0" xfId="14" applyFont="1" applyFill="1" applyAlignment="1">
      <alignment horizontal="left" vertical="center"/>
    </xf>
    <xf numFmtId="0" fontId="77" fillId="5" borderId="0" xfId="14" applyFont="1" applyFill="1" applyAlignment="1">
      <alignment vertical="top"/>
    </xf>
    <xf numFmtId="0" fontId="77" fillId="5" borderId="0" xfId="14" applyFont="1" applyFill="1" applyAlignment="1">
      <alignment vertical="top" wrapText="1"/>
    </xf>
    <xf numFmtId="0" fontId="77" fillId="5" borderId="0" xfId="0" applyFont="1" applyFill="1">
      <alignment vertical="center"/>
    </xf>
    <xf numFmtId="0" fontId="77" fillId="5" borderId="52" xfId="14" applyFont="1" applyFill="1" applyBorder="1" applyAlignment="1">
      <alignment horizontal="center" vertical="center"/>
    </xf>
    <xf numFmtId="0" fontId="81" fillId="5" borderId="0" xfId="14" applyFont="1" applyFill="1" applyAlignment="1">
      <alignment horizontal="center" vertical="center"/>
    </xf>
    <xf numFmtId="0" fontId="77" fillId="5" borderId="0" xfId="14" applyFont="1" applyFill="1" applyAlignment="1">
      <alignment horizontal="right" vertical="center"/>
    </xf>
    <xf numFmtId="0" fontId="80" fillId="5" borderId="0" xfId="14" applyFont="1" applyFill="1" applyAlignment="1">
      <alignment horizontal="right" vertical="center"/>
    </xf>
    <xf numFmtId="0" fontId="77" fillId="0" borderId="0" xfId="14" applyFont="1" applyAlignment="1">
      <alignment horizontal="right" vertical="center"/>
    </xf>
    <xf numFmtId="0" fontId="15" fillId="0" borderId="0" xfId="0" applyFont="1" applyAlignment="1">
      <alignment horizontal="center" vertical="center"/>
    </xf>
    <xf numFmtId="0" fontId="77" fillId="5" borderId="0" xfId="14" applyFont="1" applyFill="1" applyAlignment="1">
      <alignment horizontal="left" vertical="top" wrapText="1"/>
    </xf>
    <xf numFmtId="0" fontId="0" fillId="4" borderId="65" xfId="0" applyFill="1" applyBorder="1" applyAlignment="1">
      <alignment horizontal="center" vertical="center" wrapText="1" shrinkToFit="1"/>
    </xf>
    <xf numFmtId="0" fontId="0" fillId="0" borderId="0" xfId="0" applyAlignment="1">
      <alignment horizontal="left" vertical="center" shrinkToFit="1"/>
    </xf>
    <xf numFmtId="0" fontId="0" fillId="0" borderId="52" xfId="0" applyBorder="1" applyAlignment="1">
      <alignment horizontal="center" vertical="center"/>
    </xf>
    <xf numFmtId="0" fontId="0" fillId="0" borderId="9" xfId="0" applyBorder="1" applyAlignment="1">
      <alignment horizontal="left" vertical="center"/>
    </xf>
    <xf numFmtId="0" fontId="0" fillId="0" borderId="9" xfId="0" applyBorder="1" applyAlignment="1">
      <alignment horizontal="center" vertical="center"/>
    </xf>
    <xf numFmtId="0" fontId="0" fillId="0" borderId="52" xfId="0" applyBorder="1" applyAlignment="1">
      <alignment horizontal="left" vertical="center" wrapText="1"/>
    </xf>
    <xf numFmtId="0" fontId="0" fillId="0" borderId="9" xfId="0" applyBorder="1" applyAlignment="1">
      <alignment horizontal="left" vertical="top" wrapText="1" shrinkToFit="1"/>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24" xfId="0" applyBorder="1" applyAlignment="1">
      <alignment horizontal="center" vertical="center"/>
    </xf>
    <xf numFmtId="0" fontId="0" fillId="0" borderId="0" xfId="0" applyAlignment="1">
      <alignment vertical="center" wrapText="1"/>
    </xf>
    <xf numFmtId="0" fontId="0" fillId="4" borderId="71" xfId="0" applyFill="1" applyBorder="1" applyAlignment="1">
      <alignment horizontal="center" vertical="center" wrapText="1" shrinkToFit="1"/>
    </xf>
    <xf numFmtId="0" fontId="0" fillId="4" borderId="72" xfId="0" applyFill="1" applyBorder="1" applyAlignment="1">
      <alignment horizontal="center" vertical="center" wrapText="1"/>
    </xf>
    <xf numFmtId="0" fontId="0" fillId="0" borderId="73" xfId="0" applyBorder="1" applyAlignment="1">
      <alignment horizontal="center" vertical="center" wrapText="1"/>
    </xf>
    <xf numFmtId="0" fontId="0" fillId="0" borderId="74" xfId="0" applyBorder="1" applyAlignment="1">
      <alignment horizontal="center" vertical="center" wrapText="1"/>
    </xf>
    <xf numFmtId="0" fontId="13" fillId="5" borderId="0" xfId="0" applyFont="1" applyFill="1">
      <alignment vertical="center"/>
    </xf>
    <xf numFmtId="0" fontId="13" fillId="5" borderId="0" xfId="0" applyFont="1" applyFill="1" applyAlignment="1">
      <alignment horizontal="center" vertical="center"/>
    </xf>
    <xf numFmtId="0" fontId="31" fillId="5" borderId="0" xfId="0" applyFont="1" applyFill="1">
      <alignment vertical="center"/>
    </xf>
    <xf numFmtId="0" fontId="18" fillId="5" borderId="0" xfId="0" applyFont="1" applyFill="1">
      <alignment vertical="center"/>
    </xf>
    <xf numFmtId="0" fontId="18" fillId="5" borderId="0" xfId="0" applyFont="1" applyFill="1" applyAlignment="1">
      <alignment horizontal="center" vertical="center"/>
    </xf>
    <xf numFmtId="0" fontId="18" fillId="5" borderId="9" xfId="0" applyFont="1" applyFill="1" applyBorder="1">
      <alignment vertical="center"/>
    </xf>
    <xf numFmtId="0" fontId="18" fillId="5" borderId="5" xfId="0" applyFont="1" applyFill="1" applyBorder="1">
      <alignment vertical="center"/>
    </xf>
    <xf numFmtId="0" fontId="16" fillId="5" borderId="0" xfId="0" applyFont="1" applyFill="1" applyAlignment="1"/>
    <xf numFmtId="0" fontId="18" fillId="5" borderId="48" xfId="0" applyFont="1" applyFill="1" applyBorder="1" applyAlignment="1">
      <alignment horizontal="center" vertical="center" shrinkToFit="1"/>
    </xf>
    <xf numFmtId="38" fontId="18" fillId="5" borderId="75" xfId="3" applyFont="1" applyFill="1" applyBorder="1" applyAlignment="1">
      <alignment vertical="center"/>
    </xf>
    <xf numFmtId="0" fontId="18" fillId="5" borderId="54" xfId="0" applyFont="1" applyFill="1" applyBorder="1" applyAlignment="1">
      <alignment horizontal="center" vertical="center" shrinkToFit="1"/>
    </xf>
    <xf numFmtId="179" fontId="18" fillId="5" borderId="75" xfId="3" applyNumberFormat="1" applyFont="1" applyFill="1" applyBorder="1" applyAlignment="1">
      <alignment vertical="center"/>
    </xf>
    <xf numFmtId="38" fontId="18" fillId="5" borderId="9" xfId="3" applyFont="1" applyFill="1" applyBorder="1" applyAlignment="1">
      <alignment vertical="center"/>
    </xf>
    <xf numFmtId="0" fontId="18" fillId="5" borderId="50" xfId="0" applyFont="1" applyFill="1" applyBorder="1" applyAlignment="1">
      <alignment horizontal="center" vertical="center"/>
    </xf>
    <xf numFmtId="0" fontId="18" fillId="5" borderId="11" xfId="0" applyFont="1" applyFill="1" applyBorder="1" applyAlignment="1">
      <alignment horizontal="center" vertical="center"/>
    </xf>
    <xf numFmtId="0" fontId="18" fillId="5" borderId="49" xfId="0" applyFont="1" applyFill="1" applyBorder="1">
      <alignment vertical="center"/>
    </xf>
    <xf numFmtId="0" fontId="18" fillId="5" borderId="11" xfId="0" applyFont="1" applyFill="1" applyBorder="1">
      <alignment vertical="center"/>
    </xf>
    <xf numFmtId="0" fontId="16" fillId="5" borderId="0" xfId="0" applyFont="1" applyFill="1">
      <alignment vertical="center"/>
    </xf>
    <xf numFmtId="0" fontId="18" fillId="5" borderId="76" xfId="0" applyFont="1" applyFill="1" applyBorder="1" applyAlignment="1">
      <alignment horizontal="center" vertical="center"/>
    </xf>
    <xf numFmtId="38" fontId="18" fillId="5" borderId="76" xfId="3" applyFont="1" applyFill="1" applyBorder="1">
      <alignment vertical="center"/>
    </xf>
    <xf numFmtId="38" fontId="18" fillId="5" borderId="42" xfId="3" applyFont="1" applyFill="1" applyBorder="1">
      <alignment vertical="center"/>
    </xf>
    <xf numFmtId="0" fontId="18" fillId="5" borderId="78" xfId="0" applyFont="1" applyFill="1" applyBorder="1" applyAlignment="1">
      <alignment horizontal="center" vertical="center"/>
    </xf>
    <xf numFmtId="38" fontId="18" fillId="5" borderId="78" xfId="3" applyFont="1" applyFill="1" applyBorder="1">
      <alignment vertical="center"/>
    </xf>
    <xf numFmtId="38" fontId="18" fillId="5" borderId="32" xfId="3" applyFont="1" applyFill="1" applyBorder="1">
      <alignment vertical="center"/>
    </xf>
    <xf numFmtId="0" fontId="18" fillId="5" borderId="79" xfId="0" applyFont="1" applyFill="1" applyBorder="1" applyAlignment="1">
      <alignment horizontal="center" vertical="center"/>
    </xf>
    <xf numFmtId="38" fontId="18" fillId="5" borderId="79" xfId="3" applyFont="1" applyFill="1" applyBorder="1">
      <alignment vertical="center"/>
    </xf>
    <xf numFmtId="38" fontId="18" fillId="5" borderId="80" xfId="3" applyFont="1" applyFill="1" applyBorder="1">
      <alignment vertical="center"/>
    </xf>
    <xf numFmtId="0" fontId="30" fillId="5" borderId="0" xfId="0" applyFont="1" applyFill="1" applyAlignment="1">
      <alignment horizontal="distributed" vertical="center" indent="3"/>
    </xf>
    <xf numFmtId="0" fontId="18" fillId="6" borderId="81" xfId="0" applyFont="1" applyFill="1" applyBorder="1" applyAlignment="1">
      <alignment horizontal="center" vertical="center"/>
    </xf>
    <xf numFmtId="38" fontId="18" fillId="6" borderId="82" xfId="3" applyFont="1" applyFill="1" applyBorder="1">
      <alignment vertical="center"/>
    </xf>
    <xf numFmtId="38" fontId="18" fillId="6" borderId="83" xfId="3" applyFont="1" applyFill="1" applyBorder="1">
      <alignment vertical="center"/>
    </xf>
    <xf numFmtId="38" fontId="18" fillId="6" borderId="84" xfId="3" applyFont="1" applyFill="1" applyBorder="1">
      <alignment vertical="center"/>
    </xf>
    <xf numFmtId="38" fontId="18" fillId="6" borderId="85" xfId="3" applyFont="1" applyFill="1" applyBorder="1">
      <alignment vertical="center"/>
    </xf>
    <xf numFmtId="38" fontId="18" fillId="6" borderId="39" xfId="3" applyFont="1" applyFill="1" applyBorder="1">
      <alignment vertical="center"/>
    </xf>
    <xf numFmtId="38" fontId="18" fillId="6" borderId="86" xfId="3" applyFont="1" applyFill="1" applyBorder="1">
      <alignment vertical="center"/>
    </xf>
    <xf numFmtId="38" fontId="18" fillId="6" borderId="77" xfId="3" applyFont="1" applyFill="1" applyBorder="1">
      <alignment vertical="center"/>
    </xf>
    <xf numFmtId="38" fontId="18" fillId="6" borderId="81" xfId="3" applyFont="1" applyFill="1" applyBorder="1">
      <alignment vertical="center"/>
    </xf>
    <xf numFmtId="38" fontId="18" fillId="6" borderId="87" xfId="3" applyFont="1" applyFill="1" applyBorder="1">
      <alignment vertical="center"/>
    </xf>
    <xf numFmtId="38" fontId="7" fillId="7" borderId="88" xfId="3" applyFont="1" applyFill="1" applyBorder="1" applyAlignment="1">
      <alignment horizontal="right" vertical="center"/>
    </xf>
    <xf numFmtId="38" fontId="7" fillId="7" borderId="89" xfId="3" applyFont="1" applyFill="1" applyBorder="1" applyAlignment="1">
      <alignment horizontal="right" vertical="center"/>
    </xf>
    <xf numFmtId="38" fontId="7" fillId="7" borderId="90" xfId="3" applyFont="1" applyFill="1" applyBorder="1" applyAlignment="1">
      <alignment horizontal="right" vertical="center"/>
    </xf>
    <xf numFmtId="38" fontId="7" fillId="7" borderId="81" xfId="3" applyFont="1" applyFill="1" applyBorder="1" applyAlignment="1">
      <alignment horizontal="right" vertical="center"/>
    </xf>
    <xf numFmtId="38" fontId="7" fillId="7" borderId="76" xfId="3" applyFont="1" applyFill="1" applyBorder="1" applyAlignment="1">
      <alignment horizontal="right" vertical="center" shrinkToFit="1"/>
    </xf>
    <xf numFmtId="38" fontId="7" fillId="7" borderId="91" xfId="3" applyFont="1" applyFill="1" applyBorder="1" applyAlignment="1">
      <alignment horizontal="right" vertical="center" shrinkToFit="1"/>
    </xf>
    <xf numFmtId="38" fontId="7" fillId="7" borderId="92" xfId="3" applyFont="1" applyFill="1" applyBorder="1" applyAlignment="1">
      <alignment horizontal="right" vertical="center" shrinkToFit="1"/>
    </xf>
    <xf numFmtId="38" fontId="7" fillId="7" borderId="77" xfId="3" applyFont="1" applyFill="1" applyBorder="1" applyAlignment="1">
      <alignment horizontal="right" vertical="center" shrinkToFit="1"/>
    </xf>
    <xf numFmtId="38" fontId="7" fillId="7" borderId="93" xfId="3" applyFont="1" applyFill="1" applyBorder="1" applyAlignment="1">
      <alignment horizontal="right" vertical="center" shrinkToFit="1"/>
    </xf>
    <xf numFmtId="38" fontId="7" fillId="7" borderId="88" xfId="3" applyFont="1" applyFill="1" applyBorder="1" applyAlignment="1">
      <alignment horizontal="right" vertical="center" shrinkToFit="1"/>
    </xf>
    <xf numFmtId="38" fontId="8" fillId="5" borderId="0" xfId="3" applyFont="1" applyFill="1">
      <alignment vertical="center"/>
    </xf>
    <xf numFmtId="38" fontId="3" fillId="5" borderId="0" xfId="3" applyFont="1" applyFill="1">
      <alignment vertical="center"/>
    </xf>
    <xf numFmtId="38" fontId="3" fillId="5" borderId="0" xfId="3" applyFont="1" applyFill="1" applyAlignment="1">
      <alignment vertical="center"/>
    </xf>
    <xf numFmtId="38" fontId="3" fillId="5" borderId="0" xfId="3" applyFont="1" applyFill="1" applyAlignment="1">
      <alignment horizontal="right" vertical="center"/>
    </xf>
    <xf numFmtId="38" fontId="3" fillId="5" borderId="94" xfId="3" applyFont="1" applyFill="1" applyBorder="1" applyAlignment="1">
      <alignment horizontal="center" vertical="center" shrinkToFit="1"/>
    </xf>
    <xf numFmtId="38" fontId="3" fillId="5" borderId="74" xfId="3" applyFont="1" applyFill="1" applyBorder="1" applyAlignment="1">
      <alignment horizontal="center" vertical="center" shrinkToFit="1"/>
    </xf>
    <xf numFmtId="38" fontId="3" fillId="5" borderId="0" xfId="3" applyFont="1" applyFill="1" applyBorder="1" applyAlignment="1">
      <alignment horizontal="center" vertical="center" shrinkToFit="1"/>
    </xf>
    <xf numFmtId="38" fontId="3" fillId="5" borderId="0" xfId="3" applyFont="1" applyFill="1" applyBorder="1" applyAlignment="1">
      <alignment horizontal="left" vertical="center" shrinkToFit="1"/>
    </xf>
    <xf numFmtId="38" fontId="3" fillId="5" borderId="0" xfId="3" applyFont="1" applyFill="1" applyBorder="1" applyAlignment="1">
      <alignment horizontal="right" vertical="center"/>
    </xf>
    <xf numFmtId="176" fontId="3" fillId="5" borderId="0" xfId="3" applyNumberFormat="1" applyFont="1" applyFill="1" applyAlignment="1">
      <alignment horizontal="right" vertical="center"/>
    </xf>
    <xf numFmtId="40" fontId="3" fillId="5" borderId="0" xfId="3" applyNumberFormat="1" applyFont="1" applyFill="1" applyBorder="1" applyAlignment="1">
      <alignment horizontal="right" vertical="center"/>
    </xf>
    <xf numFmtId="38" fontId="3" fillId="5" borderId="0" xfId="3" applyFont="1" applyFill="1" applyBorder="1" applyAlignment="1">
      <alignment horizontal="center" vertical="center" textRotation="255"/>
    </xf>
    <xf numFmtId="38" fontId="3" fillId="5" borderId="0" xfId="3" applyFont="1" applyFill="1" applyBorder="1" applyAlignment="1">
      <alignment horizontal="center" vertical="center"/>
    </xf>
    <xf numFmtId="38" fontId="7" fillId="5" borderId="0" xfId="3" applyFont="1" applyFill="1" applyBorder="1" applyAlignment="1">
      <alignment horizontal="center" vertical="center"/>
    </xf>
    <xf numFmtId="38" fontId="9" fillId="5" borderId="0" xfId="3" applyFont="1" applyFill="1" applyBorder="1" applyAlignment="1">
      <alignment horizontal="center" vertical="center"/>
    </xf>
    <xf numFmtId="38" fontId="3" fillId="5" borderId="0" xfId="3" applyFont="1" applyFill="1" applyBorder="1">
      <alignment vertical="center"/>
    </xf>
    <xf numFmtId="38" fontId="3" fillId="5" borderId="77" xfId="3" applyFont="1" applyFill="1" applyBorder="1" applyAlignment="1">
      <alignment horizontal="left" vertical="center" shrinkToFit="1"/>
    </xf>
    <xf numFmtId="38" fontId="3" fillId="5" borderId="95" xfId="3" applyFont="1" applyFill="1" applyBorder="1" applyAlignment="1">
      <alignment horizontal="left" vertical="center" shrinkToFit="1"/>
    </xf>
    <xf numFmtId="38" fontId="9" fillId="5" borderId="0" xfId="3" applyFont="1" applyFill="1" applyBorder="1" applyAlignment="1">
      <alignment horizontal="right" vertical="center"/>
    </xf>
    <xf numFmtId="38" fontId="3" fillId="5" borderId="96" xfId="3" applyFont="1" applyFill="1" applyBorder="1" applyAlignment="1">
      <alignment horizontal="left" vertical="center" shrinkToFit="1"/>
    </xf>
    <xf numFmtId="38" fontId="3" fillId="5" borderId="52" xfId="3" applyFont="1" applyFill="1" applyBorder="1" applyAlignment="1">
      <alignment vertical="center"/>
    </xf>
    <xf numFmtId="38" fontId="3" fillId="5" borderId="0" xfId="3" applyFont="1" applyFill="1" applyBorder="1" applyAlignment="1">
      <alignment horizontal="right" vertical="center" shrinkToFit="1"/>
    </xf>
    <xf numFmtId="38" fontId="3" fillId="5" borderId="97" xfId="3" applyFont="1" applyFill="1" applyBorder="1" applyAlignment="1">
      <alignment vertical="center"/>
    </xf>
    <xf numFmtId="38" fontId="3" fillId="5" borderId="9" xfId="3" applyFont="1" applyFill="1" applyBorder="1" applyAlignment="1">
      <alignment vertical="center"/>
    </xf>
    <xf numFmtId="38" fontId="3" fillId="5" borderId="75" xfId="3" applyFont="1" applyFill="1" applyBorder="1" applyAlignment="1">
      <alignment vertical="center"/>
    </xf>
    <xf numFmtId="38" fontId="3" fillId="5" borderId="98" xfId="3" applyFont="1" applyFill="1" applyBorder="1" applyAlignment="1">
      <alignment vertical="center"/>
    </xf>
    <xf numFmtId="38" fontId="3" fillId="5" borderId="47" xfId="3" applyFont="1" applyFill="1" applyBorder="1" applyAlignment="1">
      <alignment horizontal="center" vertical="center"/>
    </xf>
    <xf numFmtId="38" fontId="7" fillId="5" borderId="47" xfId="3" applyFont="1" applyFill="1" applyBorder="1" applyAlignment="1">
      <alignment horizontal="right" vertical="center"/>
    </xf>
    <xf numFmtId="10" fontId="7" fillId="5" borderId="99" xfId="3" applyNumberFormat="1" applyFont="1" applyFill="1" applyBorder="1" applyAlignment="1">
      <alignment horizontal="right" vertical="center"/>
    </xf>
    <xf numFmtId="38" fontId="3" fillId="5" borderId="100" xfId="3" applyFont="1" applyFill="1" applyBorder="1">
      <alignment vertical="center"/>
    </xf>
    <xf numFmtId="38" fontId="3" fillId="5" borderId="76" xfId="3" applyFont="1" applyFill="1" applyBorder="1" applyAlignment="1">
      <alignment vertical="center"/>
    </xf>
    <xf numFmtId="38" fontId="3" fillId="5" borderId="101" xfId="3" applyFont="1" applyFill="1" applyBorder="1" applyAlignment="1">
      <alignment vertical="center"/>
    </xf>
    <xf numFmtId="38" fontId="3" fillId="5" borderId="85" xfId="3" applyFont="1" applyFill="1" applyBorder="1" applyAlignment="1">
      <alignment vertical="center"/>
    </xf>
    <xf numFmtId="38" fontId="3" fillId="5" borderId="78" xfId="3" applyFont="1" applyFill="1" applyBorder="1" applyAlignment="1">
      <alignment vertical="center"/>
    </xf>
    <xf numFmtId="38" fontId="3" fillId="5" borderId="102" xfId="3" applyFont="1" applyFill="1" applyBorder="1" applyAlignment="1">
      <alignment vertical="center"/>
    </xf>
    <xf numFmtId="38" fontId="3" fillId="5" borderId="39" xfId="3" applyFont="1" applyFill="1" applyBorder="1" applyAlignment="1">
      <alignment vertical="center"/>
    </xf>
    <xf numFmtId="38" fontId="3" fillId="5" borderId="103" xfId="3" applyFont="1" applyFill="1" applyBorder="1">
      <alignment vertical="center"/>
    </xf>
    <xf numFmtId="38" fontId="3" fillId="5" borderId="104" xfId="3" applyFont="1" applyFill="1" applyBorder="1" applyAlignment="1">
      <alignment vertical="center"/>
    </xf>
    <xf numFmtId="38" fontId="3" fillId="5" borderId="105" xfId="3" applyFont="1" applyFill="1" applyBorder="1" applyAlignment="1">
      <alignment vertical="center"/>
    </xf>
    <xf numFmtId="38" fontId="3" fillId="5" borderId="106" xfId="3" applyFont="1" applyFill="1" applyBorder="1" applyAlignment="1">
      <alignment vertical="center"/>
    </xf>
    <xf numFmtId="38" fontId="7" fillId="5" borderId="107" xfId="3" applyFont="1" applyFill="1" applyBorder="1" applyAlignment="1">
      <alignment horizontal="center" vertical="center"/>
    </xf>
    <xf numFmtId="38" fontId="3" fillId="5" borderId="0" xfId="3" applyFont="1" applyFill="1" applyBorder="1" applyAlignment="1">
      <alignment vertical="center"/>
    </xf>
    <xf numFmtId="10" fontId="7" fillId="5" borderId="0" xfId="3" applyNumberFormat="1" applyFont="1" applyFill="1" applyBorder="1" applyAlignment="1">
      <alignment horizontal="right" vertical="center"/>
    </xf>
    <xf numFmtId="10" fontId="7" fillId="6" borderId="108" xfId="3" applyNumberFormat="1" applyFont="1" applyFill="1" applyBorder="1" applyAlignment="1">
      <alignment horizontal="right" vertical="center"/>
    </xf>
    <xf numFmtId="10" fontId="7" fillId="6" borderId="109" xfId="3" applyNumberFormat="1" applyFont="1" applyFill="1" applyBorder="1" applyAlignment="1">
      <alignment horizontal="right" vertical="center"/>
    </xf>
    <xf numFmtId="10" fontId="7" fillId="6" borderId="67" xfId="3" applyNumberFormat="1" applyFont="1" applyFill="1" applyBorder="1" applyAlignment="1">
      <alignment horizontal="right" vertical="center"/>
    </xf>
    <xf numFmtId="10" fontId="7" fillId="6" borderId="69" xfId="3" applyNumberFormat="1" applyFont="1" applyFill="1" applyBorder="1" applyAlignment="1">
      <alignment horizontal="right" vertical="center"/>
    </xf>
    <xf numFmtId="38" fontId="7" fillId="6" borderId="48" xfId="3" applyFont="1" applyFill="1" applyBorder="1" applyAlignment="1">
      <alignment horizontal="right" vertical="center"/>
    </xf>
    <xf numFmtId="38" fontId="7" fillId="6" borderId="110" xfId="3" applyFont="1" applyFill="1" applyBorder="1" applyAlignment="1">
      <alignment horizontal="right" vertical="center"/>
    </xf>
    <xf numFmtId="10" fontId="7" fillId="6" borderId="111" xfId="3" applyNumberFormat="1" applyFont="1" applyFill="1" applyBorder="1" applyAlignment="1">
      <alignment horizontal="right" vertical="center"/>
    </xf>
    <xf numFmtId="10" fontId="7" fillId="6" borderId="112" xfId="3" applyNumberFormat="1" applyFont="1" applyFill="1" applyBorder="1" applyAlignment="1">
      <alignment horizontal="right" vertical="center"/>
    </xf>
    <xf numFmtId="10" fontId="7" fillId="6" borderId="113" xfId="3" applyNumberFormat="1" applyFont="1" applyFill="1" applyBorder="1" applyAlignment="1">
      <alignment horizontal="right" vertical="center"/>
    </xf>
    <xf numFmtId="10" fontId="7" fillId="6" borderId="114" xfId="3" applyNumberFormat="1" applyFont="1" applyFill="1" applyBorder="1" applyAlignment="1">
      <alignment horizontal="right" vertical="center"/>
    </xf>
    <xf numFmtId="10" fontId="7" fillId="6" borderId="115" xfId="3" applyNumberFormat="1" applyFont="1" applyFill="1" applyBorder="1" applyAlignment="1">
      <alignment horizontal="right" vertical="center"/>
    </xf>
    <xf numFmtId="10" fontId="7" fillId="6" borderId="116" xfId="3" applyNumberFormat="1" applyFont="1" applyFill="1" applyBorder="1" applyAlignment="1">
      <alignment horizontal="right" vertical="center" shrinkToFit="1"/>
    </xf>
    <xf numFmtId="10" fontId="7" fillId="6" borderId="115" xfId="3" applyNumberFormat="1" applyFont="1" applyFill="1" applyBorder="1" applyAlignment="1">
      <alignment horizontal="right" vertical="center" shrinkToFit="1"/>
    </xf>
    <xf numFmtId="10" fontId="7" fillId="6" borderId="114" xfId="3" applyNumberFormat="1" applyFont="1" applyFill="1" applyBorder="1" applyAlignment="1">
      <alignment horizontal="right" vertical="center" shrinkToFit="1"/>
    </xf>
    <xf numFmtId="10" fontId="7" fillId="6" borderId="108" xfId="3" applyNumberFormat="1" applyFont="1" applyFill="1" applyBorder="1" applyAlignment="1">
      <alignment horizontal="right" vertical="center" shrinkToFit="1"/>
    </xf>
    <xf numFmtId="38" fontId="7" fillId="6" borderId="54" xfId="3" applyFont="1" applyFill="1" applyBorder="1" applyAlignment="1">
      <alignment horizontal="right" vertical="center"/>
    </xf>
    <xf numFmtId="10" fontId="7" fillId="6" borderId="114" xfId="3" applyNumberFormat="1" applyFont="1" applyFill="1" applyBorder="1" applyAlignment="1">
      <alignment horizontal="center" vertical="center"/>
    </xf>
    <xf numFmtId="10" fontId="7" fillId="6" borderId="109" xfId="3" applyNumberFormat="1" applyFont="1" applyFill="1" applyBorder="1" applyAlignment="1">
      <alignment horizontal="center" vertical="center"/>
    </xf>
    <xf numFmtId="10" fontId="7" fillId="6" borderId="117" xfId="3" applyNumberFormat="1" applyFont="1" applyFill="1" applyBorder="1" applyAlignment="1">
      <alignment horizontal="right" vertical="center"/>
    </xf>
    <xf numFmtId="38" fontId="7" fillId="7" borderId="77" xfId="3" applyFont="1" applyFill="1" applyBorder="1" applyAlignment="1">
      <alignment horizontal="right" vertical="center"/>
    </xf>
    <xf numFmtId="38" fontId="7" fillId="6" borderId="118" xfId="3" applyFont="1" applyFill="1" applyBorder="1" applyAlignment="1">
      <alignment horizontal="right" vertical="center"/>
    </xf>
    <xf numFmtId="38" fontId="7" fillId="6" borderId="119" xfId="3" applyFont="1" applyFill="1" applyBorder="1" applyAlignment="1">
      <alignment horizontal="right" vertical="center"/>
    </xf>
    <xf numFmtId="38" fontId="7" fillId="6" borderId="120" xfId="3" applyFont="1" applyFill="1" applyBorder="1" applyAlignment="1">
      <alignment horizontal="right" vertical="center"/>
    </xf>
    <xf numFmtId="38" fontId="7" fillId="6" borderId="56" xfId="3" applyFont="1" applyFill="1" applyBorder="1" applyAlignment="1">
      <alignment horizontal="right" vertical="center"/>
    </xf>
    <xf numFmtId="38" fontId="7" fillId="6" borderId="121" xfId="3" applyFont="1" applyFill="1" applyBorder="1" applyAlignment="1">
      <alignment horizontal="right" vertical="center" shrinkToFit="1"/>
    </xf>
    <xf numFmtId="38" fontId="7" fillId="6" borderId="122" xfId="3" applyFont="1" applyFill="1" applyBorder="1" applyAlignment="1">
      <alignment horizontal="right" vertical="center" shrinkToFit="1"/>
    </xf>
    <xf numFmtId="38" fontId="7" fillId="6" borderId="63" xfId="3" applyFont="1" applyFill="1" applyBorder="1" applyAlignment="1">
      <alignment horizontal="right" vertical="center"/>
    </xf>
    <xf numFmtId="38" fontId="7" fillId="6" borderId="123" xfId="3" applyFont="1" applyFill="1" applyBorder="1" applyAlignment="1">
      <alignment horizontal="right" vertical="center" shrinkToFit="1"/>
    </xf>
    <xf numFmtId="38" fontId="7" fillId="6" borderId="120" xfId="3" applyFont="1" applyFill="1" applyBorder="1" applyAlignment="1">
      <alignment horizontal="right" vertical="center" shrinkToFit="1"/>
    </xf>
    <xf numFmtId="38" fontId="7" fillId="6" borderId="64" xfId="3" applyFont="1" applyFill="1" applyBorder="1" applyAlignment="1">
      <alignment horizontal="right" vertical="center"/>
    </xf>
    <xf numFmtId="38" fontId="7" fillId="6" borderId="66" xfId="3" applyFont="1" applyFill="1" applyBorder="1" applyAlignment="1">
      <alignment horizontal="right" vertical="center"/>
    </xf>
    <xf numFmtId="38" fontId="7" fillId="6" borderId="67" xfId="3" applyFont="1" applyFill="1" applyBorder="1" applyAlignment="1">
      <alignment horizontal="right" vertical="center"/>
    </xf>
    <xf numFmtId="38" fontId="7" fillId="6" borderId="59" xfId="3" applyFont="1" applyFill="1" applyBorder="1" applyAlignment="1">
      <alignment horizontal="right" vertical="center"/>
    </xf>
    <xf numFmtId="38" fontId="7" fillId="6" borderId="69" xfId="3" applyFont="1" applyFill="1" applyBorder="1" applyAlignment="1">
      <alignment horizontal="right" vertical="center"/>
    </xf>
    <xf numFmtId="38" fontId="7" fillId="6" borderId="124" xfId="3" applyFont="1" applyFill="1" applyBorder="1" applyAlignment="1">
      <alignment horizontal="right" vertical="center"/>
    </xf>
    <xf numFmtId="38" fontId="7" fillId="6" borderId="113" xfId="3" applyFont="1" applyFill="1" applyBorder="1" applyAlignment="1">
      <alignment horizontal="right" vertical="center"/>
    </xf>
    <xf numFmtId="38" fontId="7" fillId="6" borderId="58" xfId="3" applyFont="1" applyFill="1" applyBorder="1" applyAlignment="1">
      <alignment horizontal="right" vertical="center"/>
    </xf>
    <xf numFmtId="38" fontId="7" fillId="6" borderId="125" xfId="3" applyFont="1" applyFill="1" applyBorder="1" applyAlignment="1">
      <alignment horizontal="right" vertical="center"/>
    </xf>
    <xf numFmtId="38" fontId="7" fillId="6" borderId="126" xfId="3" applyFont="1" applyFill="1" applyBorder="1" applyAlignment="1">
      <alignment horizontal="right" vertical="center"/>
    </xf>
    <xf numFmtId="38" fontId="7" fillId="6" borderId="127" xfId="3" applyFont="1" applyFill="1" applyBorder="1" applyAlignment="1">
      <alignment horizontal="right" vertical="center" shrinkToFit="1"/>
    </xf>
    <xf numFmtId="38" fontId="7" fillId="6" borderId="96" xfId="3" applyFont="1" applyFill="1" applyBorder="1" applyAlignment="1">
      <alignment horizontal="right" vertical="center" shrinkToFit="1"/>
    </xf>
    <xf numFmtId="38" fontId="7" fillId="6" borderId="116" xfId="3" applyFont="1" applyFill="1" applyBorder="1" applyAlignment="1">
      <alignment horizontal="right" vertical="center" shrinkToFit="1"/>
    </xf>
    <xf numFmtId="38" fontId="7" fillId="6" borderId="128" xfId="3" applyFont="1" applyFill="1" applyBorder="1" applyAlignment="1">
      <alignment horizontal="right" vertical="center" shrinkToFit="1"/>
    </xf>
    <xf numFmtId="38" fontId="7" fillId="6" borderId="95" xfId="3" applyFont="1" applyFill="1" applyBorder="1" applyAlignment="1">
      <alignment horizontal="right" vertical="center" shrinkToFit="1"/>
    </xf>
    <xf numFmtId="38" fontId="7" fillId="6" borderId="115" xfId="3" applyFont="1" applyFill="1" applyBorder="1" applyAlignment="1">
      <alignment horizontal="right" vertical="center" shrinkToFit="1"/>
    </xf>
    <xf numFmtId="38" fontId="7" fillId="6" borderId="129" xfId="3" applyFont="1" applyFill="1" applyBorder="1" applyAlignment="1">
      <alignment horizontal="right" vertical="center" shrinkToFit="1"/>
    </xf>
    <xf numFmtId="38" fontId="7" fillId="6" borderId="77" xfId="3" applyFont="1" applyFill="1" applyBorder="1" applyAlignment="1">
      <alignment horizontal="right" vertical="center" shrinkToFit="1"/>
    </xf>
    <xf numFmtId="38" fontId="7" fillId="6" borderId="114" xfId="3" applyFont="1" applyFill="1" applyBorder="1" applyAlignment="1">
      <alignment horizontal="right" vertical="center" shrinkToFit="1"/>
    </xf>
    <xf numFmtId="38" fontId="7" fillId="6" borderId="130" xfId="3" applyFont="1" applyFill="1" applyBorder="1" applyAlignment="1">
      <alignment horizontal="right" vertical="center" shrinkToFit="1"/>
    </xf>
    <xf numFmtId="38" fontId="7" fillId="6" borderId="88" xfId="3" applyFont="1" applyFill="1" applyBorder="1" applyAlignment="1">
      <alignment horizontal="right" vertical="center" shrinkToFit="1"/>
    </xf>
    <xf numFmtId="38" fontId="7" fillId="6" borderId="108" xfId="3" applyFont="1" applyFill="1" applyBorder="1" applyAlignment="1">
      <alignment horizontal="right" vertical="center" shrinkToFit="1"/>
    </xf>
    <xf numFmtId="38" fontId="7" fillId="6" borderId="131" xfId="3" applyFont="1" applyFill="1" applyBorder="1" applyAlignment="1">
      <alignment horizontal="right" vertical="center" shrinkToFit="1"/>
    </xf>
    <xf numFmtId="38" fontId="7" fillId="6" borderId="132" xfId="3" applyFont="1" applyFill="1" applyBorder="1" applyAlignment="1">
      <alignment horizontal="right" vertical="center" shrinkToFit="1"/>
    </xf>
    <xf numFmtId="0" fontId="5" fillId="6" borderId="110" xfId="0" applyFont="1" applyFill="1" applyBorder="1" applyAlignment="1">
      <alignment horizontal="center" vertical="center"/>
    </xf>
    <xf numFmtId="181" fontId="5" fillId="6" borderId="133" xfId="0" applyNumberFormat="1" applyFont="1" applyFill="1" applyBorder="1" applyAlignment="1">
      <alignment horizontal="right" vertical="center"/>
    </xf>
    <xf numFmtId="182" fontId="5" fillId="6" borderId="133" xfId="0" applyNumberFormat="1" applyFont="1" applyFill="1" applyBorder="1" applyAlignment="1">
      <alignment horizontal="right" vertical="center"/>
    </xf>
    <xf numFmtId="181" fontId="5" fillId="6" borderId="90" xfId="0" applyNumberFormat="1" applyFont="1" applyFill="1" applyBorder="1" applyAlignment="1">
      <alignment horizontal="right" vertical="center"/>
    </xf>
    <xf numFmtId="181" fontId="5" fillId="6" borderId="54" xfId="0" applyNumberFormat="1" applyFont="1" applyFill="1" applyBorder="1" applyAlignment="1">
      <alignment horizontal="right" vertical="center"/>
    </xf>
    <xf numFmtId="182" fontId="5" fillId="6" borderId="88" xfId="0" applyNumberFormat="1" applyFont="1" applyFill="1" applyBorder="1" applyAlignment="1">
      <alignment horizontal="right" vertical="center"/>
    </xf>
    <xf numFmtId="183" fontId="5" fillId="6" borderId="81" xfId="0" applyNumberFormat="1" applyFont="1" applyFill="1" applyBorder="1" applyAlignment="1">
      <alignment horizontal="right" vertical="center"/>
    </xf>
    <xf numFmtId="183" fontId="5" fillId="6" borderId="81" xfId="0" applyNumberFormat="1" applyFont="1" applyFill="1" applyBorder="1">
      <alignment vertical="center"/>
    </xf>
    <xf numFmtId="183" fontId="5" fillId="6" borderId="95" xfId="0" applyNumberFormat="1" applyFont="1" applyFill="1" applyBorder="1">
      <alignment vertical="center"/>
    </xf>
    <xf numFmtId="183" fontId="5" fillId="6" borderId="11" xfId="0" applyNumberFormat="1" applyFont="1" applyFill="1" applyBorder="1">
      <alignment vertical="center"/>
    </xf>
    <xf numFmtId="183" fontId="5" fillId="6" borderId="48" xfId="0" applyNumberFormat="1" applyFont="1" applyFill="1" applyBorder="1">
      <alignment vertical="center"/>
    </xf>
    <xf numFmtId="183" fontId="5" fillId="6" borderId="77" xfId="0" applyNumberFormat="1" applyFont="1" applyFill="1" applyBorder="1">
      <alignment vertical="center"/>
    </xf>
    <xf numFmtId="183" fontId="5" fillId="6" borderId="134" xfId="0" applyNumberFormat="1" applyFont="1" applyFill="1" applyBorder="1">
      <alignment vertical="center"/>
    </xf>
    <xf numFmtId="183" fontId="3" fillId="6" borderId="135" xfId="0" applyNumberFormat="1" applyFont="1" applyFill="1" applyBorder="1">
      <alignment vertical="center"/>
    </xf>
    <xf numFmtId="181" fontId="5" fillId="6" borderId="15" xfId="0" applyNumberFormat="1" applyFont="1" applyFill="1" applyBorder="1" applyAlignment="1">
      <alignment horizontal="right" vertical="center"/>
    </xf>
    <xf numFmtId="181" fontId="5" fillId="6" borderId="16" xfId="0" applyNumberFormat="1" applyFont="1" applyFill="1" applyBorder="1" applyAlignment="1">
      <alignment horizontal="right" vertical="center"/>
    </xf>
    <xf numFmtId="181" fontId="5" fillId="6" borderId="17" xfId="0" applyNumberFormat="1" applyFont="1" applyFill="1" applyBorder="1" applyAlignment="1">
      <alignment horizontal="right" vertical="center"/>
    </xf>
    <xf numFmtId="182" fontId="5" fillId="6" borderId="15" xfId="0" applyNumberFormat="1" applyFont="1" applyFill="1" applyBorder="1" applyAlignment="1">
      <alignment horizontal="right" vertical="center"/>
    </xf>
    <xf numFmtId="182" fontId="5" fillId="6" borderId="16" xfId="0" applyNumberFormat="1" applyFont="1" applyFill="1" applyBorder="1" applyAlignment="1">
      <alignment horizontal="right" vertical="center"/>
    </xf>
    <xf numFmtId="182" fontId="5" fillId="6" borderId="17" xfId="0" applyNumberFormat="1" applyFont="1" applyFill="1" applyBorder="1" applyAlignment="1">
      <alignment horizontal="right" vertical="center"/>
    </xf>
    <xf numFmtId="183" fontId="5" fillId="6" borderId="136" xfId="0" applyNumberFormat="1" applyFont="1" applyFill="1" applyBorder="1">
      <alignment vertical="center"/>
    </xf>
    <xf numFmtId="183" fontId="5" fillId="6" borderId="137" xfId="0" applyNumberFormat="1" applyFont="1" applyFill="1" applyBorder="1">
      <alignment vertical="center"/>
    </xf>
    <xf numFmtId="183" fontId="5" fillId="6" borderId="23" xfId="0" applyNumberFormat="1" applyFont="1" applyFill="1" applyBorder="1">
      <alignment vertical="center"/>
    </xf>
    <xf numFmtId="183" fontId="5" fillId="6" borderId="138" xfId="0" applyNumberFormat="1" applyFont="1" applyFill="1" applyBorder="1">
      <alignment vertical="center"/>
    </xf>
    <xf numFmtId="183" fontId="5" fillId="6" borderId="139" xfId="0" applyNumberFormat="1" applyFont="1" applyFill="1" applyBorder="1">
      <alignment vertical="center"/>
    </xf>
    <xf numFmtId="183" fontId="5" fillId="6" borderId="140" xfId="0" applyNumberFormat="1" applyFont="1" applyFill="1" applyBorder="1">
      <alignment vertical="center"/>
    </xf>
    <xf numFmtId="183" fontId="5" fillId="6" borderId="141" xfId="0" applyNumberFormat="1" applyFont="1" applyFill="1" applyBorder="1">
      <alignment vertical="center"/>
    </xf>
    <xf numFmtId="183" fontId="5" fillId="6" borderId="142" xfId="0" applyNumberFormat="1" applyFont="1" applyFill="1" applyBorder="1">
      <alignment vertical="center"/>
    </xf>
    <xf numFmtId="183" fontId="5" fillId="6" borderId="143" xfId="0" applyNumberFormat="1" applyFont="1" applyFill="1" applyBorder="1">
      <alignment vertical="center"/>
    </xf>
    <xf numFmtId="183" fontId="3" fillId="6" borderId="144" xfId="0" applyNumberFormat="1" applyFont="1" applyFill="1" applyBorder="1">
      <alignment vertical="center"/>
    </xf>
    <xf numFmtId="183" fontId="3" fillId="6" borderId="145" xfId="0" applyNumberFormat="1" applyFont="1" applyFill="1" applyBorder="1">
      <alignment vertical="center"/>
    </xf>
    <xf numFmtId="183" fontId="3" fillId="6" borderId="146" xfId="0" applyNumberFormat="1" applyFont="1" applyFill="1" applyBorder="1">
      <alignment vertical="center"/>
    </xf>
    <xf numFmtId="0" fontId="3" fillId="6" borderId="74" xfId="0" applyFont="1" applyFill="1" applyBorder="1">
      <alignment vertical="center"/>
    </xf>
    <xf numFmtId="183" fontId="3" fillId="6" borderId="147" xfId="0" applyNumberFormat="1" applyFont="1" applyFill="1" applyBorder="1">
      <alignment vertical="center"/>
    </xf>
    <xf numFmtId="183" fontId="3" fillId="6" borderId="81" xfId="0" applyNumberFormat="1" applyFont="1" applyFill="1" applyBorder="1">
      <alignment vertical="center"/>
    </xf>
    <xf numFmtId="183" fontId="3" fillId="6" borderId="90" xfId="0" applyNumberFormat="1" applyFont="1" applyFill="1" applyBorder="1">
      <alignment vertical="center"/>
    </xf>
    <xf numFmtId="0" fontId="5" fillId="6" borderId="74" xfId="0" applyFont="1" applyFill="1" applyBorder="1">
      <alignment vertical="center"/>
    </xf>
    <xf numFmtId="183" fontId="3" fillId="6" borderId="107" xfId="0" applyNumberFormat="1" applyFont="1" applyFill="1" applyBorder="1">
      <alignment vertical="center"/>
    </xf>
    <xf numFmtId="183" fontId="3" fillId="6" borderId="148" xfId="0" applyNumberFormat="1" applyFont="1" applyFill="1" applyBorder="1">
      <alignment vertical="center"/>
    </xf>
    <xf numFmtId="183" fontId="3" fillId="6" borderId="149" xfId="0" applyNumberFormat="1" applyFont="1" applyFill="1" applyBorder="1">
      <alignment vertical="center"/>
    </xf>
    <xf numFmtId="183" fontId="3" fillId="6" borderId="150" xfId="0" applyNumberFormat="1" applyFont="1" applyFill="1" applyBorder="1">
      <alignment vertical="center"/>
    </xf>
    <xf numFmtId="183" fontId="3" fillId="6" borderId="151" xfId="0" applyNumberFormat="1" applyFont="1" applyFill="1" applyBorder="1">
      <alignment vertical="center"/>
    </xf>
    <xf numFmtId="0" fontId="5" fillId="6" borderId="152" xfId="0" quotePrefix="1" applyFont="1" applyFill="1" applyBorder="1">
      <alignment vertical="center"/>
    </xf>
    <xf numFmtId="183" fontId="3" fillId="6" borderId="134" xfId="0" applyNumberFormat="1" applyFont="1" applyFill="1" applyBorder="1">
      <alignment vertical="center"/>
    </xf>
    <xf numFmtId="183" fontId="3" fillId="6" borderId="141" xfId="0" applyNumberFormat="1" applyFont="1" applyFill="1" applyBorder="1">
      <alignment vertical="center"/>
    </xf>
    <xf numFmtId="183" fontId="3" fillId="6" borderId="142" xfId="0" applyNumberFormat="1" applyFont="1" applyFill="1" applyBorder="1">
      <alignment vertical="center"/>
    </xf>
    <xf numFmtId="183" fontId="3" fillId="6" borderId="143" xfId="0" applyNumberFormat="1" applyFont="1" applyFill="1" applyBorder="1">
      <alignment vertical="center"/>
    </xf>
    <xf numFmtId="0" fontId="3" fillId="6" borderId="43" xfId="0" applyFont="1" applyFill="1" applyBorder="1">
      <alignment vertical="center"/>
    </xf>
    <xf numFmtId="0" fontId="6" fillId="0" borderId="0" xfId="0" applyFont="1" applyAlignment="1">
      <alignment horizontal="left" vertical="center"/>
    </xf>
    <xf numFmtId="177" fontId="3" fillId="0" borderId="48" xfId="0" applyNumberFormat="1" applyFont="1" applyBorder="1" applyAlignment="1">
      <alignment horizontal="justify" vertical="center" wrapText="1"/>
    </xf>
    <xf numFmtId="177" fontId="3" fillId="0" borderId="48" xfId="0" applyNumberFormat="1" applyFont="1" applyBorder="1" applyAlignment="1">
      <alignment vertical="center" wrapText="1"/>
    </xf>
    <xf numFmtId="177" fontId="12" fillId="0" borderId="48" xfId="0" applyNumberFormat="1" applyFont="1" applyBorder="1" applyAlignment="1">
      <alignment vertical="center" wrapText="1"/>
    </xf>
    <xf numFmtId="177" fontId="3" fillId="0" borderId="48" xfId="0" applyNumberFormat="1" applyFont="1" applyBorder="1" applyAlignment="1">
      <alignment horizontal="right" vertical="center" wrapText="1"/>
    </xf>
    <xf numFmtId="177" fontId="3" fillId="0" borderId="48" xfId="0" applyNumberFormat="1" applyFont="1" applyBorder="1" applyAlignment="1">
      <alignment vertical="top" wrapText="1"/>
    </xf>
    <xf numFmtId="177" fontId="3" fillId="0" borderId="48" xfId="0" applyNumberFormat="1" applyFont="1" applyBorder="1" applyAlignment="1">
      <alignment horizontal="justify" vertical="top" wrapText="1"/>
    </xf>
    <xf numFmtId="0" fontId="3" fillId="0" borderId="66" xfId="0" applyFont="1" applyBorder="1" applyAlignment="1">
      <alignment horizontal="center" vertical="center" wrapText="1"/>
    </xf>
    <xf numFmtId="0" fontId="12" fillId="0" borderId="67" xfId="0" applyFont="1" applyBorder="1" applyAlignment="1">
      <alignment horizontal="justify" vertical="center" wrapText="1"/>
    </xf>
    <xf numFmtId="0" fontId="13" fillId="0" borderId="66" xfId="0" applyFont="1" applyBorder="1" applyAlignment="1">
      <alignment horizontal="center" vertical="center" wrapText="1"/>
    </xf>
    <xf numFmtId="0" fontId="12" fillId="0" borderId="66" xfId="0" applyFont="1" applyBorder="1" applyAlignment="1">
      <alignment horizontal="justify" vertical="center" wrapText="1"/>
    </xf>
    <xf numFmtId="0" fontId="12" fillId="0" borderId="66" xfId="0" applyFont="1" applyBorder="1" applyAlignment="1">
      <alignment horizontal="justify" vertical="top" wrapText="1"/>
    </xf>
    <xf numFmtId="0" fontId="12" fillId="0" borderId="67" xfId="0" applyFont="1" applyBorder="1" applyAlignment="1">
      <alignment horizontal="justify" vertical="top" wrapText="1"/>
    </xf>
    <xf numFmtId="0" fontId="3" fillId="4" borderId="153" xfId="0" applyFont="1" applyFill="1" applyBorder="1" applyAlignment="1">
      <alignment horizontal="center" vertical="center" wrapText="1"/>
    </xf>
    <xf numFmtId="0" fontId="3" fillId="4" borderId="154" xfId="0" applyFont="1" applyFill="1" applyBorder="1" applyAlignment="1">
      <alignment horizontal="center" vertical="center" wrapText="1"/>
    </xf>
    <xf numFmtId="0" fontId="3" fillId="4" borderId="155" xfId="0" applyFont="1" applyFill="1" applyBorder="1" applyAlignment="1">
      <alignment horizontal="center" vertical="center" wrapText="1"/>
    </xf>
    <xf numFmtId="0" fontId="13" fillId="6" borderId="68" xfId="0" applyFont="1" applyFill="1" applyBorder="1" applyAlignment="1">
      <alignment horizontal="center" vertical="top" wrapText="1"/>
    </xf>
    <xf numFmtId="177" fontId="3" fillId="6" borderId="110" xfId="0" applyNumberFormat="1" applyFont="1" applyFill="1" applyBorder="1" applyAlignment="1">
      <alignment vertical="center" wrapText="1"/>
    </xf>
    <xf numFmtId="0" fontId="3" fillId="6" borderId="110" xfId="0" applyFont="1" applyFill="1" applyBorder="1" applyAlignment="1">
      <alignment horizontal="justify" vertical="center" wrapText="1"/>
    </xf>
    <xf numFmtId="0" fontId="12" fillId="6" borderId="69" xfId="0" applyFont="1" applyFill="1" applyBorder="1" applyAlignment="1">
      <alignment horizontal="justify" vertical="top" wrapText="1"/>
    </xf>
    <xf numFmtId="0" fontId="13" fillId="0" borderId="0" xfId="12" applyFont="1" applyAlignment="1">
      <alignment vertical="center"/>
    </xf>
    <xf numFmtId="0" fontId="13" fillId="0" borderId="0" xfId="12" applyFont="1" applyAlignment="1">
      <alignment horizontal="center" vertical="center"/>
    </xf>
    <xf numFmtId="0" fontId="13" fillId="0" borderId="50" xfId="12" applyFont="1" applyBorder="1" applyAlignment="1">
      <alignment horizontal="center" vertical="center"/>
    </xf>
    <xf numFmtId="0" fontId="13" fillId="0" borderId="34" xfId="12" applyFont="1" applyBorder="1" applyAlignment="1">
      <alignment horizontal="center" vertical="center"/>
    </xf>
    <xf numFmtId="0" fontId="13" fillId="0" borderId="156" xfId="12" applyFont="1" applyBorder="1" applyAlignment="1">
      <alignment horizontal="center" vertical="center" shrinkToFit="1"/>
    </xf>
    <xf numFmtId="0" fontId="13" fillId="0" borderId="93" xfId="12" applyFont="1" applyBorder="1" applyAlignment="1">
      <alignment horizontal="center" vertical="center"/>
    </xf>
    <xf numFmtId="178" fontId="37" fillId="8" borderId="157" xfId="12" applyNumberFormat="1" applyFont="1" applyFill="1" applyBorder="1" applyAlignment="1">
      <alignment vertical="center"/>
    </xf>
    <xf numFmtId="178" fontId="37" fillId="8" borderId="88" xfId="12" applyNumberFormat="1" applyFont="1" applyFill="1" applyBorder="1" applyAlignment="1">
      <alignment vertical="center"/>
    </xf>
    <xf numFmtId="178" fontId="38" fillId="0" borderId="0" xfId="12" applyNumberFormat="1" applyFont="1" applyAlignment="1">
      <alignment vertical="center"/>
    </xf>
    <xf numFmtId="178" fontId="37" fillId="0" borderId="158" xfId="12" applyNumberFormat="1" applyFont="1" applyBorder="1" applyAlignment="1">
      <alignment vertical="center"/>
    </xf>
    <xf numFmtId="178" fontId="37" fillId="0" borderId="0" xfId="12" applyNumberFormat="1" applyFont="1" applyAlignment="1">
      <alignment vertical="center"/>
    </xf>
    <xf numFmtId="0" fontId="38" fillId="0" borderId="0" xfId="12" applyFont="1" applyAlignment="1">
      <alignment vertical="center"/>
    </xf>
    <xf numFmtId="0" fontId="39" fillId="0" borderId="0" xfId="12" applyFont="1"/>
    <xf numFmtId="0" fontId="13" fillId="0" borderId="78" xfId="12" applyFont="1" applyBorder="1" applyAlignment="1">
      <alignment horizontal="center" vertical="center"/>
    </xf>
    <xf numFmtId="178" fontId="37" fillId="8" borderId="81" xfId="12" applyNumberFormat="1" applyFont="1" applyFill="1" applyBorder="1" applyAlignment="1">
      <alignment vertical="center"/>
    </xf>
    <xf numFmtId="178" fontId="37" fillId="0" borderId="159" xfId="12" applyNumberFormat="1" applyFont="1" applyBorder="1" applyAlignment="1">
      <alignment vertical="center"/>
    </xf>
    <xf numFmtId="0" fontId="13" fillId="0" borderId="160" xfId="12" applyFont="1" applyBorder="1" applyAlignment="1">
      <alignment horizontal="center" vertical="center"/>
    </xf>
    <xf numFmtId="178" fontId="37" fillId="8" borderId="161" xfId="12" applyNumberFormat="1" applyFont="1" applyFill="1" applyBorder="1" applyAlignment="1">
      <alignment vertical="center"/>
    </xf>
    <xf numFmtId="178" fontId="37" fillId="8" borderId="90" xfId="12" applyNumberFormat="1" applyFont="1" applyFill="1" applyBorder="1" applyAlignment="1">
      <alignment vertical="center"/>
    </xf>
    <xf numFmtId="178" fontId="37" fillId="0" borderId="162" xfId="12" applyNumberFormat="1" applyFont="1" applyBorder="1" applyAlignment="1">
      <alignment vertical="center"/>
    </xf>
    <xf numFmtId="0" fontId="13" fillId="0" borderId="97" xfId="12" applyFont="1" applyBorder="1" applyAlignment="1">
      <alignment horizontal="center" vertical="center"/>
    </xf>
    <xf numFmtId="180" fontId="13" fillId="8" borderId="97" xfId="12" applyNumberFormat="1" applyFont="1" applyFill="1" applyBorder="1" applyAlignment="1">
      <alignment horizontal="right" vertical="center"/>
    </xf>
    <xf numFmtId="180" fontId="13" fillId="8" borderId="139" xfId="12" applyNumberFormat="1" applyFont="1" applyFill="1" applyBorder="1" applyAlignment="1">
      <alignment horizontal="right" vertical="center"/>
    </xf>
    <xf numFmtId="178" fontId="37" fillId="8" borderId="163" xfId="12" applyNumberFormat="1" applyFont="1" applyFill="1" applyBorder="1" applyAlignment="1">
      <alignment vertical="center"/>
    </xf>
    <xf numFmtId="178" fontId="37" fillId="8" borderId="139" xfId="12" applyNumberFormat="1" applyFont="1" applyFill="1" applyBorder="1" applyAlignment="1">
      <alignment vertical="center"/>
    </xf>
    <xf numFmtId="178" fontId="37" fillId="8" borderId="164" xfId="12" applyNumberFormat="1" applyFont="1" applyFill="1" applyBorder="1" applyAlignment="1">
      <alignment vertical="center"/>
    </xf>
    <xf numFmtId="178" fontId="37" fillId="8" borderId="48" xfId="12" applyNumberFormat="1" applyFont="1" applyFill="1" applyBorder="1" applyAlignment="1">
      <alignment horizontal="right" vertical="center"/>
    </xf>
    <xf numFmtId="178" fontId="37" fillId="8" borderId="165" xfId="12" applyNumberFormat="1" applyFont="1" applyFill="1" applyBorder="1" applyAlignment="1">
      <alignment horizontal="right" vertical="center"/>
    </xf>
    <xf numFmtId="178" fontId="37" fillId="8" borderId="48" xfId="12" applyNumberFormat="1" applyFont="1" applyFill="1" applyBorder="1" applyAlignment="1">
      <alignment horizontal="right" vertical="center" wrapText="1"/>
    </xf>
    <xf numFmtId="0" fontId="13" fillId="0" borderId="1" xfId="12" applyFont="1" applyBorder="1" applyAlignment="1">
      <alignment horizontal="center" vertical="center"/>
    </xf>
    <xf numFmtId="178" fontId="38" fillId="0" borderId="1" xfId="12" applyNumberFormat="1" applyFont="1" applyBorder="1" applyAlignment="1">
      <alignment vertical="center"/>
    </xf>
    <xf numFmtId="0" fontId="13" fillId="0" borderId="97" xfId="12" applyFont="1" applyBorder="1" applyAlignment="1">
      <alignment horizontal="center" vertical="center" wrapText="1"/>
    </xf>
    <xf numFmtId="10" fontId="37" fillId="8" borderId="97" xfId="12" applyNumberFormat="1" applyFont="1" applyFill="1" applyBorder="1" applyAlignment="1">
      <alignment vertical="center"/>
    </xf>
    <xf numFmtId="10" fontId="13" fillId="8" borderId="139" xfId="12" applyNumberFormat="1" applyFont="1" applyFill="1" applyBorder="1" applyAlignment="1">
      <alignment horizontal="right" vertical="center" wrapText="1"/>
    </xf>
    <xf numFmtId="10" fontId="37" fillId="8" borderId="163" xfId="12" applyNumberFormat="1" applyFont="1" applyFill="1" applyBorder="1" applyAlignment="1">
      <alignment vertical="center"/>
    </xf>
    <xf numFmtId="10" fontId="37" fillId="8" borderId="139" xfId="12" applyNumberFormat="1" applyFont="1" applyFill="1" applyBorder="1" applyAlignment="1">
      <alignment vertical="center"/>
    </xf>
    <xf numFmtId="10" fontId="37" fillId="8" borderId="164" xfId="12" applyNumberFormat="1" applyFont="1" applyFill="1" applyBorder="1" applyAlignment="1">
      <alignment vertical="center"/>
    </xf>
    <xf numFmtId="10" fontId="37" fillId="8" borderId="48" xfId="12" applyNumberFormat="1" applyFont="1" applyFill="1" applyBorder="1" applyAlignment="1">
      <alignment horizontal="right" vertical="center"/>
    </xf>
    <xf numFmtId="10" fontId="38" fillId="0" borderId="0" xfId="12" applyNumberFormat="1" applyFont="1" applyAlignment="1">
      <alignment vertical="center"/>
    </xf>
    <xf numFmtId="0" fontId="13" fillId="0" borderId="92" xfId="12" applyFont="1" applyBorder="1" applyAlignment="1">
      <alignment horizontal="center" vertical="center" wrapText="1"/>
    </xf>
    <xf numFmtId="180" fontId="13" fillId="8" borderId="92" xfId="12" applyNumberFormat="1" applyFont="1" applyFill="1" applyBorder="1" applyAlignment="1">
      <alignment horizontal="right" vertical="center" wrapText="1"/>
    </xf>
    <xf numFmtId="180" fontId="13" fillId="8" borderId="34" xfId="12" applyNumberFormat="1" applyFont="1" applyFill="1" applyBorder="1" applyAlignment="1">
      <alignment horizontal="right" vertical="center" wrapText="1"/>
    </xf>
    <xf numFmtId="178" fontId="37" fillId="8" borderId="166" xfId="12" applyNumberFormat="1" applyFont="1" applyFill="1" applyBorder="1" applyAlignment="1">
      <alignment horizontal="right" vertical="center"/>
    </xf>
    <xf numFmtId="178" fontId="37" fillId="8" borderId="34" xfId="12" applyNumberFormat="1" applyFont="1" applyFill="1" applyBorder="1" applyAlignment="1">
      <alignment horizontal="right" vertical="center"/>
    </xf>
    <xf numFmtId="178" fontId="37" fillId="8" borderId="95" xfId="12" applyNumberFormat="1" applyFont="1" applyFill="1" applyBorder="1" applyAlignment="1">
      <alignment horizontal="right" vertical="center"/>
    </xf>
    <xf numFmtId="0" fontId="13" fillId="0" borderId="0" xfId="12" applyFont="1" applyAlignment="1">
      <alignment horizontal="center" vertical="center" wrapText="1"/>
    </xf>
    <xf numFmtId="0" fontId="13" fillId="0" borderId="167" xfId="12" applyFont="1" applyBorder="1" applyAlignment="1">
      <alignment horizontal="center" vertical="center" wrapText="1"/>
    </xf>
    <xf numFmtId="180" fontId="13" fillId="8" borderId="148" xfId="12" applyNumberFormat="1" applyFont="1" applyFill="1" applyBorder="1" applyAlignment="1">
      <alignment horizontal="right" vertical="center" wrapText="1"/>
    </xf>
    <xf numFmtId="180" fontId="13" fillId="8" borderId="168" xfId="12" applyNumberFormat="1" applyFont="1" applyFill="1" applyBorder="1" applyAlignment="1">
      <alignment horizontal="right" vertical="center" wrapText="1"/>
    </xf>
    <xf numFmtId="178" fontId="37" fillId="8" borderId="149" xfId="12" applyNumberFormat="1" applyFont="1" applyFill="1" applyBorder="1" applyAlignment="1">
      <alignment vertical="center"/>
    </xf>
    <xf numFmtId="178" fontId="37" fillId="8" borderId="169" xfId="12" applyNumberFormat="1" applyFont="1" applyFill="1" applyBorder="1" applyAlignment="1">
      <alignment vertical="center"/>
    </xf>
    <xf numFmtId="178" fontId="37" fillId="8" borderId="170" xfId="12" applyNumberFormat="1" applyFont="1" applyFill="1" applyBorder="1" applyAlignment="1">
      <alignment horizontal="right" vertical="center" wrapText="1"/>
    </xf>
    <xf numFmtId="178" fontId="13" fillId="0" borderId="0" xfId="12" applyNumberFormat="1" applyFont="1" applyAlignment="1">
      <alignment vertical="center"/>
    </xf>
    <xf numFmtId="0" fontId="18" fillId="0" borderId="0" xfId="12" applyFont="1" applyAlignment="1">
      <alignment vertical="distributed" wrapText="1"/>
    </xf>
    <xf numFmtId="0" fontId="18" fillId="0" borderId="0" xfId="12" applyFont="1" applyAlignment="1">
      <alignment vertical="center"/>
    </xf>
    <xf numFmtId="0" fontId="18" fillId="0" borderId="0" xfId="12" applyFont="1" applyAlignment="1">
      <alignment vertical="distributed"/>
    </xf>
    <xf numFmtId="0" fontId="18" fillId="0" borderId="0" xfId="12" applyFont="1" applyAlignment="1">
      <alignment horizontal="center" vertical="distributed"/>
    </xf>
    <xf numFmtId="38" fontId="18" fillId="0" borderId="0" xfId="4" applyFont="1" applyAlignment="1">
      <alignment horizontal="left" vertical="distributed" wrapText="1"/>
    </xf>
    <xf numFmtId="0" fontId="18" fillId="0" borderId="0" xfId="12" applyFont="1" applyAlignment="1">
      <alignment horizontal="left" vertical="distributed" wrapText="1" indent="1"/>
    </xf>
    <xf numFmtId="0" fontId="29" fillId="0" borderId="0" xfId="0" applyFont="1" applyAlignment="1">
      <alignment horizontal="center" vertical="center"/>
    </xf>
    <xf numFmtId="0" fontId="41" fillId="0" borderId="0" xfId="0" applyFont="1" applyAlignment="1">
      <alignment horizontal="center" vertical="center"/>
    </xf>
    <xf numFmtId="0" fontId="15" fillId="0" borderId="0" xfId="0" applyFont="1" applyAlignment="1">
      <alignment horizontal="left" vertical="center"/>
    </xf>
    <xf numFmtId="0" fontId="16" fillId="0" borderId="9" xfId="0" applyFont="1" applyBorder="1" applyAlignment="1">
      <alignment horizontal="right" vertical="center"/>
    </xf>
    <xf numFmtId="0" fontId="17" fillId="0" borderId="1" xfId="0" applyFont="1" applyBorder="1" applyAlignment="1">
      <alignment horizontal="center" vertical="center"/>
    </xf>
    <xf numFmtId="38" fontId="42" fillId="0" borderId="0" xfId="0" applyNumberFormat="1" applyFont="1" applyAlignment="1">
      <alignment horizontal="center" vertical="center"/>
    </xf>
    <xf numFmtId="38" fontId="18" fillId="6" borderId="124" xfId="3" applyFont="1" applyFill="1" applyBorder="1" applyAlignment="1">
      <alignment horizontal="right" vertical="center"/>
    </xf>
    <xf numFmtId="38" fontId="18" fillId="6" borderId="171" xfId="3" applyFont="1" applyFill="1" applyBorder="1" applyAlignment="1">
      <alignment horizontal="right" vertical="center"/>
    </xf>
    <xf numFmtId="38" fontId="18" fillId="6" borderId="172" xfId="3" applyFont="1" applyFill="1" applyBorder="1" applyAlignment="1">
      <alignment horizontal="right" vertical="center"/>
    </xf>
    <xf numFmtId="38" fontId="18" fillId="6" borderId="53" xfId="3" applyFont="1" applyFill="1" applyBorder="1" applyAlignment="1">
      <alignment horizontal="right" vertical="center"/>
    </xf>
    <xf numFmtId="38" fontId="18" fillId="6" borderId="27" xfId="3" applyFont="1" applyFill="1" applyBorder="1" applyAlignment="1">
      <alignment horizontal="right" vertical="center"/>
    </xf>
    <xf numFmtId="38" fontId="18" fillId="6" borderId="54" xfId="3" applyFont="1" applyFill="1" applyBorder="1" applyAlignment="1">
      <alignment horizontal="right" vertical="center"/>
    </xf>
    <xf numFmtId="38" fontId="18" fillId="6" borderId="25" xfId="3" applyFont="1" applyFill="1" applyBorder="1" applyAlignment="1">
      <alignment horizontal="right" vertical="center"/>
    </xf>
    <xf numFmtId="38" fontId="18" fillId="6" borderId="4" xfId="3" applyFont="1" applyFill="1" applyBorder="1" applyAlignment="1">
      <alignment horizontal="right" vertical="center"/>
    </xf>
    <xf numFmtId="38" fontId="18" fillId="6" borderId="100" xfId="3" applyFont="1" applyFill="1" applyBorder="1" applyAlignment="1">
      <alignment horizontal="right" vertical="center"/>
    </xf>
    <xf numFmtId="38" fontId="18" fillId="6" borderId="17" xfId="3" applyFont="1" applyFill="1" applyBorder="1" applyAlignment="1">
      <alignment horizontal="right" vertical="center"/>
    </xf>
    <xf numFmtId="38" fontId="18" fillId="6" borderId="133" xfId="3" applyFont="1" applyFill="1" applyBorder="1" applyAlignment="1">
      <alignment horizontal="right" vertical="center"/>
    </xf>
    <xf numFmtId="38" fontId="18" fillId="6" borderId="15" xfId="3" applyFont="1" applyFill="1" applyBorder="1" applyAlignment="1">
      <alignment horizontal="right" vertical="center"/>
    </xf>
    <xf numFmtId="38" fontId="18" fillId="6" borderId="173" xfId="3" applyFont="1" applyFill="1" applyBorder="1" applyAlignment="1">
      <alignment horizontal="right" vertical="center"/>
    </xf>
    <xf numFmtId="38" fontId="44" fillId="6" borderId="174" xfId="3" applyFont="1" applyFill="1" applyBorder="1" applyAlignment="1">
      <alignment horizontal="right" vertical="center"/>
    </xf>
    <xf numFmtId="38" fontId="44" fillId="6" borderId="17" xfId="3" applyFont="1" applyFill="1" applyBorder="1" applyAlignment="1">
      <alignment horizontal="right" vertical="center"/>
    </xf>
    <xf numFmtId="0" fontId="16" fillId="6" borderId="78" xfId="0" applyFont="1" applyFill="1" applyBorder="1">
      <alignment vertical="center"/>
    </xf>
    <xf numFmtId="0" fontId="16" fillId="6" borderId="102" xfId="0" applyFont="1" applyFill="1" applyBorder="1">
      <alignment vertical="center"/>
    </xf>
    <xf numFmtId="0" fontId="16" fillId="6" borderId="102" xfId="0" applyFont="1" applyFill="1" applyBorder="1" applyAlignment="1">
      <alignment horizontal="center" vertical="center"/>
    </xf>
    <xf numFmtId="38" fontId="18" fillId="6" borderId="175" xfId="3" applyFont="1" applyFill="1" applyBorder="1" applyAlignment="1">
      <alignment horizontal="right" vertical="center"/>
    </xf>
    <xf numFmtId="38" fontId="18" fillId="6" borderId="176" xfId="3" applyFont="1" applyFill="1" applyBorder="1" applyAlignment="1">
      <alignment horizontal="right" vertical="center"/>
    </xf>
    <xf numFmtId="38" fontId="18" fillId="6" borderId="177" xfId="3" applyFont="1" applyFill="1" applyBorder="1" applyAlignment="1">
      <alignment horizontal="right" vertical="center"/>
    </xf>
    <xf numFmtId="38" fontId="18" fillId="6" borderId="30" xfId="3" applyFont="1" applyFill="1" applyBorder="1" applyAlignment="1">
      <alignment horizontal="right" vertical="center"/>
    </xf>
    <xf numFmtId="38" fontId="18" fillId="6" borderId="32" xfId="3" applyFont="1" applyFill="1" applyBorder="1" applyAlignment="1">
      <alignment horizontal="right" vertical="center"/>
    </xf>
    <xf numFmtId="38" fontId="18" fillId="6" borderId="81" xfId="3" applyFont="1" applyFill="1" applyBorder="1" applyAlignment="1">
      <alignment horizontal="right" vertical="center"/>
    </xf>
    <xf numFmtId="0" fontId="16" fillId="0" borderId="79" xfId="0" applyFont="1" applyBorder="1">
      <alignment vertical="center"/>
    </xf>
    <xf numFmtId="0" fontId="16" fillId="0" borderId="178" xfId="0" applyFont="1" applyBorder="1">
      <alignment vertical="center"/>
    </xf>
    <xf numFmtId="0" fontId="16" fillId="0" borderId="178" xfId="0" applyFont="1" applyBorder="1" applyAlignment="1">
      <alignment horizontal="center" vertical="center"/>
    </xf>
    <xf numFmtId="38" fontId="18" fillId="6" borderId="179" xfId="3" applyFont="1" applyFill="1" applyBorder="1" applyAlignment="1">
      <alignment horizontal="right" vertical="center"/>
    </xf>
    <xf numFmtId="38" fontId="18" fillId="6" borderId="180" xfId="3" applyFont="1" applyFill="1" applyBorder="1" applyAlignment="1">
      <alignment horizontal="right" vertical="center"/>
    </xf>
    <xf numFmtId="38" fontId="18" fillId="6" borderId="181" xfId="3" applyFont="1" applyFill="1" applyBorder="1" applyAlignment="1">
      <alignment horizontal="right" vertical="center"/>
    </xf>
    <xf numFmtId="38" fontId="18" fillId="6" borderId="182" xfId="3" applyFont="1" applyFill="1" applyBorder="1" applyAlignment="1">
      <alignment horizontal="right" vertical="center"/>
    </xf>
    <xf numFmtId="38" fontId="18" fillId="6" borderId="87" xfId="3" applyFont="1" applyFill="1" applyBorder="1" applyAlignment="1">
      <alignment horizontal="right" vertical="center"/>
    </xf>
    <xf numFmtId="38" fontId="18" fillId="6" borderId="183" xfId="3" applyFont="1" applyFill="1" applyBorder="1" applyAlignment="1">
      <alignment horizontal="right" vertical="center"/>
    </xf>
    <xf numFmtId="38" fontId="18" fillId="6" borderId="80" xfId="3" applyFont="1" applyFill="1" applyBorder="1" applyAlignment="1">
      <alignment horizontal="right" vertical="center"/>
    </xf>
    <xf numFmtId="38" fontId="18" fillId="6" borderId="70" xfId="3" applyFont="1" applyFill="1" applyBorder="1" applyAlignment="1">
      <alignment horizontal="right" vertical="center"/>
    </xf>
    <xf numFmtId="38" fontId="18" fillId="6" borderId="156" xfId="3" applyFont="1" applyFill="1" applyBorder="1" applyAlignment="1">
      <alignment horizontal="right" vertical="center"/>
    </xf>
    <xf numFmtId="38" fontId="18" fillId="6" borderId="184" xfId="3" applyFont="1" applyFill="1" applyBorder="1" applyAlignment="1">
      <alignment horizontal="right" vertical="center"/>
    </xf>
    <xf numFmtId="38" fontId="18" fillId="6" borderId="136" xfId="3" applyFont="1" applyFill="1" applyBorder="1" applyAlignment="1">
      <alignment horizontal="right" vertical="center"/>
    </xf>
    <xf numFmtId="38" fontId="18" fillId="6" borderId="23" xfId="3" applyFont="1" applyFill="1" applyBorder="1" applyAlignment="1">
      <alignment horizontal="right" vertical="center"/>
    </xf>
    <xf numFmtId="38" fontId="18" fillId="6" borderId="11" xfId="3" applyFont="1" applyFill="1" applyBorder="1" applyAlignment="1">
      <alignment horizontal="right" vertical="center"/>
    </xf>
    <xf numFmtId="38" fontId="44" fillId="6" borderId="173" xfId="3" applyFont="1" applyFill="1" applyBorder="1" applyAlignment="1">
      <alignment horizontal="right" vertical="center"/>
    </xf>
    <xf numFmtId="38" fontId="44" fillId="6" borderId="15" xfId="3" applyFont="1" applyFill="1" applyBorder="1" applyAlignment="1">
      <alignment horizontal="right" vertical="center"/>
    </xf>
    <xf numFmtId="38" fontId="18" fillId="6" borderId="129" xfId="3" applyFont="1" applyFill="1" applyBorder="1" applyAlignment="1">
      <alignment horizontal="right" vertical="center"/>
    </xf>
    <xf numFmtId="38" fontId="18" fillId="6" borderId="185" xfId="3" applyFont="1" applyFill="1" applyBorder="1" applyAlignment="1">
      <alignment horizontal="right" vertical="center"/>
    </xf>
    <xf numFmtId="38" fontId="18" fillId="6" borderId="186" xfId="3" applyFont="1" applyFill="1" applyBorder="1" applyAlignment="1">
      <alignment horizontal="right" vertical="center"/>
    </xf>
    <xf numFmtId="38" fontId="18" fillId="6" borderId="40" xfId="3" applyFont="1" applyFill="1" applyBorder="1" applyAlignment="1">
      <alignment horizontal="right" vertical="center"/>
    </xf>
    <xf numFmtId="38" fontId="18" fillId="6" borderId="42" xfId="3" applyFont="1" applyFill="1" applyBorder="1" applyAlignment="1">
      <alignment horizontal="right" vertical="center"/>
    </xf>
    <xf numFmtId="38" fontId="18" fillId="6" borderId="77" xfId="3" applyFont="1" applyFill="1" applyBorder="1" applyAlignment="1">
      <alignment horizontal="right" vertical="center"/>
    </xf>
    <xf numFmtId="38" fontId="18" fillId="6" borderId="103" xfId="3" applyFont="1" applyFill="1" applyBorder="1" applyAlignment="1">
      <alignment horizontal="right" vertical="center"/>
    </xf>
    <xf numFmtId="38" fontId="18" fillId="6" borderId="141" xfId="3" applyFont="1" applyFill="1" applyBorder="1" applyAlignment="1">
      <alignment horizontal="right" vertical="center"/>
    </xf>
    <xf numFmtId="38" fontId="18" fillId="6" borderId="187" xfId="3" applyFont="1" applyFill="1" applyBorder="1" applyAlignment="1">
      <alignment horizontal="right" vertical="center"/>
    </xf>
    <xf numFmtId="184" fontId="3" fillId="0" borderId="0" xfId="3" applyNumberFormat="1" applyFont="1">
      <alignment vertical="center"/>
    </xf>
    <xf numFmtId="38" fontId="36" fillId="0" borderId="0" xfId="3" applyFont="1">
      <alignment vertical="center"/>
    </xf>
    <xf numFmtId="38" fontId="22" fillId="0" borderId="0" xfId="3" applyFont="1">
      <alignment vertical="center"/>
    </xf>
    <xf numFmtId="38" fontId="45" fillId="0" borderId="0" xfId="3" applyFont="1" applyBorder="1" applyAlignment="1">
      <alignment horizontal="center" vertical="center"/>
    </xf>
    <xf numFmtId="38" fontId="3" fillId="0" borderId="0" xfId="3" applyFont="1" applyAlignment="1">
      <alignment horizontal="right" vertical="center"/>
    </xf>
    <xf numFmtId="38" fontId="3" fillId="0" borderId="0" xfId="3" applyFont="1" applyAlignment="1">
      <alignment horizontal="center" vertical="center"/>
    </xf>
    <xf numFmtId="38" fontId="6" fillId="0" borderId="124" xfId="3" applyFont="1" applyBorder="1" applyAlignment="1">
      <alignment horizontal="center" vertical="center"/>
    </xf>
    <xf numFmtId="184" fontId="6" fillId="0" borderId="53" xfId="3" applyNumberFormat="1" applyFont="1" applyBorder="1" applyAlignment="1">
      <alignment horizontal="center" vertical="center"/>
    </xf>
    <xf numFmtId="38" fontId="6" fillId="0" borderId="58" xfId="3" applyFont="1" applyBorder="1" applyAlignment="1">
      <alignment horizontal="center" vertical="center"/>
    </xf>
    <xf numFmtId="38" fontId="6" fillId="0" borderId="113" xfId="3" applyFont="1" applyBorder="1" applyAlignment="1">
      <alignment horizontal="center" vertical="center" wrapText="1"/>
    </xf>
    <xf numFmtId="38" fontId="6" fillId="0" borderId="56" xfId="3" applyFont="1" applyBorder="1" applyAlignment="1">
      <alignment horizontal="center" vertical="center"/>
    </xf>
    <xf numFmtId="38" fontId="6" fillId="0" borderId="51" xfId="3" applyFont="1" applyBorder="1" applyAlignment="1">
      <alignment horizontal="center" vertical="center"/>
    </xf>
    <xf numFmtId="38" fontId="6" fillId="0" borderId="188" xfId="3" applyFont="1" applyBorder="1" applyAlignment="1">
      <alignment horizontal="right" vertical="center"/>
    </xf>
    <xf numFmtId="184" fontId="6" fillId="0" borderId="189" xfId="3" applyNumberFormat="1" applyFont="1" applyBorder="1" applyAlignment="1">
      <alignment horizontal="right" vertical="center"/>
    </xf>
    <xf numFmtId="38" fontId="6" fillId="0" borderId="190" xfId="3" applyFont="1" applyBorder="1" applyAlignment="1">
      <alignment horizontal="right" vertical="center"/>
    </xf>
    <xf numFmtId="38" fontId="6" fillId="0" borderId="191" xfId="3" applyFont="1" applyBorder="1" applyAlignment="1">
      <alignment horizontal="right" vertical="center"/>
    </xf>
    <xf numFmtId="38" fontId="6" fillId="0" borderId="192" xfId="3" applyFont="1" applyBorder="1" applyAlignment="1">
      <alignment horizontal="right" vertical="center"/>
    </xf>
    <xf numFmtId="10" fontId="6" fillId="6" borderId="91" xfId="1" applyNumberFormat="1" applyFont="1" applyFill="1" applyBorder="1">
      <alignment vertical="center"/>
    </xf>
    <xf numFmtId="38" fontId="6" fillId="6" borderId="127" xfId="3" applyFont="1" applyFill="1" applyBorder="1">
      <alignment vertical="center"/>
    </xf>
    <xf numFmtId="38" fontId="6" fillId="6" borderId="193" xfId="3" applyFont="1" applyFill="1" applyBorder="1">
      <alignment vertical="center"/>
    </xf>
    <xf numFmtId="38" fontId="6" fillId="6" borderId="123" xfId="3" applyFont="1" applyFill="1" applyBorder="1">
      <alignment vertical="center"/>
    </xf>
    <xf numFmtId="10" fontId="6" fillId="6" borderId="78" xfId="1" applyNumberFormat="1" applyFont="1" applyFill="1" applyBorder="1">
      <alignment vertical="center"/>
    </xf>
    <xf numFmtId="38" fontId="6" fillId="6" borderId="175" xfId="3" applyFont="1" applyFill="1" applyBorder="1">
      <alignment vertical="center"/>
    </xf>
    <xf numFmtId="38" fontId="6" fillId="6" borderId="102" xfId="3" applyFont="1" applyFill="1" applyBorder="1">
      <alignment vertical="center"/>
    </xf>
    <xf numFmtId="38" fontId="6" fillId="6" borderId="119" xfId="3" applyFont="1" applyFill="1" applyBorder="1">
      <alignment vertical="center"/>
    </xf>
    <xf numFmtId="10" fontId="6" fillId="6" borderId="92" xfId="1" applyNumberFormat="1" applyFont="1" applyFill="1" applyBorder="1">
      <alignment vertical="center"/>
    </xf>
    <xf numFmtId="38" fontId="6" fillId="6" borderId="128" xfId="3" applyFont="1" applyFill="1" applyBorder="1">
      <alignment vertical="center"/>
    </xf>
    <xf numFmtId="38" fontId="6" fillId="6" borderId="194" xfId="3" applyFont="1" applyFill="1" applyBorder="1">
      <alignment vertical="center"/>
    </xf>
    <xf numFmtId="38" fontId="6" fillId="6" borderId="122" xfId="3" applyFont="1" applyFill="1" applyBorder="1">
      <alignment vertical="center"/>
    </xf>
    <xf numFmtId="10" fontId="6" fillId="6" borderId="76" xfId="1" applyNumberFormat="1" applyFont="1" applyFill="1" applyBorder="1">
      <alignment vertical="center"/>
    </xf>
    <xf numFmtId="38" fontId="6" fillId="6" borderId="129" xfId="3" applyFont="1" applyFill="1" applyBorder="1">
      <alignment vertical="center"/>
    </xf>
    <xf numFmtId="38" fontId="6" fillId="6" borderId="101" xfId="3" applyFont="1" applyFill="1" applyBorder="1">
      <alignment vertical="center"/>
    </xf>
    <xf numFmtId="10" fontId="6" fillId="6" borderId="93" xfId="1" applyNumberFormat="1" applyFont="1" applyFill="1" applyBorder="1">
      <alignment vertical="center"/>
    </xf>
    <xf numFmtId="38" fontId="6" fillId="6" borderId="130" xfId="3" applyFont="1" applyFill="1" applyBorder="1">
      <alignment vertical="center"/>
    </xf>
    <xf numFmtId="38" fontId="6" fillId="6" borderId="195" xfId="3" applyFont="1" applyFill="1" applyBorder="1">
      <alignment vertical="center"/>
    </xf>
    <xf numFmtId="38" fontId="6" fillId="6" borderId="120" xfId="3" applyFont="1" applyFill="1" applyBorder="1">
      <alignment vertical="center"/>
    </xf>
    <xf numFmtId="10" fontId="6" fillId="6" borderId="79" xfId="1" applyNumberFormat="1" applyFont="1" applyFill="1" applyBorder="1">
      <alignment vertical="center"/>
    </xf>
    <xf numFmtId="38" fontId="6" fillId="6" borderId="179" xfId="3" applyFont="1" applyFill="1" applyBorder="1">
      <alignment vertical="center"/>
    </xf>
    <xf numFmtId="38" fontId="6" fillId="6" borderId="178" xfId="3" applyFont="1" applyFill="1" applyBorder="1">
      <alignment vertical="center"/>
    </xf>
    <xf numFmtId="38" fontId="6" fillId="6" borderId="196" xfId="3" applyFont="1" applyFill="1" applyBorder="1">
      <alignment vertical="center"/>
    </xf>
    <xf numFmtId="38" fontId="6" fillId="0" borderId="197" xfId="3" applyFont="1" applyBorder="1">
      <alignment vertical="center"/>
    </xf>
    <xf numFmtId="38" fontId="6" fillId="0" borderId="198" xfId="3" applyFont="1" applyBorder="1">
      <alignment vertical="center"/>
    </xf>
    <xf numFmtId="38" fontId="6" fillId="6" borderId="199" xfId="3" applyFont="1" applyFill="1" applyBorder="1">
      <alignment vertical="center"/>
    </xf>
    <xf numFmtId="10" fontId="6" fillId="6" borderId="197" xfId="1" applyNumberFormat="1" applyFont="1" applyFill="1" applyBorder="1">
      <alignment vertical="center"/>
    </xf>
    <xf numFmtId="38" fontId="6" fillId="6" borderId="199" xfId="3" applyFont="1" applyFill="1" applyBorder="1" applyAlignment="1">
      <alignment horizontal="right" vertical="center"/>
    </xf>
    <xf numFmtId="38" fontId="6" fillId="6" borderId="200" xfId="3" applyFont="1" applyFill="1" applyBorder="1" applyAlignment="1">
      <alignment horizontal="right" vertical="center"/>
    </xf>
    <xf numFmtId="38" fontId="6" fillId="6" borderId="201" xfId="3" applyFont="1" applyFill="1" applyBorder="1" applyAlignment="1">
      <alignment horizontal="right" vertical="center"/>
    </xf>
    <xf numFmtId="38" fontId="6" fillId="6" borderId="202" xfId="3" applyFont="1" applyFill="1" applyBorder="1" applyAlignment="1">
      <alignment horizontal="right" vertical="center"/>
    </xf>
    <xf numFmtId="184" fontId="6" fillId="0" borderId="203" xfId="3" applyNumberFormat="1" applyFont="1" applyBorder="1" applyAlignment="1">
      <alignment vertical="center"/>
    </xf>
    <xf numFmtId="184" fontId="6" fillId="0" borderId="47" xfId="3" applyNumberFormat="1" applyFont="1" applyBorder="1" applyAlignment="1">
      <alignment horizontal="right" vertical="top"/>
    </xf>
    <xf numFmtId="184" fontId="6" fillId="0" borderId="204" xfId="3" applyNumberFormat="1" applyFont="1" applyBorder="1" applyAlignment="1">
      <alignment horizontal="right" vertical="top"/>
    </xf>
    <xf numFmtId="184" fontId="6" fillId="0" borderId="5" xfId="3" applyNumberFormat="1" applyFont="1" applyBorder="1" applyAlignment="1">
      <alignment vertical="center"/>
    </xf>
    <xf numFmtId="184" fontId="6" fillId="0" borderId="0" xfId="3" applyNumberFormat="1" applyFont="1" applyBorder="1" applyAlignment="1">
      <alignment horizontal="right" vertical="top"/>
    </xf>
    <xf numFmtId="184" fontId="6" fillId="0" borderId="3" xfId="3" applyNumberFormat="1" applyFont="1" applyBorder="1" applyAlignment="1">
      <alignment horizontal="right" vertical="top"/>
    </xf>
    <xf numFmtId="184" fontId="6" fillId="0" borderId="0" xfId="3" applyNumberFormat="1" applyFont="1" applyBorder="1" applyAlignment="1">
      <alignment vertical="center"/>
    </xf>
    <xf numFmtId="184" fontId="6" fillId="0" borderId="3" xfId="3" applyNumberFormat="1" applyFont="1" applyBorder="1" applyAlignment="1">
      <alignment vertical="center"/>
    </xf>
    <xf numFmtId="38" fontId="6" fillId="0" borderId="94" xfId="3" applyFont="1" applyBorder="1">
      <alignment vertical="center"/>
    </xf>
    <xf numFmtId="38" fontId="6" fillId="0" borderId="65" xfId="3" applyFont="1" applyBorder="1">
      <alignment vertical="center"/>
    </xf>
    <xf numFmtId="38" fontId="6" fillId="6" borderId="73" xfId="3" applyFont="1" applyFill="1" applyBorder="1">
      <alignment vertical="center"/>
    </xf>
    <xf numFmtId="38" fontId="6" fillId="0" borderId="50" xfId="3" applyFont="1" applyBorder="1">
      <alignment vertical="center"/>
    </xf>
    <xf numFmtId="38" fontId="6" fillId="0" borderId="1" xfId="3" applyFont="1" applyBorder="1">
      <alignment vertical="center"/>
    </xf>
    <xf numFmtId="38" fontId="6" fillId="6" borderId="70" xfId="3" applyFont="1" applyFill="1" applyBorder="1">
      <alignment vertical="center"/>
    </xf>
    <xf numFmtId="184" fontId="6" fillId="0" borderId="50" xfId="3" applyNumberFormat="1" applyFont="1" applyBorder="1" applyAlignment="1">
      <alignment vertical="center"/>
    </xf>
    <xf numFmtId="184" fontId="6" fillId="0" borderId="1" xfId="3" applyNumberFormat="1" applyFont="1" applyBorder="1" applyAlignment="1">
      <alignment vertical="center"/>
    </xf>
    <xf numFmtId="184" fontId="6" fillId="0" borderId="49" xfId="3" applyNumberFormat="1" applyFont="1" applyBorder="1" applyAlignment="1">
      <alignment vertical="center"/>
    </xf>
    <xf numFmtId="184" fontId="6" fillId="0" borderId="0" xfId="3" applyNumberFormat="1" applyFont="1">
      <alignment vertical="center"/>
    </xf>
    <xf numFmtId="0" fontId="16" fillId="0" borderId="67" xfId="0" applyFont="1" applyBorder="1" applyAlignment="1">
      <alignment horizontal="center" vertical="center"/>
    </xf>
    <xf numFmtId="0" fontId="76" fillId="0" borderId="57" xfId="2" applyFill="1" applyBorder="1" applyAlignment="1">
      <alignment vertical="center"/>
    </xf>
    <xf numFmtId="0" fontId="76" fillId="0" borderId="58" xfId="2" applyFill="1" applyBorder="1" applyAlignment="1">
      <alignment vertical="center"/>
    </xf>
    <xf numFmtId="0" fontId="76" fillId="0" borderId="9" xfId="2" applyFill="1" applyBorder="1" applyAlignment="1">
      <alignment vertical="center"/>
    </xf>
    <xf numFmtId="0" fontId="26" fillId="0" borderId="0" xfId="0" applyFont="1" applyAlignment="1">
      <alignment horizontal="left" vertical="center"/>
    </xf>
    <xf numFmtId="0" fontId="47" fillId="0" borderId="0" xfId="0" applyFont="1" applyAlignment="1">
      <alignment horizontal="center"/>
    </xf>
    <xf numFmtId="0" fontId="48" fillId="0" borderId="0" xfId="0" applyFont="1">
      <alignment vertical="center"/>
    </xf>
    <xf numFmtId="0" fontId="48" fillId="0" borderId="98" xfId="0" applyFont="1" applyBorder="1">
      <alignment vertical="center"/>
    </xf>
    <xf numFmtId="0" fontId="48" fillId="0" borderId="47" xfId="0" applyFont="1" applyBorder="1">
      <alignment vertical="center"/>
    </xf>
    <xf numFmtId="0" fontId="48" fillId="0" borderId="47" xfId="0" applyFont="1" applyBorder="1" applyAlignment="1">
      <alignment horizontal="center" vertical="center"/>
    </xf>
    <xf numFmtId="0" fontId="48" fillId="0" borderId="99" xfId="0" applyFont="1" applyBorder="1" applyAlignment="1">
      <alignment horizontal="center" vertical="center"/>
    </xf>
    <xf numFmtId="0" fontId="48" fillId="0" borderId="0" xfId="0" applyFont="1" applyAlignment="1">
      <alignment horizontal="center" vertical="center"/>
    </xf>
    <xf numFmtId="0" fontId="48" fillId="0" borderId="103" xfId="0" applyFont="1" applyBorder="1">
      <alignment vertical="center"/>
    </xf>
    <xf numFmtId="0" fontId="48" fillId="0" borderId="2" xfId="0" applyFont="1" applyBorder="1">
      <alignment vertical="center"/>
    </xf>
    <xf numFmtId="0" fontId="49" fillId="0" borderId="2" xfId="0" applyFont="1" applyBorder="1">
      <alignment vertical="center"/>
    </xf>
    <xf numFmtId="0" fontId="48" fillId="0" borderId="2" xfId="0" applyFont="1" applyBorder="1" applyAlignment="1">
      <alignment horizontal="center" vertical="center"/>
    </xf>
    <xf numFmtId="0" fontId="48" fillId="0" borderId="205" xfId="0" applyFont="1" applyBorder="1" applyAlignment="1">
      <alignment horizontal="center" vertical="center"/>
    </xf>
    <xf numFmtId="0" fontId="50" fillId="0" borderId="0" xfId="0" applyFont="1">
      <alignment vertical="center"/>
    </xf>
    <xf numFmtId="0" fontId="49" fillId="0" borderId="0" xfId="0" applyFont="1">
      <alignment vertical="center"/>
    </xf>
    <xf numFmtId="0" fontId="51" fillId="0" borderId="0" xfId="0" applyFont="1" applyAlignment="1">
      <alignment horizontal="center" vertical="center"/>
    </xf>
    <xf numFmtId="0" fontId="48" fillId="0" borderId="0" xfId="0" applyFont="1" applyAlignment="1">
      <alignment horizontal="center"/>
    </xf>
    <xf numFmtId="0" fontId="48" fillId="0" borderId="206" xfId="0" applyFont="1" applyBorder="1" applyAlignment="1">
      <alignment horizontal="center" vertical="center"/>
    </xf>
    <xf numFmtId="38" fontId="53" fillId="0" borderId="206" xfId="3" applyFont="1" applyFill="1" applyBorder="1" applyAlignment="1">
      <alignment horizontal="center" vertical="center"/>
    </xf>
    <xf numFmtId="38" fontId="53" fillId="0" borderId="207" xfId="3" applyFont="1" applyFill="1" applyBorder="1" applyAlignment="1">
      <alignment horizontal="center" vertical="center"/>
    </xf>
    <xf numFmtId="0" fontId="54" fillId="5" borderId="0" xfId="0" applyFont="1" applyFill="1">
      <alignment vertical="center"/>
    </xf>
    <xf numFmtId="0" fontId="55" fillId="5" borderId="0" xfId="0" applyFont="1" applyFill="1">
      <alignment vertical="center"/>
    </xf>
    <xf numFmtId="0" fontId="0" fillId="5" borderId="0" xfId="0" applyFill="1">
      <alignment vertical="center"/>
    </xf>
    <xf numFmtId="0" fontId="55" fillId="5" borderId="52" xfId="0" applyFont="1" applyFill="1" applyBorder="1">
      <alignment vertical="center"/>
    </xf>
    <xf numFmtId="0" fontId="55" fillId="5" borderId="50" xfId="0" applyFont="1" applyFill="1" applyBorder="1">
      <alignment vertical="center"/>
    </xf>
    <xf numFmtId="0" fontId="56" fillId="5" borderId="0" xfId="0" applyFont="1" applyFill="1">
      <alignment vertical="center"/>
    </xf>
    <xf numFmtId="0" fontId="55" fillId="5" borderId="3" xfId="0" applyFont="1" applyFill="1" applyBorder="1" applyAlignment="1">
      <alignment vertical="center" wrapText="1"/>
    </xf>
    <xf numFmtId="0" fontId="55" fillId="5" borderId="5" xfId="0" applyFont="1" applyFill="1" applyBorder="1" applyAlignment="1"/>
    <xf numFmtId="0" fontId="55" fillId="5" borderId="3" xfId="0" applyFont="1" applyFill="1" applyBorder="1" applyAlignment="1"/>
    <xf numFmtId="0" fontId="55" fillId="5" borderId="53" xfId="0" applyFont="1" applyFill="1" applyBorder="1">
      <alignment vertical="center"/>
    </xf>
    <xf numFmtId="0" fontId="55" fillId="5" borderId="51" xfId="0" applyFont="1" applyFill="1" applyBorder="1">
      <alignment vertical="center"/>
    </xf>
    <xf numFmtId="49" fontId="55" fillId="5" borderId="0" xfId="0" applyNumberFormat="1" applyFont="1" applyFill="1" applyAlignment="1">
      <alignment vertical="top"/>
    </xf>
    <xf numFmtId="0" fontId="55" fillId="5" borderId="5" xfId="0" applyFont="1" applyFill="1" applyBorder="1">
      <alignment vertical="center"/>
    </xf>
    <xf numFmtId="0" fontId="55" fillId="5" borderId="3" xfId="0" applyFont="1" applyFill="1" applyBorder="1">
      <alignment vertical="center"/>
    </xf>
    <xf numFmtId="0" fontId="55" fillId="5" borderId="0" xfId="0" applyFont="1" applyFill="1" applyAlignment="1">
      <alignment vertical="top" wrapText="1"/>
    </xf>
    <xf numFmtId="0" fontId="55" fillId="5" borderId="0" xfId="0" applyFont="1" applyFill="1" applyAlignment="1">
      <alignment vertical="center" wrapText="1"/>
    </xf>
    <xf numFmtId="0" fontId="55" fillId="5" borderId="1" xfId="0" applyFont="1" applyFill="1" applyBorder="1">
      <alignment vertical="center"/>
    </xf>
    <xf numFmtId="0" fontId="55" fillId="5" borderId="49" xfId="0" applyFont="1" applyFill="1" applyBorder="1">
      <alignment vertical="center"/>
    </xf>
    <xf numFmtId="0" fontId="55" fillId="5" borderId="0" xfId="0" applyFont="1" applyFill="1" applyAlignment="1">
      <alignment horizontal="center" vertical="top" textRotation="111"/>
    </xf>
    <xf numFmtId="0" fontId="55" fillId="5" borderId="0" xfId="0" applyFont="1" applyFill="1" applyAlignment="1">
      <alignment horizontal="center" vertical="center"/>
    </xf>
    <xf numFmtId="0" fontId="55" fillId="5" borderId="0" xfId="0" applyFont="1" applyFill="1" applyAlignment="1">
      <alignment horizontal="center" vertical="center" textRotation="111"/>
    </xf>
    <xf numFmtId="0" fontId="55" fillId="5" borderId="0" xfId="0" applyFont="1" applyFill="1" applyAlignment="1">
      <alignment horizontal="right" vertical="top" textRotation="111"/>
    </xf>
    <xf numFmtId="0" fontId="55" fillId="5" borderId="161" xfId="0" applyFont="1" applyFill="1" applyBorder="1">
      <alignment vertical="center"/>
    </xf>
    <xf numFmtId="0" fontId="55" fillId="5" borderId="173" xfId="0" applyFont="1" applyFill="1" applyBorder="1">
      <alignment vertical="center"/>
    </xf>
    <xf numFmtId="0" fontId="55" fillId="5" borderId="160" xfId="0" applyFont="1" applyFill="1" applyBorder="1">
      <alignment vertical="center"/>
    </xf>
    <xf numFmtId="0" fontId="55" fillId="5" borderId="156" xfId="0" applyFont="1" applyFill="1" applyBorder="1">
      <alignment vertical="center"/>
    </xf>
    <xf numFmtId="0" fontId="55" fillId="5" borderId="0" xfId="0" applyFont="1" applyFill="1" applyAlignment="1">
      <alignment vertical="center" shrinkToFit="1"/>
    </xf>
    <xf numFmtId="0" fontId="55" fillId="5" borderId="171" xfId="0" applyFont="1" applyFill="1" applyBorder="1">
      <alignment vertical="center"/>
    </xf>
    <xf numFmtId="0" fontId="55" fillId="5" borderId="208" xfId="0" applyFont="1" applyFill="1" applyBorder="1">
      <alignment vertical="center"/>
    </xf>
    <xf numFmtId="0" fontId="55" fillId="5" borderId="101" xfId="0" applyFont="1" applyFill="1" applyBorder="1">
      <alignment vertical="center"/>
    </xf>
    <xf numFmtId="0" fontId="55" fillId="5" borderId="195" xfId="0" applyFont="1" applyFill="1" applyBorder="1">
      <alignment vertical="center"/>
    </xf>
    <xf numFmtId="0" fontId="55" fillId="5" borderId="157" xfId="0" applyFont="1" applyFill="1" applyBorder="1">
      <alignment vertical="center"/>
    </xf>
    <xf numFmtId="0" fontId="55" fillId="5" borderId="209" xfId="0" applyFont="1" applyFill="1" applyBorder="1">
      <alignment vertical="center"/>
    </xf>
    <xf numFmtId="0" fontId="55" fillId="5" borderId="185" xfId="0" applyFont="1" applyFill="1" applyBorder="1">
      <alignment vertical="center"/>
    </xf>
    <xf numFmtId="0" fontId="63" fillId="5" borderId="0" xfId="13" applyFont="1" applyFill="1" applyAlignment="1">
      <alignment horizontal="center" vertical="center" wrapText="1"/>
    </xf>
    <xf numFmtId="0" fontId="76" fillId="5" borderId="0" xfId="2" applyFill="1" applyBorder="1" applyAlignment="1">
      <alignment vertical="center" wrapText="1"/>
    </xf>
    <xf numFmtId="0" fontId="16" fillId="5" borderId="0" xfId="0" applyFont="1" applyFill="1" applyAlignment="1">
      <alignment horizontal="left" vertical="center"/>
    </xf>
    <xf numFmtId="0" fontId="16" fillId="5" borderId="0" xfId="0" applyFont="1" applyFill="1" applyAlignment="1">
      <alignment horizontal="right" vertical="center"/>
    </xf>
    <xf numFmtId="0" fontId="80" fillId="5" borderId="98" xfId="14" applyFont="1" applyFill="1" applyBorder="1" applyAlignment="1">
      <alignment vertical="center"/>
    </xf>
    <xf numFmtId="0" fontId="82" fillId="0" borderId="58" xfId="0" applyFont="1" applyBorder="1" applyAlignment="1">
      <alignment horizontal="left" vertical="center"/>
    </xf>
    <xf numFmtId="0" fontId="19" fillId="0" borderId="0" xfId="0" applyFont="1">
      <alignment vertical="center"/>
    </xf>
    <xf numFmtId="0" fontId="0" fillId="0" borderId="210" xfId="0" applyBorder="1" applyAlignment="1">
      <alignment horizontal="center" vertical="center"/>
    </xf>
    <xf numFmtId="0" fontId="0" fillId="0" borderId="126" xfId="0" applyBorder="1" applyAlignment="1">
      <alignment horizontal="center" vertical="center"/>
    </xf>
    <xf numFmtId="187" fontId="0" fillId="0" borderId="0" xfId="0" applyNumberFormat="1" applyAlignment="1">
      <alignment horizontal="right" vertical="center"/>
    </xf>
    <xf numFmtId="3" fontId="0" fillId="0" borderId="0" xfId="0" applyNumberFormat="1">
      <alignment vertical="center"/>
    </xf>
    <xf numFmtId="0" fontId="29" fillId="0" borderId="0" xfId="0" applyFont="1">
      <alignment vertical="center"/>
    </xf>
    <xf numFmtId="0" fontId="64" fillId="0" borderId="0" xfId="0" applyFont="1">
      <alignment vertical="center"/>
    </xf>
    <xf numFmtId="0" fontId="40" fillId="0" borderId="0" xfId="0" applyFont="1" applyAlignment="1">
      <alignment horizontal="center" vertical="center"/>
    </xf>
    <xf numFmtId="188" fontId="65" fillId="0" borderId="211" xfId="0" applyNumberFormat="1" applyFont="1" applyBorder="1" applyAlignment="1">
      <alignment horizontal="center" vertical="center"/>
    </xf>
    <xf numFmtId="188" fontId="65" fillId="0" borderId="212" xfId="0" applyNumberFormat="1" applyFont="1" applyBorder="1" applyAlignment="1">
      <alignment horizontal="center" vertical="center"/>
    </xf>
    <xf numFmtId="188" fontId="65" fillId="0" borderId="213" xfId="0" applyNumberFormat="1" applyFont="1" applyBorder="1" applyAlignment="1">
      <alignment horizontal="center" vertical="center"/>
    </xf>
    <xf numFmtId="0" fontId="65" fillId="0" borderId="29" xfId="0" applyFont="1" applyBorder="1" applyAlignment="1">
      <alignment horizontal="center" vertical="center"/>
    </xf>
    <xf numFmtId="187" fontId="65" fillId="0" borderId="214" xfId="0" applyNumberFormat="1" applyFont="1" applyBorder="1" applyAlignment="1">
      <alignment horizontal="right" vertical="center"/>
    </xf>
    <xf numFmtId="189" fontId="65" fillId="0" borderId="118" xfId="0" applyNumberFormat="1" applyFont="1" applyBorder="1" applyAlignment="1">
      <alignment horizontal="right" vertical="center"/>
    </xf>
    <xf numFmtId="3" fontId="65" fillId="0" borderId="215" xfId="0" applyNumberFormat="1" applyFont="1" applyBorder="1">
      <alignment vertical="center"/>
    </xf>
    <xf numFmtId="3" fontId="65" fillId="0" borderId="29" xfId="0" applyNumberFormat="1" applyFont="1" applyBorder="1">
      <alignment vertical="center"/>
    </xf>
    <xf numFmtId="3" fontId="65" fillId="0" borderId="216" xfId="0" applyNumberFormat="1" applyFont="1" applyBorder="1">
      <alignment vertical="center"/>
    </xf>
    <xf numFmtId="187" fontId="65" fillId="0" borderId="216" xfId="0" applyNumberFormat="1" applyFont="1" applyBorder="1" applyAlignment="1">
      <alignment horizontal="right" vertical="center"/>
    </xf>
    <xf numFmtId="189" fontId="65" fillId="0" borderId="120" xfId="0" applyNumberFormat="1" applyFont="1" applyBorder="1" applyAlignment="1">
      <alignment horizontal="right" vertical="center"/>
    </xf>
    <xf numFmtId="0" fontId="65" fillId="0" borderId="31" xfId="0" applyFont="1" applyBorder="1" applyAlignment="1">
      <alignment horizontal="center" vertical="center"/>
    </xf>
    <xf numFmtId="187" fontId="65" fillId="0" borderId="177" xfId="0" applyNumberFormat="1" applyFont="1" applyBorder="1" applyAlignment="1">
      <alignment horizontal="right" vertical="center"/>
    </xf>
    <xf numFmtId="189" fontId="65" fillId="0" borderId="119" xfId="0" applyNumberFormat="1" applyFont="1" applyBorder="1" applyAlignment="1">
      <alignment horizontal="right" vertical="center"/>
    </xf>
    <xf numFmtId="0" fontId="65" fillId="0" borderId="217" xfId="0" applyFont="1" applyBorder="1" applyAlignment="1">
      <alignment horizontal="center" vertical="center"/>
    </xf>
    <xf numFmtId="187" fontId="65" fillId="0" borderId="181" xfId="0" applyNumberFormat="1" applyFont="1" applyBorder="1" applyAlignment="1">
      <alignment horizontal="right" vertical="center"/>
    </xf>
    <xf numFmtId="189" fontId="65" fillId="0" borderId="196" xfId="0" applyNumberFormat="1" applyFont="1" applyBorder="1" applyAlignment="1">
      <alignment horizontal="right" vertical="center"/>
    </xf>
    <xf numFmtId="0" fontId="65" fillId="0" borderId="218" xfId="0" applyFont="1" applyBorder="1" applyAlignment="1">
      <alignment horizontal="center" vertical="center"/>
    </xf>
    <xf numFmtId="187" fontId="65" fillId="0" borderId="213" xfId="0" applyNumberFormat="1" applyFont="1" applyBorder="1" applyAlignment="1">
      <alignment horizontal="right" vertical="center"/>
    </xf>
    <xf numFmtId="189" fontId="65" fillId="0" borderId="219" xfId="0" applyNumberFormat="1" applyFont="1" applyBorder="1" applyAlignment="1">
      <alignment horizontal="right" vertical="center"/>
    </xf>
    <xf numFmtId="0" fontId="65" fillId="0" borderId="0" xfId="0" applyFont="1" applyAlignment="1">
      <alignment horizontal="center" vertical="center"/>
    </xf>
    <xf numFmtId="3" fontId="65" fillId="0" borderId="0" xfId="0" applyNumberFormat="1" applyFont="1">
      <alignment vertical="center"/>
    </xf>
    <xf numFmtId="0" fontId="34" fillId="0" borderId="0" xfId="0" applyFont="1">
      <alignment vertical="center"/>
    </xf>
    <xf numFmtId="0" fontId="65" fillId="0" borderId="0" xfId="0" applyFont="1">
      <alignment vertical="center"/>
    </xf>
    <xf numFmtId="187" fontId="65" fillId="0" borderId="0" xfId="0" applyNumberFormat="1" applyFont="1" applyAlignment="1">
      <alignment horizontal="right" vertical="center"/>
    </xf>
    <xf numFmtId="3" fontId="65" fillId="0" borderId="220" xfId="0" applyNumberFormat="1" applyFont="1" applyBorder="1">
      <alignment vertical="center"/>
    </xf>
    <xf numFmtId="3" fontId="65" fillId="0" borderId="31" xfId="0" applyNumberFormat="1" applyFont="1" applyBorder="1">
      <alignment vertical="center"/>
    </xf>
    <xf numFmtId="3" fontId="65" fillId="0" borderId="177" xfId="0" applyNumberFormat="1" applyFont="1" applyBorder="1">
      <alignment vertical="center"/>
    </xf>
    <xf numFmtId="3" fontId="65" fillId="0" borderId="221" xfId="0" applyNumberFormat="1" applyFont="1" applyBorder="1">
      <alignment vertical="center"/>
    </xf>
    <xf numFmtId="3" fontId="65" fillId="0" borderId="217" xfId="0" applyNumberFormat="1" applyFont="1" applyBorder="1">
      <alignment vertical="center"/>
    </xf>
    <xf numFmtId="3" fontId="65" fillId="0" borderId="181" xfId="0" applyNumberFormat="1" applyFont="1" applyBorder="1">
      <alignment vertical="center"/>
    </xf>
    <xf numFmtId="3" fontId="65" fillId="0" borderId="211" xfId="0" applyNumberFormat="1" applyFont="1" applyBorder="1">
      <alignment vertical="center"/>
    </xf>
    <xf numFmtId="3" fontId="65" fillId="0" borderId="218" xfId="0" applyNumberFormat="1" applyFont="1" applyBorder="1">
      <alignment vertical="center"/>
    </xf>
    <xf numFmtId="3" fontId="65" fillId="0" borderId="213" xfId="0" applyNumberFormat="1" applyFont="1" applyBorder="1">
      <alignment vertical="center"/>
    </xf>
    <xf numFmtId="189" fontId="65" fillId="6" borderId="207" xfId="0" applyNumberFormat="1" applyFont="1" applyFill="1" applyBorder="1" applyAlignment="1">
      <alignment horizontal="right" vertical="center"/>
    </xf>
    <xf numFmtId="3" fontId="65" fillId="6" borderId="187" xfId="0" applyNumberFormat="1" applyFont="1" applyFill="1" applyBorder="1">
      <alignment vertical="center"/>
    </xf>
    <xf numFmtId="187" fontId="0" fillId="0" borderId="1" xfId="0" applyNumberFormat="1" applyBorder="1" applyAlignment="1">
      <alignment horizontal="right"/>
    </xf>
    <xf numFmtId="0" fontId="76" fillId="0" borderId="57" xfId="2" applyFill="1" applyBorder="1" applyAlignment="1">
      <alignment vertical="center" shrinkToFit="1"/>
    </xf>
    <xf numFmtId="0" fontId="0" fillId="0" borderId="222" xfId="0" applyBorder="1" applyAlignment="1">
      <alignment horizontal="center" vertical="center"/>
    </xf>
    <xf numFmtId="0" fontId="0" fillId="0" borderId="124" xfId="0" applyBorder="1" applyAlignment="1">
      <alignment horizontal="center" vertical="center"/>
    </xf>
    <xf numFmtId="0" fontId="0" fillId="0" borderId="113" xfId="0" applyBorder="1" applyAlignment="1">
      <alignment horizontal="center" vertical="center"/>
    </xf>
    <xf numFmtId="0" fontId="0" fillId="0" borderId="58" xfId="0" applyBorder="1" applyAlignment="1">
      <alignment vertical="center" wrapText="1"/>
    </xf>
    <xf numFmtId="0" fontId="0" fillId="0" borderId="126" xfId="0" applyBorder="1" applyAlignment="1">
      <alignment horizontal="left" vertical="center"/>
    </xf>
    <xf numFmtId="0" fontId="0" fillId="0" borderId="58" xfId="0" applyBorder="1" applyAlignment="1">
      <alignment vertical="center" shrinkToFit="1"/>
    </xf>
    <xf numFmtId="0" fontId="0" fillId="0" borderId="223" xfId="0" applyBorder="1" applyAlignment="1">
      <alignment horizontal="center" vertical="center"/>
    </xf>
    <xf numFmtId="0" fontId="76" fillId="0" borderId="60" xfId="2" applyFill="1" applyBorder="1" applyAlignment="1">
      <alignment vertical="center"/>
    </xf>
    <xf numFmtId="0" fontId="0" fillId="0" borderId="1" xfId="0" applyBorder="1" applyAlignment="1">
      <alignment horizontal="center" vertical="center"/>
    </xf>
    <xf numFmtId="0" fontId="0" fillId="0" borderId="224" xfId="0" applyBorder="1" applyAlignment="1">
      <alignment horizontal="center" vertical="center"/>
    </xf>
    <xf numFmtId="0" fontId="0" fillId="0" borderId="225" xfId="0" applyBorder="1">
      <alignment vertical="center"/>
    </xf>
    <xf numFmtId="0" fontId="0" fillId="0" borderId="210" xfId="0" applyBorder="1" applyAlignment="1">
      <alignment horizontal="left" vertical="center" wrapText="1"/>
    </xf>
    <xf numFmtId="0" fontId="0" fillId="0" borderId="0" xfId="0" applyAlignment="1">
      <alignment horizontal="left" vertical="center"/>
    </xf>
    <xf numFmtId="0" fontId="0" fillId="0" borderId="210" xfId="0" applyBorder="1" applyAlignment="1">
      <alignment horizontal="left" vertical="center"/>
    </xf>
    <xf numFmtId="0" fontId="76" fillId="0" borderId="59" xfId="2" applyFill="1" applyBorder="1" applyAlignment="1">
      <alignment vertical="center"/>
    </xf>
    <xf numFmtId="0" fontId="76" fillId="0" borderId="225" xfId="2" applyFill="1" applyBorder="1" applyAlignment="1">
      <alignment vertical="center"/>
    </xf>
    <xf numFmtId="0" fontId="0" fillId="0" borderId="224" xfId="0" applyBorder="1" applyAlignment="1">
      <alignment horizontal="left" vertical="center" wrapText="1" shrinkToFit="1"/>
    </xf>
    <xf numFmtId="0" fontId="76" fillId="0" borderId="100" xfId="2" applyFill="1" applyBorder="1" applyAlignment="1">
      <alignment vertical="center"/>
    </xf>
    <xf numFmtId="0" fontId="0" fillId="0" borderId="99" xfId="0" applyBorder="1" applyAlignment="1">
      <alignment horizontal="center" vertical="center"/>
    </xf>
    <xf numFmtId="0" fontId="66" fillId="0" borderId="0" xfId="0" applyFont="1" applyAlignment="1">
      <alignment vertical="center" textRotation="255"/>
    </xf>
    <xf numFmtId="0" fontId="66" fillId="0" borderId="0" xfId="0" applyFont="1" applyAlignment="1">
      <alignment vertical="center" textRotation="255" wrapText="1"/>
    </xf>
    <xf numFmtId="0" fontId="77" fillId="5" borderId="0" xfId="14" applyFont="1" applyFill="1" applyAlignment="1" applyProtection="1">
      <alignment horizontal="center" vertical="center"/>
      <protection locked="0"/>
    </xf>
    <xf numFmtId="0" fontId="82" fillId="0" borderId="154" xfId="0" applyFont="1" applyBorder="1" applyAlignment="1" applyProtection="1">
      <alignment horizontal="center" vertical="center"/>
      <protection locked="0"/>
    </xf>
    <xf numFmtId="0" fontId="82" fillId="0" borderId="226" xfId="0" applyFont="1" applyBorder="1" applyAlignment="1" applyProtection="1">
      <alignment horizontal="center" vertical="center"/>
      <protection locked="0"/>
    </xf>
    <xf numFmtId="0" fontId="82" fillId="0" borderId="224" xfId="0" applyFont="1" applyBorder="1" applyAlignment="1" applyProtection="1">
      <alignment horizontal="center" vertical="center"/>
      <protection locked="0"/>
    </xf>
    <xf numFmtId="185" fontId="16" fillId="0" borderId="77" xfId="3" applyNumberFormat="1" applyFont="1" applyFill="1" applyBorder="1" applyAlignment="1" applyProtection="1">
      <alignment vertical="center"/>
      <protection locked="0"/>
    </xf>
    <xf numFmtId="185" fontId="16" fillId="0" borderId="85" xfId="3" applyNumberFormat="1" applyFont="1" applyFill="1" applyBorder="1" applyAlignment="1" applyProtection="1">
      <alignment vertical="center"/>
      <protection locked="0"/>
    </xf>
    <xf numFmtId="185" fontId="16" fillId="0" borderId="132" xfId="3" applyNumberFormat="1" applyFont="1" applyFill="1" applyBorder="1" applyAlignment="1" applyProtection="1">
      <alignment vertical="center"/>
      <protection locked="0"/>
    </xf>
    <xf numFmtId="185" fontId="16" fillId="0" borderId="81" xfId="3" applyNumberFormat="1" applyFont="1" applyFill="1" applyBorder="1" applyAlignment="1" applyProtection="1">
      <alignment vertical="center"/>
      <protection locked="0"/>
    </xf>
    <xf numFmtId="185" fontId="16" fillId="0" borderId="39" xfId="3" applyNumberFormat="1" applyFont="1" applyFill="1" applyBorder="1" applyAlignment="1" applyProtection="1">
      <alignment vertical="center"/>
      <protection locked="0"/>
    </xf>
    <xf numFmtId="185" fontId="16" fillId="0" borderId="227" xfId="3" applyNumberFormat="1" applyFont="1" applyFill="1" applyBorder="1" applyAlignment="1" applyProtection="1">
      <alignment vertical="center"/>
      <protection locked="0"/>
    </xf>
    <xf numFmtId="185" fontId="16" fillId="0" borderId="109" xfId="3" applyNumberFormat="1" applyFont="1" applyFill="1" applyBorder="1" applyAlignment="1" applyProtection="1">
      <alignment vertical="center"/>
      <protection locked="0"/>
    </xf>
    <xf numFmtId="186" fontId="16" fillId="0" borderId="39" xfId="3" applyNumberFormat="1" applyFont="1" applyFill="1" applyBorder="1" applyAlignment="1" applyProtection="1">
      <alignment vertical="center"/>
      <protection locked="0"/>
    </xf>
    <xf numFmtId="38" fontId="1" fillId="0" borderId="48" xfId="6" applyFont="1" applyBorder="1" applyAlignment="1" applyProtection="1">
      <alignment horizontal="right" vertical="center" wrapText="1"/>
      <protection locked="0"/>
    </xf>
    <xf numFmtId="0" fontId="1" fillId="0" borderId="48" xfId="9" applyBorder="1" applyAlignment="1" applyProtection="1">
      <alignment vertical="center" wrapText="1"/>
      <protection locked="0"/>
    </xf>
    <xf numFmtId="0" fontId="1" fillId="0" borderId="48" xfId="9" applyBorder="1" applyAlignment="1" applyProtection="1">
      <alignment horizontal="right" vertical="center" wrapText="1"/>
      <protection locked="0"/>
    </xf>
    <xf numFmtId="0" fontId="1" fillId="0" borderId="48" xfId="7" applyBorder="1" applyAlignment="1" applyProtection="1">
      <alignment horizontal="center" vertical="center"/>
      <protection locked="0"/>
    </xf>
    <xf numFmtId="0" fontId="76" fillId="0" borderId="0" xfId="2" applyFill="1" applyBorder="1" applyAlignment="1">
      <alignment vertical="center"/>
    </xf>
    <xf numFmtId="0" fontId="0" fillId="0" borderId="58" xfId="0" applyBorder="1" applyAlignment="1">
      <alignment horizontal="left" vertical="center"/>
    </xf>
    <xf numFmtId="0" fontId="77" fillId="5" borderId="97" xfId="14" applyFont="1" applyFill="1" applyBorder="1" applyAlignment="1" applyProtection="1">
      <alignment horizontal="center" vertical="top" wrapText="1"/>
      <protection locked="0"/>
    </xf>
    <xf numFmtId="0" fontId="77" fillId="5" borderId="9" xfId="14" applyFont="1" applyFill="1" applyBorder="1" applyAlignment="1" applyProtection="1">
      <alignment horizontal="center" vertical="top" wrapText="1"/>
      <protection locked="0"/>
    </xf>
    <xf numFmtId="0" fontId="77" fillId="5" borderId="75" xfId="14" applyFont="1" applyFill="1" applyBorder="1" applyAlignment="1" applyProtection="1">
      <alignment horizontal="center" vertical="top" wrapText="1"/>
      <protection locked="0"/>
    </xf>
    <xf numFmtId="0" fontId="77" fillId="5" borderId="97" xfId="14" applyFont="1" applyFill="1" applyBorder="1" applyAlignment="1" applyProtection="1">
      <alignment vertical="top" wrapText="1"/>
      <protection locked="0"/>
    </xf>
    <xf numFmtId="0" fontId="77" fillId="5" borderId="9" xfId="14" applyFont="1" applyFill="1" applyBorder="1" applyAlignment="1" applyProtection="1">
      <alignment vertical="top" wrapText="1"/>
      <protection locked="0"/>
    </xf>
    <xf numFmtId="0" fontId="77" fillId="5" borderId="75" xfId="14" applyFont="1" applyFill="1" applyBorder="1" applyAlignment="1" applyProtection="1">
      <alignment vertical="top" wrapText="1"/>
      <protection locked="0"/>
    </xf>
    <xf numFmtId="0" fontId="77" fillId="5" borderId="48" xfId="14" applyFont="1" applyFill="1" applyBorder="1" applyAlignment="1" applyProtection="1">
      <alignment vertical="top" wrapText="1"/>
      <protection locked="0"/>
    </xf>
    <xf numFmtId="0" fontId="77" fillId="5" borderId="48" xfId="14" applyFont="1" applyFill="1" applyBorder="1" applyAlignment="1" applyProtection="1">
      <alignment horizontal="center" vertical="top" wrapText="1"/>
      <protection locked="0"/>
    </xf>
    <xf numFmtId="0" fontId="77" fillId="5" borderId="0" xfId="14" applyFont="1" applyFill="1" applyAlignment="1" applyProtection="1">
      <alignment horizontal="left" vertical="top" wrapText="1"/>
      <protection locked="0"/>
    </xf>
    <xf numFmtId="0" fontId="77" fillId="5" borderId="1" xfId="14" applyFont="1" applyFill="1" applyBorder="1" applyAlignment="1" applyProtection="1">
      <alignment horizontal="center" vertical="top" wrapText="1"/>
      <protection locked="0"/>
    </xf>
    <xf numFmtId="0" fontId="77" fillId="5" borderId="52" xfId="14" applyFont="1" applyFill="1" applyBorder="1" applyAlignment="1" applyProtection="1">
      <alignment horizontal="left" vertical="top" wrapText="1"/>
      <protection locked="0"/>
    </xf>
    <xf numFmtId="0" fontId="21" fillId="0" borderId="0" xfId="14" applyFont="1" applyAlignment="1">
      <alignment vertical="center"/>
    </xf>
    <xf numFmtId="185" fontId="16" fillId="0" borderId="88" xfId="3" applyNumberFormat="1" applyFont="1" applyFill="1" applyBorder="1" applyAlignment="1" applyProtection="1">
      <alignment vertical="center"/>
      <protection locked="0"/>
    </xf>
    <xf numFmtId="185" fontId="16" fillId="0" borderId="228" xfId="3" applyNumberFormat="1" applyFont="1" applyFill="1" applyBorder="1" applyAlignment="1" applyProtection="1">
      <alignment vertical="center"/>
      <protection locked="0"/>
    </xf>
    <xf numFmtId="185" fontId="16" fillId="0" borderId="229" xfId="3" applyNumberFormat="1" applyFont="1" applyFill="1" applyBorder="1" applyAlignment="1" applyProtection="1">
      <alignment vertical="center"/>
      <protection locked="0"/>
    </xf>
    <xf numFmtId="0" fontId="67" fillId="0" borderId="129" xfId="0" applyFont="1" applyBorder="1" applyAlignment="1">
      <alignment horizontal="right" vertical="center"/>
    </xf>
    <xf numFmtId="0" fontId="69" fillId="0" borderId="4" xfId="0" applyFont="1" applyBorder="1" applyAlignment="1">
      <alignment horizontal="right" vertical="center"/>
    </xf>
    <xf numFmtId="0" fontId="67" fillId="0" borderId="230" xfId="0" applyFont="1" applyBorder="1" applyAlignment="1">
      <alignment horizontal="right" vertical="center"/>
    </xf>
    <xf numFmtId="0" fontId="67" fillId="0" borderId="231" xfId="0" applyFont="1" applyBorder="1" applyAlignment="1">
      <alignment horizontal="right" vertical="center"/>
    </xf>
    <xf numFmtId="0" fontId="82" fillId="0" borderId="57" xfId="0" applyFont="1" applyBorder="1" applyAlignment="1">
      <alignment horizontal="left" vertical="center"/>
    </xf>
    <xf numFmtId="0" fontId="70" fillId="0" borderId="100" xfId="0" applyFont="1" applyBorder="1" applyAlignment="1">
      <alignment horizontal="right" vertical="center"/>
    </xf>
    <xf numFmtId="0" fontId="70" fillId="0" borderId="128" xfId="0" applyFont="1" applyBorder="1" applyAlignment="1">
      <alignment horizontal="right" vertical="center" wrapText="1"/>
    </xf>
    <xf numFmtId="0" fontId="70" fillId="0" borderId="4" xfId="0" applyFont="1" applyBorder="1" applyAlignment="1">
      <alignment horizontal="right" vertical="center"/>
    </xf>
    <xf numFmtId="0" fontId="77" fillId="0" borderId="66" xfId="14" applyFont="1" applyBorder="1" applyAlignment="1">
      <alignment vertical="center"/>
    </xf>
    <xf numFmtId="0" fontId="71" fillId="0" borderId="129" xfId="14" applyFont="1" applyBorder="1" applyAlignment="1">
      <alignment horizontal="right" vertical="center"/>
    </xf>
    <xf numFmtId="0" fontId="71" fillId="0" borderId="175" xfId="14" applyFont="1" applyBorder="1" applyAlignment="1">
      <alignment horizontal="right" vertical="center"/>
    </xf>
    <xf numFmtId="0" fontId="71" fillId="0" borderId="100" xfId="14" applyFont="1" applyBorder="1" applyAlignment="1">
      <alignment vertical="center"/>
    </xf>
    <xf numFmtId="0" fontId="71" fillId="0" borderId="175" xfId="14" applyFont="1" applyBorder="1" applyAlignment="1">
      <alignment vertical="center"/>
    </xf>
    <xf numFmtId="0" fontId="71" fillId="0" borderId="175" xfId="14" applyFont="1" applyBorder="1" applyAlignment="1">
      <alignment horizontal="center" vertical="center"/>
    </xf>
    <xf numFmtId="0" fontId="71" fillId="0" borderId="232" xfId="14" applyFont="1" applyBorder="1" applyAlignment="1">
      <alignment vertical="center"/>
    </xf>
    <xf numFmtId="0" fontId="21" fillId="0" borderId="233" xfId="14" applyFont="1" applyBorder="1" applyAlignment="1">
      <alignment vertical="center"/>
    </xf>
    <xf numFmtId="0" fontId="16" fillId="5" borderId="0" xfId="0" applyFont="1" applyFill="1" applyAlignment="1">
      <alignment horizontal="center" vertical="center"/>
    </xf>
    <xf numFmtId="0" fontId="16" fillId="5" borderId="234" xfId="0" applyFont="1" applyFill="1" applyBorder="1" applyAlignment="1">
      <alignment horizontal="left" vertical="center"/>
    </xf>
    <xf numFmtId="185" fontId="16" fillId="6" borderId="48" xfId="3" applyNumberFormat="1" applyFont="1" applyFill="1" applyBorder="1" applyAlignment="1" applyProtection="1">
      <alignment vertical="center"/>
      <protection locked="0"/>
    </xf>
    <xf numFmtId="185" fontId="16" fillId="6" borderId="125" xfId="3" applyNumberFormat="1" applyFont="1" applyFill="1" applyBorder="1" applyAlignment="1" applyProtection="1">
      <alignment vertical="center"/>
      <protection locked="0"/>
    </xf>
    <xf numFmtId="0" fontId="71" fillId="6" borderId="100" xfId="14" applyFont="1" applyFill="1" applyBorder="1" applyAlignment="1">
      <alignment vertical="center"/>
    </xf>
    <xf numFmtId="0" fontId="71" fillId="6" borderId="175" xfId="14" applyFont="1" applyFill="1" applyBorder="1" applyAlignment="1">
      <alignment vertical="center"/>
    </xf>
    <xf numFmtId="0" fontId="71" fillId="6" borderId="235" xfId="14" applyFont="1" applyFill="1" applyBorder="1" applyAlignment="1">
      <alignment vertical="center"/>
    </xf>
    <xf numFmtId="0" fontId="72" fillId="6" borderId="175" xfId="14" applyFont="1" applyFill="1" applyBorder="1" applyAlignment="1">
      <alignment vertical="center"/>
    </xf>
    <xf numFmtId="0" fontId="71" fillId="6" borderId="130" xfId="14" applyFont="1" applyFill="1" applyBorder="1" applyAlignment="1">
      <alignment vertical="center"/>
    </xf>
    <xf numFmtId="0" fontId="71" fillId="6" borderId="179" xfId="14" applyFont="1" applyFill="1" applyBorder="1" applyAlignment="1">
      <alignment vertical="center"/>
    </xf>
    <xf numFmtId="185" fontId="16" fillId="6" borderId="87" xfId="3" applyNumberFormat="1" applyFont="1" applyFill="1" applyBorder="1" applyAlignment="1" applyProtection="1">
      <alignment vertical="center"/>
      <protection locked="0"/>
    </xf>
    <xf numFmtId="0" fontId="73" fillId="0" borderId="70" xfId="14" applyFont="1" applyBorder="1" applyAlignment="1">
      <alignment horizontal="right" vertical="center" wrapText="1"/>
    </xf>
    <xf numFmtId="10" fontId="16" fillId="6" borderId="88" xfId="1" applyNumberFormat="1" applyFont="1" applyFill="1" applyBorder="1" applyAlignment="1" applyProtection="1">
      <alignment vertical="center"/>
      <protection locked="0"/>
    </xf>
    <xf numFmtId="10" fontId="16" fillId="6" borderId="81" xfId="1" applyNumberFormat="1" applyFont="1" applyFill="1" applyBorder="1" applyAlignment="1" applyProtection="1">
      <alignment vertical="center"/>
      <protection locked="0"/>
    </xf>
    <xf numFmtId="10" fontId="16" fillId="6" borderId="107" xfId="3" applyNumberFormat="1" applyFont="1" applyFill="1" applyBorder="1" applyAlignment="1" applyProtection="1">
      <alignment vertical="center"/>
      <protection locked="0"/>
    </xf>
    <xf numFmtId="0" fontId="55" fillId="0" borderId="0" xfId="0" applyFont="1">
      <alignment vertical="center"/>
    </xf>
    <xf numFmtId="0" fontId="55" fillId="0" borderId="48" xfId="0" applyFont="1" applyBorder="1">
      <alignment vertical="center"/>
    </xf>
    <xf numFmtId="0" fontId="55" fillId="0" borderId="154" xfId="0" applyFont="1" applyBorder="1">
      <alignment vertical="center"/>
    </xf>
    <xf numFmtId="0" fontId="55" fillId="0" borderId="155" xfId="0" applyFont="1" applyBorder="1">
      <alignment vertical="center"/>
    </xf>
    <xf numFmtId="0" fontId="55" fillId="0" borderId="67" xfId="0" applyFont="1" applyBorder="1">
      <alignment vertical="center"/>
    </xf>
    <xf numFmtId="0" fontId="55" fillId="0" borderId="110" xfId="0" applyFont="1" applyBorder="1">
      <alignment vertical="center"/>
    </xf>
    <xf numFmtId="0" fontId="55" fillId="0" borderId="69" xfId="0" applyFont="1" applyBorder="1">
      <alignment vertical="center"/>
    </xf>
    <xf numFmtId="38" fontId="4" fillId="5" borderId="0" xfId="3" applyFont="1" applyFill="1" applyAlignment="1">
      <alignment horizontal="center" vertical="center"/>
    </xf>
    <xf numFmtId="38" fontId="3" fillId="5" borderId="53" xfId="3" applyFont="1" applyFill="1" applyBorder="1" applyAlignment="1">
      <alignment vertical="center"/>
    </xf>
    <xf numFmtId="38" fontId="3" fillId="5" borderId="51" xfId="3" applyFont="1" applyFill="1" applyBorder="1" applyAlignment="1">
      <alignment vertical="center"/>
    </xf>
    <xf numFmtId="10" fontId="16" fillId="0" borderId="71" xfId="1" applyNumberFormat="1" applyFont="1" applyBorder="1" applyAlignment="1">
      <alignment horizontal="center" vertical="center"/>
    </xf>
    <xf numFmtId="0" fontId="16" fillId="9" borderId="0" xfId="0" applyFont="1" applyFill="1" applyAlignment="1">
      <alignment horizontal="left" vertical="center"/>
    </xf>
    <xf numFmtId="9" fontId="16" fillId="6" borderId="0" xfId="0" applyNumberFormat="1" applyFont="1" applyFill="1">
      <alignment vertical="center"/>
    </xf>
    <xf numFmtId="0" fontId="16" fillId="0" borderId="66" xfId="0" applyFont="1" applyBorder="1" applyAlignment="1">
      <alignment horizontal="center" vertical="center"/>
    </xf>
    <xf numFmtId="0" fontId="16" fillId="6" borderId="0" xfId="0" applyFont="1" applyFill="1" applyAlignment="1">
      <alignment horizontal="center" vertical="center" shrinkToFit="1"/>
    </xf>
    <xf numFmtId="0" fontId="16" fillId="0" borderId="5" xfId="0" applyFont="1" applyBorder="1" applyAlignment="1">
      <alignment horizontal="left" vertical="center"/>
    </xf>
    <xf numFmtId="38" fontId="18" fillId="6" borderId="0" xfId="3" applyFont="1" applyFill="1" applyBorder="1" applyAlignment="1">
      <alignment horizontal="right" vertical="center"/>
    </xf>
    <xf numFmtId="38" fontId="18" fillId="0" borderId="133" xfId="3" applyFont="1" applyFill="1" applyBorder="1" applyAlignment="1">
      <alignment horizontal="right" vertical="center"/>
    </xf>
    <xf numFmtId="38" fontId="18" fillId="0" borderId="88" xfId="3" applyFont="1" applyFill="1" applyBorder="1" applyAlignment="1">
      <alignment horizontal="right" vertical="center"/>
    </xf>
    <xf numFmtId="38" fontId="16" fillId="0" borderId="0" xfId="3" applyFont="1">
      <alignment vertical="center"/>
    </xf>
    <xf numFmtId="38" fontId="7" fillId="5" borderId="81" xfId="3" applyFont="1" applyFill="1" applyBorder="1" applyAlignment="1">
      <alignment horizontal="right" vertical="center"/>
    </xf>
    <xf numFmtId="38" fontId="7" fillId="5" borderId="92" xfId="3" applyFont="1" applyFill="1" applyBorder="1" applyAlignment="1">
      <alignment horizontal="right" vertical="center" shrinkToFit="1"/>
    </xf>
    <xf numFmtId="38" fontId="6" fillId="0" borderId="91" xfId="3" applyFont="1" applyBorder="1">
      <alignment vertical="center"/>
    </xf>
    <xf numFmtId="38" fontId="6" fillId="0" borderId="193" xfId="3" applyFont="1" applyBorder="1">
      <alignment vertical="center"/>
    </xf>
    <xf numFmtId="38" fontId="6" fillId="6" borderId="236" xfId="3" applyFont="1" applyFill="1" applyBorder="1">
      <alignment vertical="center"/>
    </xf>
    <xf numFmtId="38" fontId="6" fillId="0" borderId="78" xfId="3" applyFont="1" applyBorder="1">
      <alignment vertical="center"/>
    </xf>
    <xf numFmtId="38" fontId="6" fillId="0" borderId="102" xfId="3" applyFont="1" applyBorder="1">
      <alignment vertical="center"/>
    </xf>
    <xf numFmtId="38" fontId="6" fillId="0" borderId="175" xfId="3" applyFont="1" applyBorder="1">
      <alignment vertical="center"/>
    </xf>
    <xf numFmtId="38" fontId="6" fillId="6" borderId="39" xfId="3" applyFont="1" applyFill="1" applyBorder="1">
      <alignment vertical="center"/>
    </xf>
    <xf numFmtId="38" fontId="6" fillId="0" borderId="92" xfId="3" applyFont="1" applyBorder="1">
      <alignment vertical="center"/>
    </xf>
    <xf numFmtId="38" fontId="6" fillId="0" borderId="194" xfId="3" applyFont="1" applyBorder="1">
      <alignment vertical="center"/>
    </xf>
    <xf numFmtId="38" fontId="6" fillId="0" borderId="128" xfId="3" applyFont="1" applyBorder="1">
      <alignment vertical="center"/>
    </xf>
    <xf numFmtId="38" fontId="6" fillId="6" borderId="237" xfId="3" applyFont="1" applyFill="1" applyBorder="1">
      <alignment vertical="center"/>
    </xf>
    <xf numFmtId="38" fontId="6" fillId="0" borderId="76" xfId="3" applyFont="1" applyBorder="1">
      <alignment vertical="center"/>
    </xf>
    <xf numFmtId="38" fontId="6" fillId="0" borderId="101" xfId="3" applyFont="1" applyBorder="1">
      <alignment vertical="center"/>
    </xf>
    <xf numFmtId="38" fontId="6" fillId="6" borderId="85" xfId="3" applyFont="1" applyFill="1" applyBorder="1">
      <alignment vertical="center"/>
    </xf>
    <xf numFmtId="38" fontId="6" fillId="6" borderId="228" xfId="3" applyFont="1" applyFill="1" applyBorder="1">
      <alignment vertical="center"/>
    </xf>
    <xf numFmtId="38" fontId="6" fillId="0" borderId="79" xfId="3" applyFont="1" applyBorder="1">
      <alignment vertical="center"/>
    </xf>
    <xf numFmtId="38" fontId="6" fillId="0" borderId="178" xfId="3" applyFont="1" applyBorder="1">
      <alignment vertical="center"/>
    </xf>
    <xf numFmtId="38" fontId="6" fillId="0" borderId="179" xfId="3" applyFont="1" applyBorder="1">
      <alignment vertical="center"/>
    </xf>
    <xf numFmtId="38" fontId="6" fillId="6" borderId="86" xfId="3" applyFont="1" applyFill="1" applyBorder="1">
      <alignment vertical="center"/>
    </xf>
    <xf numFmtId="38" fontId="6" fillId="0" borderId="238" xfId="3" applyFont="1" applyBorder="1">
      <alignment vertical="center"/>
    </xf>
    <xf numFmtId="38" fontId="6" fillId="0" borderId="239" xfId="3" applyFont="1" applyBorder="1">
      <alignment vertical="center"/>
    </xf>
    <xf numFmtId="0" fontId="83" fillId="0" borderId="225" xfId="0" applyFont="1" applyBorder="1">
      <alignment vertical="center"/>
    </xf>
    <xf numFmtId="0" fontId="83" fillId="0" borderId="64" xfId="0" applyFont="1" applyBorder="1" applyAlignment="1">
      <alignment vertical="center" wrapText="1"/>
    </xf>
    <xf numFmtId="0" fontId="83" fillId="0" borderId="126" xfId="0" applyFont="1" applyBorder="1" applyAlignment="1">
      <alignment horizontal="left" vertical="center"/>
    </xf>
    <xf numFmtId="0" fontId="0" fillId="0" borderId="224" xfId="0" applyBorder="1" applyAlignment="1">
      <alignment horizontal="left" vertical="center" wrapText="1"/>
    </xf>
    <xf numFmtId="10" fontId="16" fillId="6" borderId="75" xfId="0" applyNumberFormat="1" applyFont="1" applyFill="1" applyBorder="1">
      <alignment vertical="center"/>
    </xf>
    <xf numFmtId="0" fontId="24" fillId="0" borderId="0" xfId="0" applyFont="1">
      <alignment vertical="center"/>
    </xf>
    <xf numFmtId="190" fontId="5" fillId="2" borderId="15" xfId="0" applyNumberFormat="1" applyFont="1" applyFill="1" applyBorder="1" applyAlignment="1">
      <alignment horizontal="right" vertical="center"/>
    </xf>
    <xf numFmtId="190" fontId="5" fillId="2" borderId="16" xfId="0" applyNumberFormat="1" applyFont="1" applyFill="1" applyBorder="1" applyAlignment="1">
      <alignment horizontal="right" vertical="center"/>
    </xf>
    <xf numFmtId="190" fontId="5" fillId="0" borderId="133" xfId="0" applyNumberFormat="1" applyFont="1" applyBorder="1" applyAlignment="1">
      <alignment horizontal="right" vertical="center"/>
    </xf>
    <xf numFmtId="191" fontId="5" fillId="2" borderId="15" xfId="0" applyNumberFormat="1" applyFont="1" applyFill="1" applyBorder="1" applyAlignment="1">
      <alignment horizontal="right" vertical="center"/>
    </xf>
    <xf numFmtId="191" fontId="5" fillId="2" borderId="16" xfId="0" applyNumberFormat="1" applyFont="1" applyFill="1" applyBorder="1" applyAlignment="1">
      <alignment horizontal="right" vertical="center"/>
    </xf>
    <xf numFmtId="191" fontId="5" fillId="0" borderId="133" xfId="0" applyNumberFormat="1" applyFont="1" applyBorder="1" applyAlignment="1">
      <alignment horizontal="right" vertical="center"/>
    </xf>
    <xf numFmtId="191" fontId="5" fillId="0" borderId="88" xfId="0" applyNumberFormat="1" applyFont="1" applyBorder="1" applyAlignment="1">
      <alignment horizontal="right" vertical="center"/>
    </xf>
    <xf numFmtId="191" fontId="5" fillId="2" borderId="136" xfId="0" applyNumberFormat="1" applyFont="1" applyFill="1" applyBorder="1" applyAlignment="1">
      <alignment horizontal="right" vertical="center"/>
    </xf>
    <xf numFmtId="191" fontId="5" fillId="2" borderId="137" xfId="0" applyNumberFormat="1" applyFont="1" applyFill="1" applyBorder="1" applyAlignment="1">
      <alignment horizontal="right" vertical="center"/>
    </xf>
    <xf numFmtId="191" fontId="5" fillId="0" borderId="11" xfId="0" applyNumberFormat="1" applyFont="1" applyBorder="1" applyAlignment="1">
      <alignment horizontal="right" vertical="center"/>
    </xf>
    <xf numFmtId="0" fontId="5" fillId="0" borderId="17" xfId="0" applyFont="1" applyBorder="1" applyAlignment="1">
      <alignment horizontal="right" vertical="center"/>
    </xf>
    <xf numFmtId="0" fontId="5" fillId="0" borderId="23" xfId="0" applyFont="1" applyBorder="1" applyAlignment="1">
      <alignment horizontal="right" vertical="center"/>
    </xf>
    <xf numFmtId="190" fontId="5" fillId="6" borderId="88" xfId="0" applyNumberFormat="1" applyFont="1" applyFill="1" applyBorder="1" applyAlignment="1">
      <alignment horizontal="right" vertical="center"/>
    </xf>
    <xf numFmtId="180" fontId="13" fillId="7" borderId="93" xfId="12" applyNumberFormat="1" applyFont="1" applyFill="1" applyBorder="1" applyAlignment="1">
      <alignment horizontal="right" vertical="center"/>
    </xf>
    <xf numFmtId="180" fontId="13" fillId="7" borderId="29" xfId="12" applyNumberFormat="1" applyFont="1" applyFill="1" applyBorder="1" applyAlignment="1">
      <alignment horizontal="right" vertical="center"/>
    </xf>
    <xf numFmtId="180" fontId="13" fillId="7" borderId="78" xfId="12" applyNumberFormat="1" applyFont="1" applyFill="1" applyBorder="1" applyAlignment="1">
      <alignment horizontal="right" vertical="center"/>
    </xf>
    <xf numFmtId="180" fontId="13" fillId="7" borderId="31" xfId="12" applyNumberFormat="1" applyFont="1" applyFill="1" applyBorder="1" applyAlignment="1">
      <alignment horizontal="right" vertical="center"/>
    </xf>
    <xf numFmtId="180" fontId="13" fillId="7" borderId="160" xfId="12" applyNumberFormat="1" applyFont="1" applyFill="1" applyBorder="1" applyAlignment="1">
      <alignment horizontal="right" vertical="center"/>
    </xf>
    <xf numFmtId="180" fontId="13" fillId="7" borderId="20" xfId="12" applyNumberFormat="1" applyFont="1" applyFill="1" applyBorder="1" applyAlignment="1">
      <alignment horizontal="right" vertical="center"/>
    </xf>
    <xf numFmtId="178" fontId="37" fillId="7" borderId="29" xfId="12" applyNumberFormat="1" applyFont="1" applyFill="1" applyBorder="1" applyAlignment="1">
      <alignment vertical="center"/>
    </xf>
    <xf numFmtId="178" fontId="37" fillId="7" borderId="208" xfId="12" applyNumberFormat="1" applyFont="1" applyFill="1" applyBorder="1" applyAlignment="1">
      <alignment vertical="center"/>
    </xf>
    <xf numFmtId="178" fontId="37" fillId="7" borderId="31" xfId="12" applyNumberFormat="1" applyFont="1" applyFill="1" applyBorder="1" applyAlignment="1">
      <alignment vertical="center"/>
    </xf>
    <xf numFmtId="178" fontId="37" fillId="7" borderId="241" xfId="12" applyNumberFormat="1" applyFont="1" applyFill="1" applyBorder="1" applyAlignment="1">
      <alignment vertical="center"/>
    </xf>
    <xf numFmtId="178" fontId="37" fillId="7" borderId="20" xfId="12" applyNumberFormat="1" applyFont="1" applyFill="1" applyBorder="1" applyAlignment="1">
      <alignment vertical="center"/>
    </xf>
    <xf numFmtId="178" fontId="37" fillId="7" borderId="242" xfId="12" applyNumberFormat="1" applyFont="1" applyFill="1" applyBorder="1" applyAlignment="1">
      <alignment vertical="center"/>
    </xf>
    <xf numFmtId="0" fontId="0" fillId="7" borderId="71" xfId="0" applyFill="1" applyBorder="1" applyAlignment="1">
      <alignment horizontal="center" vertical="center" shrinkToFit="1"/>
    </xf>
    <xf numFmtId="0" fontId="0" fillId="7" borderId="71" xfId="0" applyFill="1" applyBorder="1" applyAlignment="1">
      <alignment horizontal="center" vertical="center"/>
    </xf>
    <xf numFmtId="10" fontId="77" fillId="5" borderId="0" xfId="1" applyNumberFormat="1" applyFont="1" applyFill="1" applyBorder="1" applyAlignment="1" applyProtection="1">
      <alignment horizontal="center" vertical="center"/>
      <protection locked="0"/>
    </xf>
    <xf numFmtId="3" fontId="65" fillId="6" borderId="103" xfId="0" applyNumberFormat="1" applyFont="1" applyFill="1" applyBorder="1">
      <alignment vertical="center"/>
    </xf>
    <xf numFmtId="3" fontId="65" fillId="6" borderId="145" xfId="0" applyNumberFormat="1" applyFont="1" applyFill="1" applyBorder="1">
      <alignment vertical="center"/>
    </xf>
    <xf numFmtId="183" fontId="3" fillId="9" borderId="44" xfId="0" applyNumberFormat="1" applyFont="1" applyFill="1" applyBorder="1">
      <alignment vertical="center"/>
    </xf>
    <xf numFmtId="183" fontId="3" fillId="9" borderId="45" xfId="0" applyNumberFormat="1" applyFont="1" applyFill="1" applyBorder="1">
      <alignment vertical="center"/>
    </xf>
    <xf numFmtId="183" fontId="3" fillId="9" borderId="46" xfId="0" applyNumberFormat="1" applyFont="1" applyFill="1" applyBorder="1">
      <alignment vertical="center"/>
    </xf>
    <xf numFmtId="183" fontId="3" fillId="9" borderId="243" xfId="0" applyNumberFormat="1" applyFont="1" applyFill="1" applyBorder="1">
      <alignment vertical="center"/>
    </xf>
    <xf numFmtId="183" fontId="3" fillId="9" borderId="218" xfId="0" applyNumberFormat="1" applyFont="1" applyFill="1" applyBorder="1">
      <alignment vertical="center"/>
    </xf>
    <xf numFmtId="183" fontId="3" fillId="9" borderId="244" xfId="0" applyNumberFormat="1" applyFont="1" applyFill="1" applyBorder="1">
      <alignment vertical="center"/>
    </xf>
    <xf numFmtId="10" fontId="16" fillId="9" borderId="224" xfId="1" applyNumberFormat="1" applyFont="1" applyFill="1" applyBorder="1" applyAlignment="1">
      <alignment vertical="center"/>
    </xf>
    <xf numFmtId="10" fontId="43" fillId="9" borderId="9" xfId="1" applyNumberFormat="1" applyFont="1" applyFill="1" applyBorder="1" applyAlignment="1">
      <alignment vertical="center"/>
    </xf>
    <xf numFmtId="38" fontId="18" fillId="9" borderId="133" xfId="3" applyFont="1" applyFill="1" applyBorder="1" applyAlignment="1">
      <alignment horizontal="right" vertical="center"/>
    </xf>
    <xf numFmtId="0" fontId="0" fillId="9" borderId="245" xfId="0" applyFill="1" applyBorder="1" applyAlignment="1">
      <alignment horizontal="center" vertical="center" wrapText="1"/>
    </xf>
    <xf numFmtId="0" fontId="0" fillId="9" borderId="77" xfId="0" applyFill="1" applyBorder="1" applyAlignment="1">
      <alignment horizontal="center" vertical="center" wrapText="1"/>
    </xf>
    <xf numFmtId="0" fontId="0" fillId="9" borderId="85" xfId="0" applyFill="1" applyBorder="1" applyAlignment="1">
      <alignment horizontal="center" vertical="center" wrapText="1"/>
    </xf>
    <xf numFmtId="10" fontId="0" fillId="9" borderId="49" xfId="0" applyNumberFormat="1" applyFill="1" applyBorder="1" applyAlignment="1">
      <alignment horizontal="center" vertical="center" wrapText="1"/>
    </xf>
    <xf numFmtId="10" fontId="0" fillId="9" borderId="11" xfId="0" applyNumberFormat="1" applyFill="1" applyBorder="1" applyAlignment="1">
      <alignment horizontal="center" vertical="center" wrapText="1"/>
    </xf>
    <xf numFmtId="0" fontId="74" fillId="0" borderId="95" xfId="0" applyFont="1" applyBorder="1" applyAlignment="1">
      <alignment vertical="center" shrinkToFit="1"/>
    </xf>
    <xf numFmtId="189" fontId="0" fillId="0" borderId="237" xfId="0" applyNumberFormat="1" applyBorder="1">
      <alignment vertical="center"/>
    </xf>
    <xf numFmtId="189" fontId="0" fillId="0" borderId="95" xfId="0" applyNumberFormat="1" applyBorder="1">
      <alignment vertical="center"/>
    </xf>
    <xf numFmtId="0" fontId="74" fillId="0" borderId="77" xfId="0" applyFont="1" applyBorder="1" applyAlignment="1">
      <alignment vertical="center" shrinkToFit="1"/>
    </xf>
    <xf numFmtId="189" fontId="0" fillId="0" borderId="85" xfId="0" applyNumberFormat="1" applyBorder="1">
      <alignment vertical="center"/>
    </xf>
    <xf numFmtId="189" fontId="0" fillId="0" borderId="77" xfId="0" applyNumberFormat="1" applyBorder="1">
      <alignment vertical="center"/>
    </xf>
    <xf numFmtId="0" fontId="74" fillId="0" borderId="90" xfId="0" applyFont="1" applyBorder="1" applyAlignment="1">
      <alignment vertical="center" shrinkToFit="1"/>
    </xf>
    <xf numFmtId="189" fontId="0" fillId="0" borderId="246" xfId="0" applyNumberFormat="1" applyBorder="1">
      <alignment vertical="center"/>
    </xf>
    <xf numFmtId="189" fontId="0" fillId="0" borderId="90" xfId="0" applyNumberFormat="1" applyBorder="1">
      <alignment vertical="center"/>
    </xf>
    <xf numFmtId="189" fontId="0" fillId="6" borderId="247" xfId="0" applyNumberFormat="1" applyFill="1" applyBorder="1">
      <alignment vertical="center"/>
    </xf>
    <xf numFmtId="189" fontId="0" fillId="0" borderId="248" xfId="0" applyNumberFormat="1" applyBorder="1">
      <alignment vertical="center"/>
    </xf>
    <xf numFmtId="189" fontId="0" fillId="0" borderId="249" xfId="0" applyNumberFormat="1" applyBorder="1">
      <alignment vertical="center"/>
    </xf>
    <xf numFmtId="189" fontId="0" fillId="0" borderId="250" xfId="0" applyNumberFormat="1" applyBorder="1">
      <alignment vertical="center"/>
    </xf>
    <xf numFmtId="189" fontId="0" fillId="0" borderId="251" xfId="0" applyNumberFormat="1" applyBorder="1">
      <alignment vertical="center"/>
    </xf>
    <xf numFmtId="38" fontId="7" fillId="6" borderId="97" xfId="3" applyFont="1" applyFill="1" applyBorder="1" applyAlignment="1">
      <alignment horizontal="right" vertical="center"/>
    </xf>
    <xf numFmtId="38" fontId="7" fillId="6" borderId="252" xfId="3" applyFont="1" applyFill="1" applyBorder="1" applyAlignment="1">
      <alignment horizontal="right" vertical="center"/>
    </xf>
    <xf numFmtId="38" fontId="7" fillId="6" borderId="53" xfId="3" applyFont="1" applyFill="1" applyBorder="1" applyAlignment="1">
      <alignment horizontal="right" vertical="center"/>
    </xf>
    <xf numFmtId="38" fontId="7" fillId="6" borderId="52" xfId="3" applyFont="1" applyFill="1" applyBorder="1" applyAlignment="1">
      <alignment horizontal="right" vertical="center"/>
    </xf>
    <xf numFmtId="38" fontId="7" fillId="6" borderId="91" xfId="3" applyFont="1" applyFill="1" applyBorder="1" applyAlignment="1">
      <alignment horizontal="right" vertical="center" shrinkToFit="1"/>
    </xf>
    <xf numFmtId="38" fontId="7" fillId="6" borderId="92" xfId="3" applyFont="1" applyFill="1" applyBorder="1" applyAlignment="1">
      <alignment horizontal="right" vertical="center" shrinkToFit="1"/>
    </xf>
    <xf numFmtId="38" fontId="7" fillId="6" borderId="76" xfId="3" applyFont="1" applyFill="1" applyBorder="1" applyAlignment="1">
      <alignment horizontal="right" vertical="center" shrinkToFit="1"/>
    </xf>
    <xf numFmtId="38" fontId="7" fillId="6" borderId="93" xfId="3" applyFont="1" applyFill="1" applyBorder="1" applyAlignment="1">
      <alignment horizontal="right" vertical="center" shrinkToFit="1"/>
    </xf>
    <xf numFmtId="38" fontId="3" fillId="5" borderId="253" xfId="3" applyFont="1" applyFill="1" applyBorder="1" applyAlignment="1">
      <alignment horizontal="center" vertical="center" wrapText="1" shrinkToFit="1"/>
    </xf>
    <xf numFmtId="38" fontId="3" fillId="9" borderId="238" xfId="3" applyFont="1" applyFill="1" applyBorder="1" applyAlignment="1">
      <alignment horizontal="center" vertical="center" wrapText="1" shrinkToFit="1"/>
    </xf>
    <xf numFmtId="38" fontId="3" fillId="9" borderId="111" xfId="3" applyFont="1" applyFill="1" applyBorder="1" applyAlignment="1">
      <alignment horizontal="center" vertical="center" shrinkToFit="1"/>
    </xf>
    <xf numFmtId="10" fontId="3" fillId="9" borderId="103" xfId="3" applyNumberFormat="1" applyFont="1" applyFill="1" applyBorder="1" applyAlignment="1">
      <alignment horizontal="center" vertical="center" wrapText="1" shrinkToFit="1"/>
    </xf>
    <xf numFmtId="10" fontId="3" fillId="9" borderId="7" xfId="3" applyNumberFormat="1" applyFont="1" applyFill="1" applyBorder="1" applyAlignment="1">
      <alignment horizontal="center" vertical="center" wrapText="1" shrinkToFit="1"/>
    </xf>
    <xf numFmtId="10" fontId="3" fillId="9" borderId="43" xfId="3" applyNumberFormat="1" applyFont="1" applyFill="1" applyBorder="1" applyAlignment="1">
      <alignment horizontal="center" vertical="center" shrinkToFit="1"/>
    </xf>
    <xf numFmtId="38" fontId="7" fillId="6" borderId="254" xfId="3" applyFont="1" applyFill="1" applyBorder="1" applyAlignment="1">
      <alignment horizontal="right" vertical="center"/>
    </xf>
    <xf numFmtId="38" fontId="3" fillId="5" borderId="193" xfId="3" applyFont="1" applyFill="1" applyBorder="1" applyAlignment="1">
      <alignment horizontal="left" vertical="center" shrinkToFit="1"/>
    </xf>
    <xf numFmtId="38" fontId="3" fillId="5" borderId="194" xfId="3" applyFont="1" applyFill="1" applyBorder="1" applyAlignment="1">
      <alignment horizontal="left" vertical="center" shrinkToFit="1"/>
    </xf>
    <xf numFmtId="38" fontId="3" fillId="5" borderId="101" xfId="3" applyFont="1" applyFill="1" applyBorder="1" applyAlignment="1">
      <alignment horizontal="left" vertical="center" shrinkToFit="1"/>
    </xf>
    <xf numFmtId="38" fontId="7" fillId="6" borderId="111" xfId="3" applyFont="1" applyFill="1" applyBorder="1" applyAlignment="1">
      <alignment horizontal="right" vertical="center"/>
    </xf>
    <xf numFmtId="38" fontId="7" fillId="6" borderId="109" xfId="3" applyFont="1" applyFill="1" applyBorder="1" applyAlignment="1">
      <alignment horizontal="right" vertical="center"/>
    </xf>
    <xf numFmtId="38" fontId="3" fillId="9" borderId="130" xfId="3" applyFont="1" applyFill="1" applyBorder="1" applyAlignment="1">
      <alignment horizontal="right" vertical="center"/>
    </xf>
    <xf numFmtId="38" fontId="3" fillId="9" borderId="88" xfId="3" applyFont="1" applyFill="1" applyBorder="1" applyAlignment="1">
      <alignment horizontal="right" vertical="center"/>
    </xf>
    <xf numFmtId="38" fontId="3" fillId="9" borderId="93" xfId="3" applyFont="1" applyFill="1" applyBorder="1" applyAlignment="1">
      <alignment horizontal="right" vertical="center"/>
    </xf>
    <xf numFmtId="38" fontId="3" fillId="9" borderId="108" xfId="3" applyFont="1" applyFill="1" applyBorder="1" applyAlignment="1">
      <alignment horizontal="right" vertical="center"/>
    </xf>
    <xf numFmtId="38" fontId="3" fillId="9" borderId="175" xfId="3" applyFont="1" applyFill="1" applyBorder="1" applyAlignment="1">
      <alignment horizontal="right" vertical="center"/>
    </xf>
    <xf numFmtId="38" fontId="3" fillId="9" borderId="81" xfId="3" applyFont="1" applyFill="1" applyBorder="1" applyAlignment="1">
      <alignment horizontal="right" vertical="center"/>
    </xf>
    <xf numFmtId="38" fontId="3" fillId="5" borderId="66" xfId="3" applyFont="1" applyFill="1" applyBorder="1" applyAlignment="1">
      <alignment horizontal="right" vertical="center"/>
    </xf>
    <xf numFmtId="38" fontId="3" fillId="5" borderId="48" xfId="3" applyFont="1" applyFill="1" applyBorder="1" applyAlignment="1">
      <alignment horizontal="right" vertical="center"/>
    </xf>
    <xf numFmtId="38" fontId="3" fillId="5" borderId="97" xfId="3" applyFont="1" applyFill="1" applyBorder="1" applyAlignment="1">
      <alignment horizontal="right" vertical="center"/>
    </xf>
    <xf numFmtId="38" fontId="3" fillId="5" borderId="67" xfId="3" applyFont="1" applyFill="1" applyBorder="1" applyAlignment="1">
      <alignment horizontal="right" vertical="center"/>
    </xf>
    <xf numFmtId="38" fontId="3" fillId="9" borderId="66" xfId="3" applyFont="1" applyFill="1" applyBorder="1" applyAlignment="1">
      <alignment horizontal="right" vertical="center"/>
    </xf>
    <xf numFmtId="38" fontId="3" fillId="9" borderId="48" xfId="3" applyFont="1" applyFill="1" applyBorder="1" applyAlignment="1">
      <alignment horizontal="right" vertical="center"/>
    </xf>
    <xf numFmtId="38" fontId="3" fillId="9" borderId="97" xfId="3" applyFont="1" applyFill="1" applyBorder="1" applyAlignment="1">
      <alignment horizontal="right" vertical="center"/>
    </xf>
    <xf numFmtId="38" fontId="3" fillId="9" borderId="67" xfId="3" applyFont="1" applyFill="1" applyBorder="1" applyAlignment="1">
      <alignment horizontal="right" vertical="center"/>
    </xf>
    <xf numFmtId="38" fontId="3" fillId="9" borderId="240" xfId="3" applyFont="1" applyFill="1" applyBorder="1" applyAlignment="1">
      <alignment horizontal="right" vertical="center"/>
    </xf>
    <xf numFmtId="38" fontId="3" fillId="5" borderId="147" xfId="3" applyFont="1" applyFill="1" applyBorder="1" applyAlignment="1">
      <alignment horizontal="right" vertical="center"/>
    </xf>
    <xf numFmtId="38" fontId="3" fillId="5" borderId="238" xfId="3" applyFont="1" applyFill="1" applyBorder="1" applyAlignment="1">
      <alignment horizontal="right" vertical="center"/>
    </xf>
    <xf numFmtId="38" fontId="3" fillId="5" borderId="111" xfId="3" applyFont="1" applyFill="1" applyBorder="1" applyAlignment="1">
      <alignment horizontal="right" vertical="center"/>
    </xf>
    <xf numFmtId="38" fontId="3" fillId="5" borderId="129" xfId="3" applyFont="1" applyFill="1" applyBorder="1" applyAlignment="1">
      <alignment horizontal="right" vertical="center" shrinkToFit="1"/>
    </xf>
    <xf numFmtId="38" fontId="3" fillId="5" borderId="77" xfId="3" applyFont="1" applyFill="1" applyBorder="1" applyAlignment="1">
      <alignment horizontal="right" vertical="center" shrinkToFit="1"/>
    </xf>
    <xf numFmtId="38" fontId="3" fillId="5" borderId="76" xfId="3" applyFont="1" applyFill="1" applyBorder="1" applyAlignment="1">
      <alignment horizontal="right" vertical="center" shrinkToFit="1"/>
    </xf>
    <xf numFmtId="38" fontId="3" fillId="5" borderId="114" xfId="3" applyFont="1" applyFill="1" applyBorder="1" applyAlignment="1">
      <alignment horizontal="right" vertical="center" shrinkToFit="1"/>
    </xf>
    <xf numFmtId="38" fontId="3" fillId="5" borderId="128" xfId="3" applyFont="1" applyFill="1" applyBorder="1" applyAlignment="1">
      <alignment horizontal="right" vertical="center" shrinkToFit="1"/>
    </xf>
    <xf numFmtId="38" fontId="3" fillId="5" borderId="95" xfId="3" applyFont="1" applyFill="1" applyBorder="1" applyAlignment="1">
      <alignment horizontal="right" vertical="center" shrinkToFit="1"/>
    </xf>
    <xf numFmtId="38" fontId="3" fillId="5" borderId="92" xfId="3" applyFont="1" applyFill="1" applyBorder="1" applyAlignment="1">
      <alignment horizontal="right" vertical="center" shrinkToFit="1"/>
    </xf>
    <xf numFmtId="38" fontId="3" fillId="5" borderId="115" xfId="3" applyFont="1" applyFill="1" applyBorder="1" applyAlignment="1">
      <alignment horizontal="right" vertical="center" shrinkToFit="1"/>
    </xf>
    <xf numFmtId="38" fontId="3" fillId="0" borderId="0" xfId="3" applyFont="1" applyFill="1" applyAlignment="1">
      <alignment horizontal="right" vertical="center"/>
    </xf>
    <xf numFmtId="38" fontId="7" fillId="7" borderId="48" xfId="3" applyFont="1" applyFill="1" applyBorder="1" applyAlignment="1">
      <alignment horizontal="right" vertical="center"/>
    </xf>
    <xf numFmtId="0" fontId="0" fillId="0" borderId="126" xfId="0" applyBorder="1" applyAlignment="1">
      <alignment horizontal="left" vertical="center" wrapText="1"/>
    </xf>
    <xf numFmtId="0" fontId="0" fillId="0" borderId="222" xfId="0" applyBorder="1" applyAlignment="1">
      <alignment horizontal="left" vertical="center" wrapText="1"/>
    </xf>
    <xf numFmtId="12" fontId="3" fillId="3" borderId="0" xfId="3" applyNumberFormat="1" applyFont="1" applyFill="1" applyBorder="1" applyAlignment="1">
      <alignment horizontal="right" vertical="center"/>
    </xf>
    <xf numFmtId="12" fontId="3" fillId="3" borderId="302" xfId="3" applyNumberFormat="1" applyFont="1" applyFill="1" applyBorder="1" applyAlignment="1">
      <alignment horizontal="right" vertical="center"/>
    </xf>
    <xf numFmtId="12" fontId="3" fillId="3" borderId="2" xfId="3" applyNumberFormat="1" applyFont="1" applyFill="1" applyBorder="1" applyAlignment="1">
      <alignment horizontal="right" vertical="center"/>
    </xf>
    <xf numFmtId="0" fontId="3" fillId="9" borderId="4" xfId="0" applyFont="1" applyFill="1" applyBorder="1" applyAlignment="1">
      <alignment horizontal="center" vertical="center" wrapText="1"/>
    </xf>
    <xf numFmtId="0" fontId="3" fillId="9" borderId="233" xfId="0" applyFont="1" applyFill="1" applyBorder="1" applyAlignment="1">
      <alignment horizontal="center" vertical="center" wrapText="1"/>
    </xf>
    <xf numFmtId="49" fontId="3" fillId="3" borderId="0" xfId="3" applyNumberFormat="1" applyFont="1" applyFill="1" applyBorder="1" applyAlignment="1">
      <alignment horizontal="right" vertical="center"/>
    </xf>
    <xf numFmtId="49" fontId="3" fillId="3" borderId="302" xfId="3" applyNumberFormat="1" applyFont="1" applyFill="1" applyBorder="1" applyAlignment="1">
      <alignment horizontal="right" vertical="center"/>
    </xf>
    <xf numFmtId="49" fontId="3" fillId="3" borderId="2" xfId="3" applyNumberFormat="1" applyFont="1" applyFill="1" applyBorder="1" applyAlignment="1">
      <alignment horizontal="right" vertical="center"/>
    </xf>
    <xf numFmtId="0" fontId="16" fillId="6" borderId="75" xfId="0" applyFont="1" applyFill="1" applyBorder="1" applyAlignment="1">
      <alignment horizontal="center" vertical="center"/>
    </xf>
    <xf numFmtId="0" fontId="16" fillId="0" borderId="75" xfId="0" applyFont="1" applyBorder="1" applyAlignment="1">
      <alignment horizontal="center" vertical="center"/>
    </xf>
    <xf numFmtId="0" fontId="85" fillId="5" borderId="1" xfId="14" applyFont="1" applyFill="1" applyBorder="1" applyAlignment="1">
      <alignment horizontal="center" vertical="center"/>
    </xf>
    <xf numFmtId="0" fontId="85" fillId="5" borderId="9" xfId="14" applyFont="1" applyFill="1" applyBorder="1" applyAlignment="1" applyProtection="1">
      <alignment horizontal="center" vertical="center"/>
      <protection locked="0"/>
    </xf>
    <xf numFmtId="0" fontId="85" fillId="5" borderId="9" xfId="14" applyFont="1" applyFill="1" applyBorder="1" applyAlignment="1">
      <alignment horizontal="center" vertical="center"/>
    </xf>
    <xf numFmtId="0" fontId="85" fillId="5" borderId="0" xfId="14" applyFont="1" applyFill="1" applyAlignment="1">
      <alignment horizontal="center" vertical="center"/>
    </xf>
    <xf numFmtId="0" fontId="85" fillId="5" borderId="1" xfId="14" applyFont="1" applyFill="1" applyBorder="1" applyAlignment="1" applyProtection="1">
      <alignment horizontal="center" vertical="center"/>
      <protection locked="0"/>
    </xf>
    <xf numFmtId="0" fontId="85" fillId="5" borderId="97" xfId="14" applyFont="1" applyFill="1" applyBorder="1" applyAlignment="1" applyProtection="1">
      <alignment vertical="top" wrapText="1"/>
      <protection locked="0"/>
    </xf>
    <xf numFmtId="0" fontId="85" fillId="5" borderId="48" xfId="14" applyFont="1" applyFill="1" applyBorder="1" applyAlignment="1" applyProtection="1">
      <alignment vertical="top" wrapText="1"/>
      <protection locked="0"/>
    </xf>
    <xf numFmtId="0" fontId="86" fillId="5" borderId="75" xfId="14" applyFont="1" applyFill="1" applyBorder="1" applyAlignment="1" applyProtection="1">
      <alignment vertical="top" wrapText="1"/>
      <protection locked="0"/>
    </xf>
    <xf numFmtId="0" fontId="87" fillId="5" borderId="48" xfId="14" applyFont="1" applyFill="1" applyBorder="1" applyAlignment="1" applyProtection="1">
      <alignment vertical="top" wrapText="1"/>
      <protection locked="0"/>
    </xf>
    <xf numFmtId="0" fontId="85" fillId="5" borderId="75" xfId="14" applyFont="1" applyFill="1" applyBorder="1" applyAlignment="1" applyProtection="1">
      <alignment vertical="top" wrapText="1"/>
      <protection locked="0"/>
    </xf>
    <xf numFmtId="58" fontId="85" fillId="5" borderId="1" xfId="14" applyNumberFormat="1" applyFont="1" applyFill="1" applyBorder="1" applyAlignment="1" applyProtection="1">
      <alignment horizontal="center" vertical="center"/>
      <protection locked="0"/>
    </xf>
    <xf numFmtId="193" fontId="85" fillId="5" borderId="1" xfId="3" applyNumberFormat="1" applyFont="1" applyFill="1" applyBorder="1" applyAlignment="1" applyProtection="1">
      <alignment horizontal="center" vertical="center"/>
      <protection locked="0"/>
    </xf>
    <xf numFmtId="193" fontId="85" fillId="5" borderId="9" xfId="3" applyNumberFormat="1" applyFont="1" applyFill="1" applyBorder="1" applyAlignment="1" applyProtection="1">
      <alignment horizontal="center" vertical="center"/>
      <protection locked="0"/>
    </xf>
    <xf numFmtId="0" fontId="85" fillId="5" borderId="1" xfId="14" applyFont="1" applyFill="1" applyBorder="1" applyAlignment="1" applyProtection="1">
      <alignment horizontal="center" vertical="center" wrapText="1"/>
      <protection locked="0"/>
    </xf>
    <xf numFmtId="0" fontId="85" fillId="5" borderId="52" xfId="14" applyFont="1" applyFill="1" applyBorder="1" applyAlignment="1" applyProtection="1">
      <alignment horizontal="center" vertical="center"/>
      <protection locked="0"/>
    </xf>
    <xf numFmtId="0" fontId="85" fillId="5" borderId="9" xfId="14" applyFont="1" applyFill="1" applyBorder="1" applyAlignment="1" applyProtection="1">
      <alignment horizontal="center"/>
      <protection locked="0"/>
    </xf>
    <xf numFmtId="0" fontId="85" fillId="5" borderId="0" xfId="14" applyFont="1" applyFill="1" applyAlignment="1">
      <alignment horizontal="center"/>
    </xf>
    <xf numFmtId="0" fontId="85" fillId="5" borderId="0" xfId="14" applyFont="1" applyFill="1" applyAlignment="1" applyProtection="1">
      <alignment horizontal="center" vertical="center"/>
      <protection locked="0"/>
    </xf>
    <xf numFmtId="10" fontId="85" fillId="5" borderId="0" xfId="1" applyNumberFormat="1" applyFont="1" applyFill="1" applyBorder="1" applyAlignment="1" applyProtection="1">
      <alignment horizontal="center" vertical="center"/>
      <protection locked="0"/>
    </xf>
    <xf numFmtId="10" fontId="85" fillId="5" borderId="9" xfId="1" applyNumberFormat="1" applyFont="1" applyFill="1" applyBorder="1" applyAlignment="1" applyProtection="1">
      <alignment horizontal="center" vertical="center"/>
      <protection locked="0"/>
    </xf>
    <xf numFmtId="0" fontId="85" fillId="5" borderId="0" xfId="14" applyFont="1" applyFill="1" applyAlignment="1" applyProtection="1">
      <alignment vertical="center" shrinkToFit="1"/>
      <protection locked="0"/>
    </xf>
    <xf numFmtId="58" fontId="85" fillId="5" borderId="0" xfId="14" applyNumberFormat="1" applyFont="1" applyFill="1" applyAlignment="1" applyProtection="1">
      <alignment horizontal="center" vertical="center"/>
      <protection locked="0"/>
    </xf>
    <xf numFmtId="0" fontId="88" fillId="5" borderId="1" xfId="0" applyFont="1" applyFill="1" applyBorder="1" applyAlignment="1">
      <alignment horizontal="center" vertical="center"/>
    </xf>
    <xf numFmtId="0" fontId="88" fillId="5" borderId="0" xfId="0" applyFont="1" applyFill="1" applyAlignment="1">
      <alignment horizontal="center" vertical="center"/>
    </xf>
    <xf numFmtId="0" fontId="28" fillId="0" borderId="1" xfId="9" applyFont="1" applyBorder="1" applyAlignment="1">
      <alignment horizontal="center" vertical="center"/>
    </xf>
    <xf numFmtId="0" fontId="28" fillId="0" borderId="0" xfId="9" applyFont="1" applyAlignment="1">
      <alignment horizontal="center" vertical="center"/>
    </xf>
    <xf numFmtId="0" fontId="1" fillId="0" borderId="48" xfId="9" applyBorder="1" applyAlignment="1">
      <alignment horizontal="center" vertical="center"/>
    </xf>
    <xf numFmtId="0" fontId="1" fillId="0" borderId="48" xfId="9" applyBorder="1" applyAlignment="1">
      <alignment horizontal="center" vertical="center" wrapText="1"/>
    </xf>
    <xf numFmtId="0" fontId="1" fillId="0" borderId="53" xfId="9" applyBorder="1" applyAlignment="1">
      <alignment horizontal="center" vertical="center"/>
    </xf>
    <xf numFmtId="0" fontId="1" fillId="0" borderId="52" xfId="9" applyBorder="1" applyAlignment="1">
      <alignment horizontal="center" vertical="center"/>
    </xf>
    <xf numFmtId="0" fontId="1" fillId="0" borderId="50" xfId="9" applyBorder="1" applyAlignment="1">
      <alignment horizontal="center" vertical="center"/>
    </xf>
    <xf numFmtId="0" fontId="1" fillId="0" borderId="1" xfId="9" applyBorder="1" applyAlignment="1">
      <alignment horizontal="center" vertical="center"/>
    </xf>
    <xf numFmtId="0" fontId="1" fillId="0" borderId="54" xfId="9" applyBorder="1" applyAlignment="1" applyProtection="1">
      <alignment horizontal="center" vertical="center" wrapText="1"/>
      <protection locked="0"/>
    </xf>
    <xf numFmtId="0" fontId="1" fillId="0" borderId="133" xfId="9" applyBorder="1" applyAlignment="1" applyProtection="1">
      <alignment horizontal="center" vertical="center" wrapText="1"/>
      <protection locked="0"/>
    </xf>
    <xf numFmtId="0" fontId="1" fillId="0" borderId="11" xfId="9" applyBorder="1" applyAlignment="1" applyProtection="1">
      <alignment horizontal="center" vertical="center" wrapText="1"/>
      <protection locked="0"/>
    </xf>
    <xf numFmtId="38" fontId="1" fillId="0" borderId="54" xfId="6" applyFont="1" applyBorder="1" applyAlignment="1" applyProtection="1">
      <alignment horizontal="right" vertical="center" wrapText="1"/>
      <protection locked="0"/>
    </xf>
    <xf numFmtId="38" fontId="1" fillId="0" borderId="133" xfId="6" applyFont="1" applyBorder="1" applyAlignment="1" applyProtection="1">
      <alignment horizontal="right" vertical="center" wrapText="1"/>
      <protection locked="0"/>
    </xf>
    <xf numFmtId="38" fontId="1" fillId="0" borderId="11" xfId="6" applyFont="1" applyBorder="1" applyAlignment="1" applyProtection="1">
      <alignment horizontal="right" vertical="center" wrapText="1"/>
      <protection locked="0"/>
    </xf>
    <xf numFmtId="38" fontId="1" fillId="0" borderId="54" xfId="6" applyFont="1" applyBorder="1" applyAlignment="1" applyProtection="1">
      <alignment horizontal="center" vertical="center" wrapText="1"/>
      <protection locked="0"/>
    </xf>
    <xf numFmtId="38" fontId="1" fillId="0" borderId="133" xfId="6" applyFont="1" applyBorder="1" applyAlignment="1" applyProtection="1">
      <alignment horizontal="center" vertical="center" wrapText="1"/>
      <protection locked="0"/>
    </xf>
    <xf numFmtId="38" fontId="1" fillId="0" borderId="11" xfId="6" applyFont="1" applyBorder="1" applyAlignment="1" applyProtection="1">
      <alignment horizontal="center" vertical="center" wrapText="1"/>
      <protection locked="0"/>
    </xf>
    <xf numFmtId="0" fontId="55" fillId="5" borderId="255" xfId="0" applyFont="1" applyFill="1" applyBorder="1" applyAlignment="1">
      <alignment horizontal="center" vertical="center"/>
    </xf>
    <xf numFmtId="0" fontId="55" fillId="5" borderId="256" xfId="0" applyFont="1" applyFill="1" applyBorder="1" applyAlignment="1">
      <alignment horizontal="center" vertical="center"/>
    </xf>
    <xf numFmtId="49" fontId="55" fillId="5" borderId="0" xfId="0" applyNumberFormat="1" applyFont="1" applyFill="1" applyAlignment="1">
      <alignment horizontal="center" vertical="top"/>
    </xf>
    <xf numFmtId="0" fontId="55" fillId="5" borderId="0" xfId="0" applyFont="1" applyFill="1" applyAlignment="1">
      <alignment vertical="top" wrapText="1"/>
    </xf>
    <xf numFmtId="0" fontId="48" fillId="5" borderId="0" xfId="0" applyFont="1" applyFill="1" applyAlignment="1">
      <alignment horizontal="center" vertical="center" textRotation="255"/>
    </xf>
    <xf numFmtId="0" fontId="55" fillId="5" borderId="5" xfId="0" applyFont="1" applyFill="1" applyBorder="1" applyAlignment="1">
      <alignment vertical="center" wrapText="1"/>
    </xf>
    <xf numFmtId="0" fontId="55" fillId="5" borderId="0" xfId="0" applyFont="1" applyFill="1">
      <alignment vertical="center"/>
    </xf>
    <xf numFmtId="0" fontId="55" fillId="5" borderId="3" xfId="0" applyFont="1" applyFill="1" applyBorder="1">
      <alignment vertical="center"/>
    </xf>
    <xf numFmtId="0" fontId="55" fillId="5" borderId="5" xfId="0" applyFont="1" applyFill="1" applyBorder="1">
      <alignment vertical="center"/>
    </xf>
    <xf numFmtId="0" fontId="0" fillId="5" borderId="5" xfId="0" applyFill="1" applyBorder="1">
      <alignment vertical="center"/>
    </xf>
    <xf numFmtId="0" fontId="0" fillId="5" borderId="0" xfId="0" applyFill="1">
      <alignment vertical="center"/>
    </xf>
    <xf numFmtId="0" fontId="0" fillId="5" borderId="3" xfId="0" applyFill="1" applyBorder="1">
      <alignment vertical="center"/>
    </xf>
    <xf numFmtId="0" fontId="58" fillId="5" borderId="0" xfId="0" applyFont="1" applyFill="1" applyAlignment="1">
      <alignment horizontal="center" vertical="center" textRotation="255" wrapText="1"/>
    </xf>
    <xf numFmtId="0" fontId="55" fillId="5" borderId="0" xfId="0" applyFont="1" applyFill="1" applyAlignment="1">
      <alignment horizontal="center" vertical="center" textRotation="255"/>
    </xf>
    <xf numFmtId="0" fontId="55" fillId="5" borderId="3" xfId="0" applyFont="1" applyFill="1" applyBorder="1" applyAlignment="1">
      <alignment horizontal="center" vertical="center" textRotation="255"/>
    </xf>
    <xf numFmtId="0" fontId="55" fillId="5" borderId="5" xfId="0" applyFont="1" applyFill="1" applyBorder="1" applyAlignment="1">
      <alignment horizontal="center" vertical="center" shrinkToFit="1"/>
    </xf>
    <xf numFmtId="0" fontId="55" fillId="5" borderId="0" xfId="0" applyFont="1" applyFill="1" applyAlignment="1">
      <alignment horizontal="center" vertical="center" shrinkToFit="1"/>
    </xf>
    <xf numFmtId="0" fontId="55" fillId="5" borderId="3" xfId="0" applyFont="1" applyFill="1" applyBorder="1" applyAlignment="1">
      <alignment horizontal="center" vertical="center" shrinkToFit="1"/>
    </xf>
    <xf numFmtId="0" fontId="59" fillId="5" borderId="53" xfId="0" applyFont="1" applyFill="1" applyBorder="1" applyAlignment="1">
      <alignment horizontal="center" vertical="center" textRotation="255" wrapText="1"/>
    </xf>
    <xf numFmtId="0" fontId="60" fillId="5" borderId="52" xfId="0" applyFont="1" applyFill="1" applyBorder="1" applyAlignment="1">
      <alignment horizontal="center" vertical="center" textRotation="255" wrapText="1"/>
    </xf>
    <xf numFmtId="0" fontId="60" fillId="5" borderId="51" xfId="0" applyFont="1" applyFill="1" applyBorder="1" applyAlignment="1">
      <alignment horizontal="center" vertical="center" textRotation="255" wrapText="1"/>
    </xf>
    <xf numFmtId="0" fontId="60" fillId="5" borderId="5" xfId="0" applyFont="1" applyFill="1" applyBorder="1" applyAlignment="1">
      <alignment horizontal="center" vertical="center" textRotation="255" wrapText="1"/>
    </xf>
    <xf numFmtId="0" fontId="60" fillId="5" borderId="0" xfId="0" applyFont="1" applyFill="1" applyAlignment="1">
      <alignment horizontal="center" vertical="center" textRotation="255" wrapText="1"/>
    </xf>
    <xf numFmtId="0" fontId="60" fillId="5" borderId="3" xfId="0" applyFont="1" applyFill="1" applyBorder="1" applyAlignment="1">
      <alignment horizontal="center" vertical="center" textRotation="255" wrapText="1"/>
    </xf>
    <xf numFmtId="0" fontId="60" fillId="5" borderId="50" xfId="0" applyFont="1" applyFill="1" applyBorder="1" applyAlignment="1">
      <alignment horizontal="center" vertical="center" textRotation="255" wrapText="1"/>
    </xf>
    <xf numFmtId="0" fontId="60" fillId="5" borderId="1" xfId="0" applyFont="1" applyFill="1" applyBorder="1" applyAlignment="1">
      <alignment horizontal="center" vertical="center" textRotation="255" wrapText="1"/>
    </xf>
    <xf numFmtId="0" fontId="60" fillId="5" borderId="49" xfId="0" applyFont="1" applyFill="1" applyBorder="1" applyAlignment="1">
      <alignment horizontal="center" vertical="center" textRotation="255" wrapText="1"/>
    </xf>
    <xf numFmtId="0" fontId="55" fillId="5" borderId="5" xfId="0" applyFont="1" applyFill="1" applyBorder="1" applyAlignment="1">
      <alignment horizontal="center"/>
    </xf>
    <xf numFmtId="0" fontId="55" fillId="5" borderId="0" xfId="0" applyFont="1" applyFill="1" applyAlignment="1">
      <alignment horizontal="center"/>
    </xf>
    <xf numFmtId="0" fontId="55" fillId="5" borderId="3" xfId="0" applyFont="1" applyFill="1" applyBorder="1" applyAlignment="1">
      <alignment horizontal="center"/>
    </xf>
    <xf numFmtId="0" fontId="56" fillId="5" borderId="52" xfId="0" applyFont="1" applyFill="1" applyBorder="1">
      <alignment vertical="center"/>
    </xf>
    <xf numFmtId="0" fontId="56" fillId="5" borderId="51" xfId="0" applyFont="1" applyFill="1" applyBorder="1">
      <alignment vertical="center"/>
    </xf>
    <xf numFmtId="0" fontId="56" fillId="5" borderId="5" xfId="0" applyFont="1" applyFill="1" applyBorder="1">
      <alignment vertical="center"/>
    </xf>
    <xf numFmtId="0" fontId="56" fillId="5" borderId="0" xfId="0" applyFont="1" applyFill="1">
      <alignment vertical="center"/>
    </xf>
    <xf numFmtId="0" fontId="56" fillId="5" borderId="3" xfId="0" applyFont="1" applyFill="1" applyBorder="1">
      <alignment vertical="center"/>
    </xf>
    <xf numFmtId="0" fontId="56" fillId="5" borderId="50" xfId="0" applyFont="1" applyFill="1" applyBorder="1">
      <alignment vertical="center"/>
    </xf>
    <xf numFmtId="0" fontId="56" fillId="5" borderId="1" xfId="0" applyFont="1" applyFill="1" applyBorder="1">
      <alignment vertical="center"/>
    </xf>
    <xf numFmtId="0" fontId="56" fillId="5" borderId="49" xfId="0" applyFont="1" applyFill="1" applyBorder="1">
      <alignment vertical="center"/>
    </xf>
    <xf numFmtId="0" fontId="59" fillId="5" borderId="53" xfId="0" applyFont="1" applyFill="1" applyBorder="1" applyAlignment="1">
      <alignment vertical="center" textRotation="255" wrapText="1"/>
    </xf>
    <xf numFmtId="0" fontId="60" fillId="5" borderId="52" xfId="0" applyFont="1" applyFill="1" applyBorder="1" applyAlignment="1">
      <alignment vertical="center" textRotation="255" wrapText="1"/>
    </xf>
    <xf numFmtId="0" fontId="60" fillId="5" borderId="51" xfId="0" applyFont="1" applyFill="1" applyBorder="1" applyAlignment="1">
      <alignment vertical="center" textRotation="255" wrapText="1"/>
    </xf>
    <xf numFmtId="0" fontId="60" fillId="5" borderId="5" xfId="0" applyFont="1" applyFill="1" applyBorder="1" applyAlignment="1">
      <alignment vertical="center" textRotation="255" wrapText="1"/>
    </xf>
    <xf numFmtId="0" fontId="60" fillId="5" borderId="0" xfId="0" applyFont="1" applyFill="1" applyAlignment="1">
      <alignment vertical="center" textRotation="255" wrapText="1"/>
    </xf>
    <xf numFmtId="0" fontId="60" fillId="5" borderId="3" xfId="0" applyFont="1" applyFill="1" applyBorder="1" applyAlignment="1">
      <alignment vertical="center" textRotation="255" wrapText="1"/>
    </xf>
    <xf numFmtId="0" fontId="60" fillId="5" borderId="50" xfId="0" applyFont="1" applyFill="1" applyBorder="1" applyAlignment="1">
      <alignment vertical="center" textRotation="255" wrapText="1"/>
    </xf>
    <xf numFmtId="0" fontId="60" fillId="5" borderId="1" xfId="0" applyFont="1" applyFill="1" applyBorder="1" applyAlignment="1">
      <alignment vertical="center" textRotation="255" wrapText="1"/>
    </xf>
    <xf numFmtId="0" fontId="60" fillId="5" borderId="49" xfId="0" applyFont="1" applyFill="1" applyBorder="1" applyAlignment="1">
      <alignment vertical="center" textRotation="255" wrapText="1"/>
    </xf>
    <xf numFmtId="0" fontId="54" fillId="5" borderId="0" xfId="0" applyFont="1" applyFill="1" applyAlignment="1">
      <alignment horizontal="center" vertical="center" wrapText="1"/>
    </xf>
    <xf numFmtId="0" fontId="55" fillId="5" borderId="98" xfId="0" applyFont="1" applyFill="1" applyBorder="1" applyAlignment="1">
      <alignment horizontal="center" vertical="center"/>
    </xf>
    <xf numFmtId="0" fontId="55" fillId="5" borderId="47" xfId="0" applyFont="1" applyFill="1" applyBorder="1" applyAlignment="1">
      <alignment horizontal="center" vertical="center"/>
    </xf>
    <xf numFmtId="0" fontId="55" fillId="5" borderId="99" xfId="0" applyFont="1" applyFill="1" applyBorder="1" applyAlignment="1">
      <alignment horizontal="center" vertical="center"/>
    </xf>
    <xf numFmtId="0" fontId="55" fillId="5" borderId="98" xfId="0" applyFont="1" applyFill="1" applyBorder="1" applyAlignment="1">
      <alignment horizontal="left" vertical="center" wrapText="1"/>
    </xf>
    <xf numFmtId="0" fontId="55" fillId="5" borderId="47" xfId="0" applyFont="1" applyFill="1" applyBorder="1" applyAlignment="1">
      <alignment horizontal="left" vertical="center" wrapText="1"/>
    </xf>
    <xf numFmtId="0" fontId="55" fillId="5" borderId="99" xfId="0" applyFont="1" applyFill="1" applyBorder="1" applyAlignment="1">
      <alignment horizontal="left" vertical="center" wrapText="1"/>
    </xf>
    <xf numFmtId="0" fontId="55" fillId="5" borderId="100" xfId="0" applyFont="1" applyFill="1" applyBorder="1" applyAlignment="1">
      <alignment horizontal="left" vertical="center" wrapText="1"/>
    </xf>
    <xf numFmtId="0" fontId="55" fillId="5" borderId="0" xfId="0" applyFont="1" applyFill="1" applyAlignment="1">
      <alignment horizontal="left" vertical="center" wrapText="1"/>
    </xf>
    <xf numFmtId="0" fontId="55" fillId="5" borderId="257" xfId="0" applyFont="1" applyFill="1" applyBorder="1" applyAlignment="1">
      <alignment horizontal="left" vertical="center" wrapText="1"/>
    </xf>
    <xf numFmtId="0" fontId="55" fillId="5" borderId="103" xfId="0" applyFont="1" applyFill="1" applyBorder="1" applyAlignment="1">
      <alignment horizontal="left" vertical="center" wrapText="1"/>
    </xf>
    <xf numFmtId="0" fontId="55" fillId="5" borderId="2" xfId="0" applyFont="1" applyFill="1" applyBorder="1" applyAlignment="1">
      <alignment horizontal="left" vertical="center" wrapText="1"/>
    </xf>
    <xf numFmtId="0" fontId="55" fillId="5" borderId="205" xfId="0" applyFont="1" applyFill="1" applyBorder="1" applyAlignment="1">
      <alignment horizontal="left" vertical="center" wrapText="1"/>
    </xf>
    <xf numFmtId="0" fontId="55" fillId="0" borderId="258"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258" xfId="0" applyFont="1" applyBorder="1" applyAlignment="1">
      <alignment horizontal="center" vertic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0" xfId="0" applyFont="1" applyAlignment="1">
      <alignment horizontal="left" vertical="center" wrapText="1"/>
    </xf>
    <xf numFmtId="0" fontId="66" fillId="4" borderId="61" xfId="0" applyFont="1" applyFill="1" applyBorder="1" applyAlignment="1">
      <alignment horizontal="center" vertical="center" textRotation="255"/>
    </xf>
    <xf numFmtId="0" fontId="66" fillId="4" borderId="206" xfId="0" applyFont="1" applyFill="1" applyBorder="1" applyAlignment="1">
      <alignment horizontal="center" vertical="center" textRotation="255"/>
    </xf>
    <xf numFmtId="0" fontId="66" fillId="4" borderId="207" xfId="0" applyFont="1" applyFill="1" applyBorder="1" applyAlignment="1">
      <alignment horizontal="center" vertical="center" textRotation="255"/>
    </xf>
    <xf numFmtId="0" fontId="66" fillId="4" borderId="62" xfId="0" applyFont="1" applyFill="1" applyBorder="1" applyAlignment="1">
      <alignment horizontal="center" vertical="center" textRotation="255"/>
    </xf>
    <xf numFmtId="0" fontId="66" fillId="4" borderId="63" xfId="0" applyFont="1" applyFill="1" applyBorder="1" applyAlignment="1">
      <alignment horizontal="center" vertical="center" textRotation="255"/>
    </xf>
    <xf numFmtId="0" fontId="66" fillId="4" borderId="64" xfId="0" applyFont="1" applyFill="1" applyBorder="1" applyAlignment="1">
      <alignment horizontal="center" vertical="center" textRotation="255"/>
    </xf>
    <xf numFmtId="0" fontId="66" fillId="4" borderId="55" xfId="0" applyFont="1" applyFill="1" applyBorder="1" applyAlignment="1">
      <alignment horizontal="center" vertical="center" textRotation="255"/>
    </xf>
    <xf numFmtId="0" fontId="66" fillId="4" borderId="56" xfId="0" applyFont="1" applyFill="1" applyBorder="1" applyAlignment="1">
      <alignment horizontal="center" vertical="center" textRotation="255"/>
    </xf>
    <xf numFmtId="0" fontId="84" fillId="5" borderId="0" xfId="8" applyFont="1" applyFill="1" applyAlignment="1">
      <alignment horizontal="center" vertical="center"/>
    </xf>
    <xf numFmtId="0" fontId="85" fillId="5" borderId="72" xfId="14" applyFont="1" applyFill="1" applyBorder="1" applyAlignment="1" applyProtection="1">
      <alignment horizontal="center" vertical="center"/>
      <protection locked="0"/>
    </xf>
    <xf numFmtId="0" fontId="85" fillId="5" borderId="259" xfId="14" applyFont="1" applyFill="1" applyBorder="1" applyAlignment="1" applyProtection="1">
      <alignment horizontal="center" vertical="center"/>
      <protection locked="0"/>
    </xf>
    <xf numFmtId="0" fontId="85" fillId="5" borderId="1" xfId="14" applyFont="1" applyFill="1" applyBorder="1" applyAlignment="1" applyProtection="1">
      <alignment horizontal="center" vertical="center"/>
      <protection locked="0"/>
    </xf>
    <xf numFmtId="0" fontId="86" fillId="5" borderId="97" xfId="0" applyFont="1" applyFill="1" applyBorder="1" applyAlignment="1" applyProtection="1">
      <alignment horizontal="left" vertical="top" wrapText="1"/>
      <protection locked="0"/>
    </xf>
    <xf numFmtId="0" fontId="86" fillId="5" borderId="9" xfId="0" applyFont="1" applyFill="1" applyBorder="1" applyAlignment="1" applyProtection="1">
      <alignment horizontal="left" vertical="top" wrapText="1"/>
      <protection locked="0"/>
    </xf>
    <xf numFmtId="0" fontId="86" fillId="5" borderId="75" xfId="0" applyFont="1" applyFill="1" applyBorder="1" applyAlignment="1" applyProtection="1">
      <alignment horizontal="left" vertical="top" wrapText="1"/>
      <protection locked="0"/>
    </xf>
    <xf numFmtId="0" fontId="85" fillId="5" borderId="1" xfId="14" applyFont="1" applyFill="1" applyBorder="1" applyAlignment="1">
      <alignment horizontal="center" vertical="center"/>
    </xf>
    <xf numFmtId="0" fontId="85" fillId="5" borderId="9" xfId="14" applyFont="1" applyFill="1" applyBorder="1" applyAlignment="1" applyProtection="1">
      <alignment horizontal="center" vertical="center"/>
      <protection locked="0"/>
    </xf>
    <xf numFmtId="0" fontId="85" fillId="5" borderId="97" xfId="14" applyFont="1" applyFill="1" applyBorder="1" applyAlignment="1">
      <alignment horizontal="left" vertical="top" wrapText="1"/>
    </xf>
    <xf numFmtId="0" fontId="85" fillId="5" borderId="9" xfId="14" applyFont="1" applyFill="1" applyBorder="1" applyAlignment="1">
      <alignment horizontal="left" vertical="top" wrapText="1"/>
    </xf>
    <xf numFmtId="0" fontId="85" fillId="5" borderId="75" xfId="14" applyFont="1" applyFill="1" applyBorder="1" applyAlignment="1">
      <alignment horizontal="left" vertical="top" wrapText="1"/>
    </xf>
    <xf numFmtId="0" fontId="85" fillId="0" borderId="97" xfId="0" applyFont="1" applyBorder="1" applyAlignment="1" applyProtection="1">
      <alignment horizontal="left" vertical="top" wrapText="1"/>
      <protection locked="0"/>
    </xf>
    <xf numFmtId="0" fontId="85" fillId="0" borderId="9" xfId="0" applyFont="1" applyBorder="1" applyAlignment="1" applyProtection="1">
      <alignment horizontal="left" vertical="top" wrapText="1"/>
      <protection locked="0"/>
    </xf>
    <xf numFmtId="0" fontId="85" fillId="0" borderId="75" xfId="0" applyFont="1" applyBorder="1" applyAlignment="1" applyProtection="1">
      <alignment horizontal="left" vertical="top" wrapText="1"/>
      <protection locked="0"/>
    </xf>
    <xf numFmtId="0" fontId="85" fillId="5" borderId="97" xfId="14" applyFont="1" applyFill="1" applyBorder="1" applyAlignment="1" applyProtection="1">
      <alignment horizontal="left" vertical="top" wrapText="1"/>
      <protection locked="0"/>
    </xf>
    <xf numFmtId="0" fontId="85" fillId="5" borderId="9" xfId="14" applyFont="1" applyFill="1" applyBorder="1" applyAlignment="1" applyProtection="1">
      <alignment horizontal="left" vertical="top" wrapText="1"/>
      <protection locked="0"/>
    </xf>
    <xf numFmtId="0" fontId="85" fillId="5" borderId="75" xfId="14" applyFont="1" applyFill="1" applyBorder="1" applyAlignment="1" applyProtection="1">
      <alignment horizontal="left" vertical="top" wrapText="1"/>
      <protection locked="0"/>
    </xf>
    <xf numFmtId="0" fontId="77" fillId="5" borderId="0" xfId="14" applyFont="1" applyFill="1" applyAlignment="1">
      <alignment horizontal="left"/>
    </xf>
    <xf numFmtId="58" fontId="85" fillId="5" borderId="9" xfId="14" applyNumberFormat="1" applyFont="1" applyFill="1" applyBorder="1" applyAlignment="1" applyProtection="1">
      <alignment horizontal="center" vertical="center"/>
      <protection locked="0"/>
    </xf>
    <xf numFmtId="0" fontId="77" fillId="5" borderId="3" xfId="14" applyFont="1" applyFill="1" applyBorder="1" applyAlignment="1">
      <alignment horizontal="left" vertical="top" wrapText="1"/>
    </xf>
    <xf numFmtId="0" fontId="77" fillId="5" borderId="0" xfId="14" applyFont="1" applyFill="1" applyAlignment="1">
      <alignment horizontal="left" vertical="top" wrapText="1"/>
    </xf>
    <xf numFmtId="38" fontId="3" fillId="5" borderId="53" xfId="3" applyFont="1" applyFill="1" applyBorder="1" applyAlignment="1">
      <alignment vertical="center"/>
    </xf>
    <xf numFmtId="38" fontId="3" fillId="5" borderId="52" xfId="3" applyFont="1" applyFill="1" applyBorder="1" applyAlignment="1">
      <alignment vertical="center"/>
    </xf>
    <xf numFmtId="38" fontId="3" fillId="5" borderId="51" xfId="3" applyFont="1" applyFill="1" applyBorder="1" applyAlignment="1">
      <alignment vertical="center"/>
    </xf>
    <xf numFmtId="38" fontId="3" fillId="5" borderId="252" xfId="3" applyFont="1" applyFill="1" applyBorder="1" applyAlignment="1">
      <alignment horizontal="center" vertical="center"/>
    </xf>
    <xf numFmtId="38" fontId="3" fillId="5" borderId="234" xfId="3" applyFont="1" applyFill="1" applyBorder="1" applyAlignment="1">
      <alignment horizontal="center" vertical="center"/>
    </xf>
    <xf numFmtId="38" fontId="3" fillId="5" borderId="260" xfId="3" applyFont="1" applyFill="1" applyBorder="1" applyAlignment="1">
      <alignment horizontal="center" vertical="center"/>
    </xf>
    <xf numFmtId="38" fontId="3" fillId="5" borderId="90" xfId="3" applyFont="1" applyFill="1" applyBorder="1" applyAlignment="1">
      <alignment horizontal="left" vertical="center" shrinkToFit="1"/>
    </xf>
    <xf numFmtId="38" fontId="3" fillId="5" borderId="92" xfId="3" applyFont="1" applyFill="1" applyBorder="1" applyAlignment="1">
      <alignment horizontal="left" vertical="center" shrinkToFit="1"/>
    </xf>
    <xf numFmtId="0" fontId="0" fillId="5" borderId="237" xfId="0" applyFill="1" applyBorder="1">
      <alignment vertical="center"/>
    </xf>
    <xf numFmtId="38" fontId="3" fillId="5" borderId="133" xfId="3" applyFont="1" applyFill="1" applyBorder="1" applyAlignment="1">
      <alignment horizontal="left" vertical="center" shrinkToFit="1"/>
    </xf>
    <xf numFmtId="38" fontId="3" fillId="5" borderId="11" xfId="3" applyFont="1" applyFill="1" applyBorder="1" applyAlignment="1">
      <alignment horizontal="left" vertical="center" shrinkToFit="1"/>
    </xf>
    <xf numFmtId="38" fontId="3" fillId="5" borderId="97" xfId="3" applyFont="1" applyFill="1" applyBorder="1" applyAlignment="1">
      <alignment horizontal="center" vertical="center"/>
    </xf>
    <xf numFmtId="38" fontId="3" fillId="5" borderId="75" xfId="3" applyFont="1" applyFill="1" applyBorder="1" applyAlignment="1">
      <alignment horizontal="center" vertical="center"/>
    </xf>
    <xf numFmtId="38" fontId="3" fillId="5" borderId="51" xfId="3" applyFont="1" applyFill="1" applyBorder="1" applyAlignment="1">
      <alignment horizontal="center" vertical="center"/>
    </xf>
    <xf numFmtId="38" fontId="3" fillId="5" borderId="53" xfId="3" applyFont="1" applyFill="1" applyBorder="1" applyAlignment="1">
      <alignment horizontal="center" vertical="center"/>
    </xf>
    <xf numFmtId="38" fontId="3" fillId="5" borderId="52" xfId="3" applyFont="1" applyFill="1" applyBorder="1" applyAlignment="1">
      <alignment horizontal="center" vertical="center"/>
    </xf>
    <xf numFmtId="38" fontId="4" fillId="5" borderId="0" xfId="3" applyFont="1" applyFill="1" applyAlignment="1">
      <alignment horizontal="center" vertical="center"/>
    </xf>
    <xf numFmtId="38" fontId="3" fillId="5" borderId="72" xfId="3" applyFont="1" applyFill="1" applyBorder="1" applyAlignment="1">
      <alignment horizontal="center" vertical="center" shrinkToFit="1"/>
    </xf>
    <xf numFmtId="38" fontId="3" fillId="5" borderId="65" xfId="3" applyFont="1" applyFill="1" applyBorder="1" applyAlignment="1">
      <alignment horizontal="center" vertical="center" shrinkToFit="1"/>
    </xf>
    <xf numFmtId="38" fontId="3" fillId="5" borderId="247" xfId="3" applyFont="1" applyFill="1" applyBorder="1" applyAlignment="1">
      <alignment horizontal="center" vertical="center" shrinkToFit="1"/>
    </xf>
    <xf numFmtId="38" fontId="3" fillId="5" borderId="4" xfId="3" applyFont="1" applyFill="1" applyBorder="1" applyAlignment="1">
      <alignment horizontal="center" vertical="center" textRotation="255"/>
    </xf>
    <xf numFmtId="38" fontId="3" fillId="5" borderId="6" xfId="3" applyFont="1" applyFill="1" applyBorder="1" applyAlignment="1">
      <alignment horizontal="center" vertical="center" textRotation="255"/>
    </xf>
    <xf numFmtId="38" fontId="3" fillId="5" borderId="88" xfId="3" applyFont="1" applyFill="1" applyBorder="1" applyAlignment="1">
      <alignment horizontal="left" vertical="center" shrinkToFit="1"/>
    </xf>
    <xf numFmtId="38" fontId="3" fillId="5" borderId="53" xfId="3" applyFont="1" applyFill="1" applyBorder="1" applyAlignment="1">
      <alignment vertical="center" shrinkToFit="1"/>
    </xf>
    <xf numFmtId="38" fontId="3" fillId="5" borderId="51" xfId="3" applyFont="1" applyFill="1" applyBorder="1" applyAlignment="1">
      <alignment vertical="center" shrinkToFit="1"/>
    </xf>
    <xf numFmtId="38" fontId="3" fillId="5" borderId="258" xfId="3" applyFont="1" applyFill="1" applyBorder="1" applyAlignment="1">
      <alignment horizontal="center" vertical="center" textRotation="255"/>
    </xf>
    <xf numFmtId="38" fontId="3" fillId="5" borderId="154" xfId="3" applyFont="1" applyFill="1" applyBorder="1" applyAlignment="1">
      <alignment horizontal="left" vertical="center" shrinkToFit="1"/>
    </xf>
    <xf numFmtId="38" fontId="3" fillId="5" borderId="48" xfId="3" applyFont="1" applyFill="1" applyBorder="1" applyAlignment="1">
      <alignment horizontal="left" vertical="center" shrinkToFit="1"/>
    </xf>
    <xf numFmtId="38" fontId="3" fillId="5" borderId="147" xfId="3" applyFont="1" applyFill="1" applyBorder="1" applyAlignment="1">
      <alignment horizontal="left" vertical="center" shrinkToFit="1"/>
    </xf>
    <xf numFmtId="38" fontId="3" fillId="5" borderId="81" xfId="3" applyFont="1" applyFill="1" applyBorder="1" applyAlignment="1">
      <alignment horizontal="left" vertical="center" shrinkToFit="1"/>
    </xf>
    <xf numFmtId="38" fontId="3" fillId="5" borderId="78" xfId="3" applyFont="1" applyFill="1" applyBorder="1" applyAlignment="1">
      <alignment horizontal="left" vertical="center" shrinkToFit="1"/>
    </xf>
    <xf numFmtId="38" fontId="3" fillId="5" borderId="39" xfId="3" applyFont="1" applyFill="1" applyBorder="1" applyAlignment="1">
      <alignment horizontal="left" vertical="center" shrinkToFit="1"/>
    </xf>
    <xf numFmtId="38" fontId="3" fillId="5" borderId="92" xfId="3" applyFont="1" applyFill="1" applyBorder="1" applyAlignment="1">
      <alignment vertical="center" shrinkToFit="1"/>
    </xf>
    <xf numFmtId="38" fontId="3" fillId="5" borderId="237" xfId="3" applyFont="1" applyFill="1" applyBorder="1" applyAlignment="1">
      <alignment vertical="center" shrinkToFit="1"/>
    </xf>
    <xf numFmtId="38" fontId="3" fillId="5" borderId="261" xfId="3" applyFont="1" applyFill="1" applyBorder="1" applyAlignment="1">
      <alignment vertical="center"/>
    </xf>
    <xf numFmtId="38" fontId="3" fillId="5" borderId="262" xfId="3" applyFont="1" applyFill="1" applyBorder="1" applyAlignment="1">
      <alignment vertical="center"/>
    </xf>
    <xf numFmtId="38" fontId="3" fillId="5" borderId="50" xfId="3" applyFont="1" applyFill="1" applyBorder="1" applyAlignment="1">
      <alignment vertical="center"/>
    </xf>
    <xf numFmtId="38" fontId="3" fillId="5" borderId="49" xfId="3" applyFont="1" applyFill="1" applyBorder="1" applyAlignment="1">
      <alignment vertical="center"/>
    </xf>
    <xf numFmtId="38" fontId="3" fillId="5" borderId="5" xfId="3" applyFont="1" applyFill="1" applyBorder="1" applyAlignment="1">
      <alignment vertical="center"/>
    </xf>
    <xf numFmtId="38" fontId="3" fillId="5" borderId="3" xfId="3" applyFont="1" applyFill="1" applyBorder="1" applyAlignment="1">
      <alignment vertical="center"/>
    </xf>
    <xf numFmtId="38" fontId="3" fillId="5" borderId="263" xfId="3" applyFont="1" applyFill="1" applyBorder="1">
      <alignment vertical="center"/>
    </xf>
    <xf numFmtId="38" fontId="3" fillId="5" borderId="264" xfId="3" applyFont="1" applyFill="1" applyBorder="1">
      <alignment vertical="center"/>
    </xf>
    <xf numFmtId="38" fontId="3" fillId="5" borderId="265" xfId="3" applyFont="1" applyFill="1" applyBorder="1">
      <alignment vertical="center"/>
    </xf>
    <xf numFmtId="38" fontId="3" fillId="5" borderId="9" xfId="3" applyFont="1" applyFill="1" applyBorder="1" applyAlignment="1">
      <alignment horizontal="center" vertical="center"/>
    </xf>
    <xf numFmtId="38" fontId="3" fillId="5" borderId="99" xfId="3" applyFont="1" applyFill="1" applyBorder="1" applyAlignment="1">
      <alignment horizontal="center" vertical="center"/>
    </xf>
    <xf numFmtId="38" fontId="3" fillId="5" borderId="205" xfId="3" applyFont="1" applyFill="1" applyBorder="1" applyAlignment="1">
      <alignment horizontal="center" vertical="center"/>
    </xf>
    <xf numFmtId="38" fontId="3" fillId="5" borderId="61" xfId="3" applyFont="1" applyFill="1" applyBorder="1" applyAlignment="1">
      <alignment horizontal="center" vertical="center"/>
    </xf>
    <xf numFmtId="38" fontId="3" fillId="5" borderId="207" xfId="3" applyFont="1" applyFill="1" applyBorder="1" applyAlignment="1">
      <alignment horizontal="center" vertical="center"/>
    </xf>
    <xf numFmtId="38" fontId="3" fillId="5" borderId="222" xfId="3" applyFont="1" applyFill="1" applyBorder="1" applyAlignment="1">
      <alignment vertical="center" shrinkToFit="1"/>
    </xf>
    <xf numFmtId="38" fontId="3" fillId="5" borderId="266" xfId="3" applyFont="1" applyFill="1" applyBorder="1" applyAlignment="1">
      <alignment vertical="center" shrinkToFit="1"/>
    </xf>
    <xf numFmtId="38" fontId="3" fillId="5" borderId="50" xfId="3" applyFont="1" applyFill="1" applyBorder="1" applyAlignment="1">
      <alignment horizontal="left" vertical="center" shrinkToFit="1"/>
    </xf>
    <xf numFmtId="0" fontId="0" fillId="5" borderId="223" xfId="0" applyFill="1" applyBorder="1" applyAlignment="1">
      <alignment horizontal="left" vertical="center" shrinkToFit="1"/>
    </xf>
    <xf numFmtId="38" fontId="3" fillId="5" borderId="97" xfId="3" applyFont="1" applyFill="1" applyBorder="1" applyAlignment="1">
      <alignment horizontal="left" vertical="center" shrinkToFit="1"/>
    </xf>
    <xf numFmtId="38" fontId="3" fillId="5" borderId="61" xfId="3" applyFont="1" applyFill="1" applyBorder="1" applyAlignment="1">
      <alignment horizontal="center" vertical="center" shrinkToFit="1"/>
    </xf>
    <xf numFmtId="38" fontId="3" fillId="5" borderId="207" xfId="3" applyFont="1" applyFill="1" applyBorder="1" applyAlignment="1">
      <alignment horizontal="center" vertical="center" shrinkToFit="1"/>
    </xf>
    <xf numFmtId="38" fontId="3" fillId="5" borderId="98" xfId="3" applyFont="1" applyFill="1" applyBorder="1" applyAlignment="1">
      <alignment horizontal="center" vertical="center" shrinkToFit="1"/>
    </xf>
    <xf numFmtId="38" fontId="3" fillId="5" borderId="47" xfId="3" applyFont="1" applyFill="1" applyBorder="1" applyAlignment="1">
      <alignment horizontal="center" vertical="center" shrinkToFit="1"/>
    </xf>
    <xf numFmtId="38" fontId="3" fillId="5" borderId="99" xfId="3" applyFont="1" applyFill="1" applyBorder="1" applyAlignment="1">
      <alignment horizontal="center" vertical="center" shrinkToFit="1"/>
    </xf>
    <xf numFmtId="38" fontId="3" fillId="5" borderId="103" xfId="3" applyFont="1" applyFill="1" applyBorder="1" applyAlignment="1">
      <alignment horizontal="center" vertical="center" shrinkToFit="1"/>
    </xf>
    <xf numFmtId="38" fontId="3" fillId="5" borderId="2" xfId="3" applyFont="1" applyFill="1" applyBorder="1" applyAlignment="1">
      <alignment horizontal="center" vertical="center" shrinkToFit="1"/>
    </xf>
    <xf numFmtId="38" fontId="3" fillId="5" borderId="205" xfId="3" applyFont="1" applyFill="1" applyBorder="1" applyAlignment="1">
      <alignment horizontal="center" vertical="center" shrinkToFit="1"/>
    </xf>
    <xf numFmtId="38" fontId="4" fillId="5" borderId="0" xfId="3" applyFont="1" applyFill="1" applyAlignment="1">
      <alignment vertical="center"/>
    </xf>
    <xf numFmtId="38" fontId="3" fillId="5" borderId="93" xfId="3" applyFont="1" applyFill="1" applyBorder="1" applyAlignment="1">
      <alignment horizontal="left" vertical="center" shrinkToFit="1"/>
    </xf>
    <xf numFmtId="38" fontId="3" fillId="5" borderId="238" xfId="3" applyFont="1" applyFill="1" applyBorder="1" applyAlignment="1">
      <alignment horizontal="left" vertical="center" shrinkToFit="1"/>
    </xf>
    <xf numFmtId="38" fontId="3" fillId="5" borderId="102" xfId="3" applyFont="1" applyFill="1" applyBorder="1" applyAlignment="1">
      <alignment horizontal="left" vertical="center" shrinkToFit="1"/>
    </xf>
    <xf numFmtId="38" fontId="3" fillId="5" borderId="97" xfId="3" applyFont="1" applyFill="1" applyBorder="1" applyAlignment="1">
      <alignment vertical="center"/>
    </xf>
    <xf numFmtId="38" fontId="3" fillId="5" borderId="9" xfId="3" applyFont="1" applyFill="1" applyBorder="1" applyAlignment="1">
      <alignment vertical="center"/>
    </xf>
    <xf numFmtId="38" fontId="3" fillId="5" borderId="210" xfId="3" applyFont="1" applyFill="1" applyBorder="1" applyAlignment="1">
      <alignment vertical="center"/>
    </xf>
    <xf numFmtId="38" fontId="3" fillId="5" borderId="126" xfId="3" applyFont="1" applyFill="1" applyBorder="1" applyAlignment="1">
      <alignment horizontal="center" vertical="center"/>
    </xf>
    <xf numFmtId="0" fontId="0" fillId="0" borderId="0" xfId="0" applyAlignment="1">
      <alignment horizontal="center" vertical="center"/>
    </xf>
    <xf numFmtId="0" fontId="0" fillId="0" borderId="48" xfId="0" applyBorder="1" applyAlignment="1">
      <alignment vertical="center" shrinkToFit="1"/>
    </xf>
    <xf numFmtId="0" fontId="0" fillId="0" borderId="54" xfId="0" applyBorder="1" applyAlignment="1">
      <alignment vertical="center" shrinkToFit="1"/>
    </xf>
    <xf numFmtId="0" fontId="0" fillId="0" borderId="133" xfId="0" applyBorder="1" applyAlignment="1">
      <alignment vertical="center" shrinkToFit="1"/>
    </xf>
    <xf numFmtId="0" fontId="0" fillId="0" borderId="72" xfId="0" applyBorder="1" applyAlignment="1">
      <alignment horizontal="center" vertical="center"/>
    </xf>
    <xf numFmtId="0" fontId="0" fillId="0" borderId="247" xfId="0" applyBorder="1" applyAlignment="1">
      <alignment horizontal="center" vertical="center"/>
    </xf>
    <xf numFmtId="0" fontId="0" fillId="0" borderId="11" xfId="0" applyBorder="1" applyAlignment="1">
      <alignment vertical="center" shrinkToFit="1"/>
    </xf>
    <xf numFmtId="0" fontId="0" fillId="0" borderId="267" xfId="0" applyBorder="1" applyAlignment="1">
      <alignment horizontal="center" vertical="center"/>
    </xf>
    <xf numFmtId="0" fontId="0" fillId="0" borderId="268" xfId="0" applyBorder="1" applyAlignment="1">
      <alignment horizontal="center" vertical="center"/>
    </xf>
    <xf numFmtId="0" fontId="0" fillId="0" borderId="54" xfId="0" applyBorder="1" applyAlignment="1">
      <alignment horizontal="center" vertical="center"/>
    </xf>
    <xf numFmtId="0" fontId="0" fillId="0" borderId="11" xfId="0"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4" fillId="0" borderId="0" xfId="0" applyFont="1" applyAlignment="1">
      <alignment horizontal="left" vertical="center"/>
    </xf>
    <xf numFmtId="9" fontId="3" fillId="3" borderId="197" xfId="1" quotePrefix="1" applyFont="1" applyFill="1" applyBorder="1" applyAlignment="1">
      <alignment vertical="center"/>
    </xf>
    <xf numFmtId="9" fontId="3" fillId="3" borderId="202" xfId="1" quotePrefix="1" applyFont="1" applyFill="1" applyBorder="1" applyAlignment="1">
      <alignment vertical="center"/>
    </xf>
    <xf numFmtId="0" fontId="8" fillId="0" borderId="0" xfId="0" applyFont="1" applyAlignment="1">
      <alignment horizontal="center" vertical="center"/>
    </xf>
    <xf numFmtId="0" fontId="3" fillId="9" borderId="1" xfId="0" applyFont="1" applyFill="1" applyBorder="1" applyAlignment="1">
      <alignment horizontal="center" vertical="center"/>
    </xf>
    <xf numFmtId="0" fontId="3" fillId="0" borderId="1" xfId="0" applyFont="1" applyBorder="1" applyAlignment="1">
      <alignment horizontal="left" vertical="center"/>
    </xf>
    <xf numFmtId="0" fontId="3" fillId="9" borderId="1" xfId="0" applyFont="1" applyFill="1" applyBorder="1" applyAlignment="1">
      <alignment horizontal="center" vertical="center" shrinkToFit="1"/>
    </xf>
    <xf numFmtId="0" fontId="8" fillId="0" borderId="1" xfId="0" applyFont="1" applyBorder="1" applyAlignment="1">
      <alignment horizontal="center" vertical="center"/>
    </xf>
    <xf numFmtId="0" fontId="3" fillId="0" borderId="72" xfId="0" applyFont="1" applyBorder="1" applyAlignment="1">
      <alignment horizontal="center" vertical="center"/>
    </xf>
    <xf numFmtId="0" fontId="3" fillId="0" borderId="65" xfId="0" applyFont="1" applyBorder="1" applyAlignment="1">
      <alignment horizontal="center" vertical="center"/>
    </xf>
    <xf numFmtId="0" fontId="3" fillId="0" borderId="247" xfId="0" applyFont="1" applyBorder="1" applyAlignment="1">
      <alignment horizontal="center" vertical="center"/>
    </xf>
    <xf numFmtId="0" fontId="3" fillId="9" borderId="135" xfId="0" applyFont="1" applyFill="1" applyBorder="1" applyAlignment="1">
      <alignment horizontal="center" vertical="center"/>
    </xf>
    <xf numFmtId="0" fontId="3" fillId="9" borderId="74" xfId="0" applyFont="1" applyFill="1" applyBorder="1" applyAlignment="1">
      <alignment horizontal="center" vertical="center"/>
    </xf>
    <xf numFmtId="0" fontId="3" fillId="9" borderId="72" xfId="0" applyFont="1" applyFill="1" applyBorder="1" applyAlignment="1">
      <alignment horizontal="center" vertical="center"/>
    </xf>
    <xf numFmtId="0" fontId="3" fillId="9" borderId="65" xfId="0" applyFont="1" applyFill="1" applyBorder="1" applyAlignment="1">
      <alignment horizontal="center" vertical="center"/>
    </xf>
    <xf numFmtId="0" fontId="3" fillId="9" borderId="259" xfId="0" applyFont="1" applyFill="1" applyBorder="1" applyAlignment="1">
      <alignment horizontal="center" vertical="center"/>
    </xf>
    <xf numFmtId="0" fontId="3" fillId="0" borderId="25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03" xfId="0" applyFont="1" applyBorder="1" applyAlignment="1">
      <alignment horizontal="center" vertical="center" wrapText="1"/>
    </xf>
    <xf numFmtId="0" fontId="3" fillId="0" borderId="20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26" xfId="0" applyFont="1" applyBorder="1" applyAlignment="1">
      <alignment horizontal="distributed" vertical="center" wrapText="1"/>
    </xf>
    <xf numFmtId="0" fontId="3" fillId="0" borderId="154" xfId="0" applyFont="1" applyBorder="1" applyAlignment="1">
      <alignment horizontal="distributed" vertical="center" wrapText="1"/>
    </xf>
    <xf numFmtId="0" fontId="3" fillId="0" borderId="75" xfId="0" applyFont="1" applyBorder="1" applyAlignment="1">
      <alignment horizontal="distributed" vertical="center" wrapText="1"/>
    </xf>
    <xf numFmtId="0" fontId="3" fillId="0" borderId="48" xfId="0" applyFont="1" applyBorder="1" applyAlignment="1">
      <alignment horizontal="distributed" vertical="center" wrapText="1"/>
    </xf>
    <xf numFmtId="0" fontId="3" fillId="0" borderId="51" xfId="0" applyFont="1" applyBorder="1" applyAlignment="1">
      <alignment horizontal="distributed" vertical="center" wrapText="1"/>
    </xf>
    <xf numFmtId="0" fontId="3" fillId="0" borderId="54" xfId="0" applyFont="1" applyBorder="1" applyAlignment="1">
      <alignment horizontal="distributed" vertical="center" wrapText="1"/>
    </xf>
    <xf numFmtId="0" fontId="3" fillId="0" borderId="154" xfId="0" applyFont="1" applyBorder="1" applyAlignment="1">
      <alignment horizontal="center" vertical="center" wrapText="1"/>
    </xf>
    <xf numFmtId="0" fontId="3" fillId="0" borderId="99" xfId="0" applyFont="1" applyBorder="1" applyAlignment="1">
      <alignment horizontal="center" vertical="center" wrapText="1"/>
    </xf>
    <xf numFmtId="0" fontId="3" fillId="0" borderId="25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3" xfId="0" applyFont="1" applyBorder="1" applyAlignment="1">
      <alignment horizontal="center" vertical="center" shrinkToFit="1"/>
    </xf>
    <xf numFmtId="0" fontId="5" fillId="0" borderId="18" xfId="0" applyFont="1" applyBorder="1" applyAlignment="1">
      <alignment horizontal="center" vertical="center" shrinkToFit="1"/>
    </xf>
    <xf numFmtId="0" fontId="6" fillId="0" borderId="7"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7" xfId="0" applyFont="1" applyBorder="1" applyAlignment="1">
      <alignment vertical="center" shrinkToFit="1"/>
    </xf>
    <xf numFmtId="0" fontId="6" fillId="0" borderId="8" xfId="0" applyFont="1" applyBorder="1" applyAlignment="1">
      <alignment vertical="center" shrinkToFit="1"/>
    </xf>
    <xf numFmtId="0" fontId="6" fillId="0" borderId="205" xfId="0" applyFont="1" applyBorder="1" applyAlignment="1">
      <alignment horizontal="center" vertical="center" shrinkToFit="1"/>
    </xf>
    <xf numFmtId="38" fontId="3" fillId="9" borderId="5" xfId="3" applyFont="1" applyFill="1" applyBorder="1" applyAlignment="1">
      <alignment horizontal="right" vertical="center"/>
    </xf>
    <xf numFmtId="38" fontId="3" fillId="9" borderId="3" xfId="3" applyFont="1" applyFill="1" applyBorder="1" applyAlignment="1">
      <alignment horizontal="right" vertical="center"/>
    </xf>
    <xf numFmtId="38" fontId="3" fillId="9" borderId="93" xfId="3" applyFont="1" applyFill="1" applyBorder="1" applyAlignment="1">
      <alignment horizontal="right" vertical="center"/>
    </xf>
    <xf numFmtId="38" fontId="3" fillId="9" borderId="228" xfId="3" applyFont="1" applyFill="1" applyBorder="1" applyAlignment="1">
      <alignment horizontal="right" vertical="center"/>
    </xf>
    <xf numFmtId="38" fontId="3" fillId="9" borderId="50" xfId="3" applyFont="1" applyFill="1" applyBorder="1" applyAlignment="1">
      <alignment horizontal="right" vertical="center"/>
    </xf>
    <xf numFmtId="38" fontId="3" fillId="9" borderId="49" xfId="3" applyFont="1" applyFill="1" applyBorder="1" applyAlignment="1">
      <alignment horizontal="right" vertical="center"/>
    </xf>
    <xf numFmtId="38" fontId="3" fillId="3" borderId="269" xfId="3" applyFont="1" applyFill="1" applyBorder="1" applyAlignment="1">
      <alignment horizontal="right" vertical="center"/>
    </xf>
    <xf numFmtId="38" fontId="3" fillId="3" borderId="226" xfId="3" applyFont="1" applyFill="1" applyBorder="1" applyAlignment="1">
      <alignment horizontal="right" vertical="center"/>
    </xf>
    <xf numFmtId="38" fontId="3" fillId="0" borderId="5" xfId="3" applyFont="1" applyBorder="1" applyAlignment="1">
      <alignment horizontal="right" vertical="center"/>
    </xf>
    <xf numFmtId="38" fontId="3" fillId="0" borderId="3" xfId="3" applyFont="1" applyBorder="1" applyAlignment="1">
      <alignment horizontal="right" vertical="center"/>
    </xf>
    <xf numFmtId="38" fontId="3" fillId="3" borderId="5" xfId="3" applyFont="1" applyFill="1" applyBorder="1" applyAlignment="1">
      <alignment vertical="center"/>
    </xf>
    <xf numFmtId="38" fontId="3" fillId="3" borderId="3" xfId="3" applyFont="1" applyFill="1" applyBorder="1" applyAlignment="1">
      <alignment vertical="center"/>
    </xf>
    <xf numFmtId="38" fontId="3" fillId="3" borderId="5" xfId="3" applyFont="1" applyFill="1" applyBorder="1" applyAlignment="1">
      <alignment horizontal="right" vertical="center"/>
    </xf>
    <xf numFmtId="38" fontId="3" fillId="3" borderId="257" xfId="3" applyFont="1" applyFill="1" applyBorder="1" applyAlignment="1">
      <alignment horizontal="right" vertical="center"/>
    </xf>
    <xf numFmtId="38" fontId="3" fillId="3" borderId="270" xfId="3" applyFont="1" applyFill="1" applyBorder="1" applyAlignment="1">
      <alignment horizontal="right" vertical="center"/>
    </xf>
    <xf numFmtId="38" fontId="3" fillId="3" borderId="271" xfId="3" applyFont="1" applyFill="1" applyBorder="1" applyAlignment="1">
      <alignment horizontal="right" vertical="center"/>
    </xf>
    <xf numFmtId="38" fontId="3" fillId="9" borderId="270" xfId="3" applyFont="1" applyFill="1" applyBorder="1" applyAlignment="1">
      <alignment horizontal="right" vertical="center"/>
    </xf>
    <xf numFmtId="38" fontId="3" fillId="9" borderId="271" xfId="3" applyFont="1" applyFill="1" applyBorder="1" applyAlignment="1">
      <alignment horizontal="right" vertical="center"/>
    </xf>
    <xf numFmtId="38" fontId="3" fillId="0" borderId="270" xfId="3" applyFont="1" applyBorder="1" applyAlignment="1">
      <alignment horizontal="right" vertical="center"/>
    </xf>
    <xf numFmtId="38" fontId="3" fillId="0" borderId="271" xfId="3" applyFont="1" applyBorder="1" applyAlignment="1">
      <alignment horizontal="right" vertical="center"/>
    </xf>
    <xf numFmtId="38" fontId="3" fillId="3" borderId="270" xfId="3" applyFont="1" applyFill="1" applyBorder="1" applyAlignment="1">
      <alignment vertical="center"/>
    </xf>
    <xf numFmtId="38" fontId="3" fillId="3" borderId="271" xfId="3" applyFont="1" applyFill="1" applyBorder="1" applyAlignment="1">
      <alignment vertical="center"/>
    </xf>
    <xf numFmtId="38" fontId="3" fillId="3" borderId="2" xfId="3" applyFont="1" applyFill="1" applyBorder="1" applyAlignment="1">
      <alignment horizontal="right" vertical="center"/>
    </xf>
    <xf numFmtId="38" fontId="3" fillId="3" borderId="8" xfId="3" applyFont="1" applyFill="1" applyBorder="1" applyAlignment="1">
      <alignment horizontal="right" vertical="center"/>
    </xf>
    <xf numFmtId="38" fontId="3" fillId="3" borderId="7" xfId="3" applyFont="1" applyFill="1" applyBorder="1" applyAlignment="1">
      <alignment vertical="center"/>
    </xf>
    <xf numFmtId="38" fontId="3" fillId="3" borderId="8" xfId="3" applyFont="1" applyFill="1" applyBorder="1" applyAlignment="1">
      <alignment vertical="center"/>
    </xf>
    <xf numFmtId="38" fontId="3" fillId="3" borderId="7" xfId="3" applyFont="1" applyFill="1" applyBorder="1" applyAlignment="1">
      <alignment horizontal="right" vertical="center"/>
    </xf>
    <xf numFmtId="38" fontId="3" fillId="3" borderId="50" xfId="3" applyFont="1" applyFill="1" applyBorder="1" applyAlignment="1">
      <alignment horizontal="right" vertical="center"/>
    </xf>
    <xf numFmtId="38" fontId="3" fillId="3" borderId="49" xfId="3" applyFont="1" applyFill="1" applyBorder="1" applyAlignment="1">
      <alignment horizontal="right" vertical="center"/>
    </xf>
    <xf numFmtId="38" fontId="3" fillId="3" borderId="3" xfId="3" applyFont="1" applyFill="1" applyBorder="1" applyAlignment="1">
      <alignment horizontal="right" vertical="center"/>
    </xf>
    <xf numFmtId="0" fontId="3" fillId="0" borderId="1" xfId="0" applyFont="1" applyBorder="1" applyAlignment="1">
      <alignment horizontal="center" vertical="center" shrinkToFit="1"/>
    </xf>
    <xf numFmtId="0" fontId="3" fillId="0" borderId="1" xfId="0" applyFont="1" applyBorder="1" applyAlignment="1">
      <alignment horizontal="center" vertical="center"/>
    </xf>
    <xf numFmtId="10" fontId="3" fillId="9" borderId="270" xfId="1" quotePrefix="1" applyNumberFormat="1" applyFont="1" applyFill="1" applyBorder="1" applyAlignment="1">
      <alignment horizontal="right" vertical="center"/>
    </xf>
    <xf numFmtId="10" fontId="3" fillId="9" borderId="271" xfId="1" quotePrefix="1" applyNumberFormat="1" applyFont="1" applyFill="1" applyBorder="1" applyAlignment="1">
      <alignment horizontal="right" vertical="center"/>
    </xf>
    <xf numFmtId="10" fontId="3" fillId="9" borderId="269" xfId="1" quotePrefix="1" applyNumberFormat="1" applyFont="1" applyFill="1" applyBorder="1" applyAlignment="1">
      <alignment horizontal="right" vertical="center"/>
    </xf>
    <xf numFmtId="10" fontId="3" fillId="9" borderId="226" xfId="1" quotePrefix="1" applyNumberFormat="1" applyFont="1" applyFill="1" applyBorder="1" applyAlignment="1">
      <alignment horizontal="right" vertical="center"/>
    </xf>
    <xf numFmtId="38" fontId="3" fillId="3" borderId="205" xfId="3" applyFont="1" applyFill="1" applyBorder="1" applyAlignment="1">
      <alignment horizontal="right" vertical="center"/>
    </xf>
    <xf numFmtId="38" fontId="3" fillId="3" borderId="272" xfId="3" applyFont="1" applyFill="1" applyBorder="1" applyAlignment="1">
      <alignment horizontal="right" vertical="center"/>
    </xf>
    <xf numFmtId="38" fontId="3" fillId="3" borderId="197" xfId="3" applyFont="1" applyFill="1" applyBorder="1" applyAlignment="1">
      <alignment horizontal="right" vertical="center"/>
    </xf>
    <xf numFmtId="38" fontId="3" fillId="3" borderId="202" xfId="3" applyFont="1" applyFill="1" applyBorder="1" applyAlignment="1">
      <alignment horizontal="right" vertical="center"/>
    </xf>
    <xf numFmtId="38" fontId="3" fillId="3" borderId="303" xfId="3" applyFont="1" applyFill="1" applyBorder="1" applyAlignment="1">
      <alignment horizontal="right" vertical="center"/>
    </xf>
    <xf numFmtId="0" fontId="18" fillId="0" borderId="0" xfId="12" applyFont="1" applyAlignment="1">
      <alignment vertical="distributed" wrapText="1"/>
    </xf>
    <xf numFmtId="0" fontId="18" fillId="0" borderId="0" xfId="12" applyFont="1" applyAlignment="1">
      <alignment vertical="distributed"/>
    </xf>
    <xf numFmtId="0" fontId="37" fillId="7" borderId="20" xfId="12" applyFont="1" applyFill="1" applyBorder="1" applyAlignment="1">
      <alignment horizontal="center" vertical="center" shrinkToFit="1"/>
    </xf>
    <xf numFmtId="0" fontId="1" fillId="7" borderId="137" xfId="12" applyFill="1" applyBorder="1" applyAlignment="1">
      <alignment horizontal="center" vertical="center"/>
    </xf>
    <xf numFmtId="0" fontId="13" fillId="0" borderId="21" xfId="12" applyFont="1" applyBorder="1" applyAlignment="1">
      <alignment horizontal="center" vertical="center" shrinkToFit="1"/>
    </xf>
    <xf numFmtId="0" fontId="1" fillId="0" borderId="23" xfId="12" applyBorder="1" applyAlignment="1">
      <alignment horizontal="center" vertical="center"/>
    </xf>
    <xf numFmtId="38" fontId="19" fillId="0" borderId="0" xfId="4" applyFont="1" applyAlignment="1">
      <alignment horizontal="left" vertical="distributed" wrapText="1"/>
    </xf>
    <xf numFmtId="0" fontId="15" fillId="0" borderId="0" xfId="12" applyFont="1" applyAlignment="1">
      <alignment horizontal="center" vertical="center"/>
    </xf>
    <xf numFmtId="0" fontId="13" fillId="0" borderId="76" xfId="12" applyFont="1" applyBorder="1" applyAlignment="1">
      <alignment horizontal="center" vertical="center"/>
    </xf>
    <xf numFmtId="0" fontId="13" fillId="0" borderId="5" xfId="12" applyFont="1" applyBorder="1" applyAlignment="1">
      <alignment horizontal="center" vertical="center"/>
    </xf>
    <xf numFmtId="0" fontId="13" fillId="0" borderId="92" xfId="12" applyFont="1" applyBorder="1" applyAlignment="1">
      <alignment horizontal="center" vertical="center"/>
    </xf>
    <xf numFmtId="0" fontId="1" fillId="0" borderId="101" xfId="12" applyBorder="1" applyAlignment="1">
      <alignment horizontal="center" vertical="center"/>
    </xf>
    <xf numFmtId="0" fontId="1" fillId="0" borderId="85" xfId="12" applyBorder="1" applyAlignment="1">
      <alignment horizontal="center" vertical="center"/>
    </xf>
    <xf numFmtId="0" fontId="13" fillId="0" borderId="273" xfId="12" applyFont="1" applyBorder="1" applyAlignment="1">
      <alignment horizontal="center" vertical="center"/>
    </xf>
    <xf numFmtId="0" fontId="13" fillId="0" borderId="274" xfId="12" applyFont="1" applyBorder="1" applyAlignment="1">
      <alignment horizontal="center" vertical="center"/>
    </xf>
    <xf numFmtId="0" fontId="13" fillId="0" borderId="275" xfId="12" applyFont="1" applyBorder="1" applyAlignment="1">
      <alignment horizontal="center" vertical="center"/>
    </xf>
    <xf numFmtId="0" fontId="13" fillId="0" borderId="77" xfId="12" applyFont="1" applyBorder="1" applyAlignment="1">
      <alignment horizontal="center" vertical="center"/>
    </xf>
    <xf numFmtId="0" fontId="13" fillId="0" borderId="133" xfId="12" applyFont="1" applyBorder="1" applyAlignment="1">
      <alignment horizontal="center" vertical="center"/>
    </xf>
    <xf numFmtId="0" fontId="13" fillId="0" borderId="95" xfId="12" applyFont="1" applyBorder="1" applyAlignment="1">
      <alignment horizontal="center" vertical="center"/>
    </xf>
    <xf numFmtId="0" fontId="13" fillId="0" borderId="78" xfId="12" applyFont="1" applyBorder="1" applyAlignment="1">
      <alignment horizontal="center" vertical="center"/>
    </xf>
    <xf numFmtId="0" fontId="1" fillId="0" borderId="102" xfId="12" applyBorder="1" applyAlignment="1">
      <alignment horizontal="center" vertical="center"/>
    </xf>
    <xf numFmtId="0" fontId="1" fillId="0" borderId="176" xfId="12" applyBorder="1" applyAlignment="1">
      <alignment horizontal="center" vertical="center"/>
    </xf>
    <xf numFmtId="38" fontId="6" fillId="0" borderId="53" xfId="3" applyFont="1" applyBorder="1" applyAlignment="1">
      <alignment horizontal="center" vertical="center"/>
    </xf>
    <xf numFmtId="38" fontId="6" fillId="0" borderId="52" xfId="3" applyFont="1" applyBorder="1" applyAlignment="1">
      <alignment horizontal="center" vertical="center"/>
    </xf>
    <xf numFmtId="38" fontId="6" fillId="0" borderId="222" xfId="3" applyFont="1" applyBorder="1" applyAlignment="1">
      <alignment horizontal="center" vertical="center"/>
    </xf>
    <xf numFmtId="38" fontId="6" fillId="0" borderId="189" xfId="3" applyFont="1" applyBorder="1" applyAlignment="1">
      <alignment horizontal="center" vertical="center"/>
    </xf>
    <xf numFmtId="38" fontId="6" fillId="0" borderId="190" xfId="3" applyFont="1" applyBorder="1" applyAlignment="1">
      <alignment horizontal="center" vertical="center"/>
    </xf>
    <xf numFmtId="38" fontId="6" fillId="0" borderId="276" xfId="3" applyFont="1" applyBorder="1" applyAlignment="1">
      <alignment horizontal="center" vertical="center"/>
    </xf>
    <xf numFmtId="38" fontId="6" fillId="0" borderId="277" xfId="3" applyFont="1" applyBorder="1" applyAlignment="1">
      <alignment horizontal="center" vertical="center" textRotation="255"/>
    </xf>
    <xf numFmtId="38" fontId="6" fillId="0" borderId="133" xfId="3" applyFont="1" applyBorder="1" applyAlignment="1">
      <alignment horizontal="center" vertical="center" textRotation="255"/>
    </xf>
    <xf numFmtId="38" fontId="6" fillId="0" borderId="11" xfId="3" applyFont="1" applyBorder="1" applyAlignment="1">
      <alignment horizontal="center" vertical="center" textRotation="255"/>
    </xf>
    <xf numFmtId="38" fontId="6" fillId="0" borderId="54" xfId="3" applyFont="1" applyBorder="1" applyAlignment="1">
      <alignment horizontal="center" vertical="center" textRotation="255" wrapText="1"/>
    </xf>
    <xf numFmtId="38" fontId="6" fillId="0" borderId="133" xfId="3" applyFont="1" applyBorder="1" applyAlignment="1">
      <alignment horizontal="center" vertical="center" textRotation="255" wrapText="1"/>
    </xf>
    <xf numFmtId="38" fontId="6" fillId="0" borderId="278" xfId="3" applyFont="1" applyBorder="1" applyAlignment="1">
      <alignment horizontal="center" vertical="center" textRotation="255" wrapText="1"/>
    </xf>
    <xf numFmtId="38" fontId="6" fillId="0" borderId="203" xfId="3" applyFont="1" applyBorder="1" applyAlignment="1">
      <alignment horizontal="center" vertical="center" textRotation="255" wrapText="1"/>
    </xf>
    <xf numFmtId="38" fontId="6" fillId="0" borderId="5" xfId="3" applyFont="1" applyBorder="1" applyAlignment="1">
      <alignment horizontal="center" vertical="center" textRotation="255" wrapText="1"/>
    </xf>
    <xf numFmtId="38" fontId="6" fillId="0" borderId="5" xfId="3" applyFont="1" applyBorder="1" applyAlignment="1">
      <alignment horizontal="center" vertical="center" textRotation="255"/>
    </xf>
    <xf numFmtId="38" fontId="6" fillId="0" borderId="0" xfId="3" applyFont="1" applyAlignment="1">
      <alignment horizontal="left" vertical="center" wrapText="1"/>
    </xf>
    <xf numFmtId="38" fontId="1" fillId="0" borderId="0" xfId="3" applyFont="1" applyAlignment="1">
      <alignment horizontal="left" vertical="center"/>
    </xf>
    <xf numFmtId="0" fontId="41" fillId="0" borderId="0" xfId="0" applyFont="1" applyAlignment="1">
      <alignment horizontal="center" vertical="center"/>
    </xf>
    <xf numFmtId="0" fontId="16" fillId="9" borderId="1" xfId="0" applyFont="1" applyFill="1" applyBorder="1" applyAlignment="1">
      <alignment horizontal="left" vertical="center"/>
    </xf>
    <xf numFmtId="0" fontId="16" fillId="0" borderId="48" xfId="0" applyFont="1" applyBorder="1" applyAlignment="1">
      <alignment horizontal="center" vertical="center" textRotation="255"/>
    </xf>
    <xf numFmtId="0" fontId="16" fillId="0" borderId="53" xfId="0" applyFont="1" applyBorder="1" applyAlignment="1">
      <alignment horizontal="center" vertical="center"/>
    </xf>
    <xf numFmtId="0" fontId="16" fillId="0" borderId="52" xfId="0" applyFont="1" applyBorder="1" applyAlignment="1">
      <alignment horizontal="center" vertical="center"/>
    </xf>
    <xf numFmtId="0" fontId="16" fillId="0" borderId="50" xfId="0" applyFont="1" applyBorder="1" applyAlignment="1">
      <alignment horizontal="center" vertical="center"/>
    </xf>
    <xf numFmtId="0" fontId="16" fillId="0" borderId="1" xfId="0" applyFont="1" applyBorder="1" applyAlignment="1">
      <alignment horizontal="center" vertical="center"/>
    </xf>
    <xf numFmtId="0" fontId="16" fillId="0" borderId="225" xfId="0" applyFont="1" applyBorder="1" applyAlignment="1">
      <alignment horizontal="center" vertical="center"/>
    </xf>
    <xf numFmtId="0" fontId="16" fillId="0" borderId="279" xfId="0" applyFont="1" applyBorder="1" applyAlignment="1">
      <alignment horizontal="center" vertical="center"/>
    </xf>
    <xf numFmtId="0" fontId="43" fillId="9" borderId="57" xfId="0" applyFont="1" applyFill="1" applyBorder="1" applyAlignment="1">
      <alignment horizontal="center" vertical="center"/>
    </xf>
    <xf numFmtId="0" fontId="43" fillId="9" borderId="9" xfId="0" applyFont="1" applyFill="1" applyBorder="1" applyAlignment="1">
      <alignment horizontal="center" vertical="center"/>
    </xf>
    <xf numFmtId="0" fontId="43" fillId="9" borderId="97" xfId="0" applyFont="1" applyFill="1" applyBorder="1" applyAlignment="1">
      <alignment horizontal="center" vertical="center"/>
    </xf>
    <xf numFmtId="0" fontId="16" fillId="6" borderId="97" xfId="0" applyFont="1" applyFill="1" applyBorder="1" applyAlignment="1">
      <alignment horizontal="center" vertical="center"/>
    </xf>
    <xf numFmtId="0" fontId="16" fillId="6" borderId="9" xfId="0" applyFont="1" applyFill="1" applyBorder="1" applyAlignment="1">
      <alignment horizontal="center" vertical="center"/>
    </xf>
    <xf numFmtId="38" fontId="52" fillId="0" borderId="61" xfId="3" applyFont="1" applyFill="1" applyBorder="1" applyAlignment="1">
      <alignment horizontal="center" vertical="center" wrapText="1"/>
    </xf>
    <xf numFmtId="38" fontId="52" fillId="0" borderId="206" xfId="3" applyFont="1" applyFill="1" applyBorder="1" applyAlignment="1">
      <alignment horizontal="center" vertical="center" wrapText="1"/>
    </xf>
    <xf numFmtId="0" fontId="16" fillId="0" borderId="133"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33" xfId="0" applyFont="1" applyBorder="1" applyAlignment="1">
      <alignment horizontal="left" vertical="center"/>
    </xf>
    <xf numFmtId="0" fontId="16" fillId="0" borderId="5" xfId="0" applyFont="1" applyBorder="1" applyAlignment="1">
      <alignment horizontal="left" vertical="center"/>
    </xf>
    <xf numFmtId="38" fontId="16" fillId="9" borderId="0" xfId="0" applyNumberFormat="1" applyFont="1" applyFill="1" applyAlignment="1">
      <alignment horizontal="left" vertical="center" shrinkToFit="1"/>
    </xf>
    <xf numFmtId="0" fontId="16" fillId="9" borderId="0" xfId="0" applyFont="1" applyFill="1" applyAlignment="1">
      <alignment horizontal="left" vertical="center"/>
    </xf>
    <xf numFmtId="0" fontId="16" fillId="9" borderId="0" xfId="0" applyFont="1" applyFill="1" applyAlignment="1">
      <alignment horizontal="left" vertical="center" shrinkToFit="1"/>
    </xf>
    <xf numFmtId="0" fontId="16" fillId="0" borderId="0" xfId="0" applyFont="1" applyAlignment="1">
      <alignment horizontal="left" vertical="center" shrinkToFit="1"/>
    </xf>
    <xf numFmtId="0" fontId="16" fillId="0" borderId="0" xfId="0" applyFont="1" applyAlignment="1">
      <alignment horizontal="left" vertical="center"/>
    </xf>
    <xf numFmtId="38" fontId="16" fillId="9" borderId="133" xfId="0" applyNumberFormat="1" applyFont="1" applyFill="1" applyBorder="1" applyAlignment="1">
      <alignment horizontal="left" vertical="center"/>
    </xf>
    <xf numFmtId="0" fontId="16" fillId="9" borderId="133" xfId="0" applyFont="1" applyFill="1" applyBorder="1" applyAlignment="1">
      <alignment horizontal="left" vertical="center"/>
    </xf>
    <xf numFmtId="0" fontId="16" fillId="9" borderId="5" xfId="0" applyFont="1" applyFill="1" applyBorder="1" applyAlignment="1">
      <alignment horizontal="left" vertical="center"/>
    </xf>
    <xf numFmtId="0" fontId="16" fillId="6" borderId="50" xfId="0" applyFont="1" applyFill="1" applyBorder="1" applyAlignment="1">
      <alignment horizontal="center" vertical="center"/>
    </xf>
    <xf numFmtId="0" fontId="16" fillId="6" borderId="1" xfId="0" applyFont="1" applyFill="1" applyBorder="1" applyAlignment="1">
      <alignment horizontal="center" vertical="center"/>
    </xf>
    <xf numFmtId="0" fontId="16" fillId="0" borderId="133" xfId="0" applyFont="1" applyBorder="1" applyAlignment="1">
      <alignment horizontal="center" vertical="center" textRotation="255" shrinkToFit="1"/>
    </xf>
    <xf numFmtId="0" fontId="16" fillId="0" borderId="11" xfId="0" applyFont="1" applyBorder="1" applyAlignment="1">
      <alignment horizontal="center" vertical="center" textRotation="255" shrinkToFit="1"/>
    </xf>
    <xf numFmtId="0" fontId="16" fillId="0" borderId="5" xfId="0" applyFont="1" applyBorder="1" applyAlignment="1">
      <alignment horizontal="left" vertical="center" shrinkToFit="1"/>
    </xf>
    <xf numFmtId="0" fontId="19" fillId="0" borderId="0" xfId="0" applyFont="1" applyAlignment="1">
      <alignment horizontal="left" vertical="center" shrinkToFit="1"/>
    </xf>
    <xf numFmtId="0" fontId="16" fillId="0" borderId="79" xfId="0" applyFont="1" applyBorder="1" applyAlignment="1">
      <alignment horizontal="left" vertical="center"/>
    </xf>
    <xf numFmtId="0" fontId="16" fillId="0" borderId="178" xfId="0" applyFont="1" applyBorder="1" applyAlignment="1">
      <alignment horizontal="left" vertical="center"/>
    </xf>
    <xf numFmtId="0" fontId="16" fillId="6" borderId="76" xfId="0" applyFont="1" applyFill="1" applyBorder="1" applyAlignment="1">
      <alignment horizontal="left" vertical="center" shrinkToFit="1"/>
    </xf>
    <xf numFmtId="0" fontId="16" fillId="6" borderId="101" xfId="0" applyFont="1" applyFill="1" applyBorder="1" applyAlignment="1">
      <alignment horizontal="left" vertical="center" shrinkToFit="1"/>
    </xf>
    <xf numFmtId="0" fontId="16" fillId="6" borderId="79" xfId="0" applyFont="1" applyFill="1" applyBorder="1" applyAlignment="1">
      <alignment horizontal="left" vertical="center" shrinkToFit="1"/>
    </xf>
    <xf numFmtId="0" fontId="16" fillId="6" borderId="178" xfId="0" applyFont="1" applyFill="1" applyBorder="1" applyAlignment="1">
      <alignment horizontal="left" vertical="center" shrinkToFit="1"/>
    </xf>
    <xf numFmtId="0" fontId="1" fillId="0" borderId="53" xfId="11" applyBorder="1" applyAlignment="1">
      <alignment vertical="top" wrapText="1"/>
    </xf>
    <xf numFmtId="0" fontId="1" fillId="0" borderId="52" xfId="11" applyBorder="1" applyAlignment="1">
      <alignment vertical="top"/>
    </xf>
    <xf numFmtId="0" fontId="1" fillId="0" borderId="51" xfId="11" applyBorder="1" applyAlignment="1">
      <alignment vertical="top"/>
    </xf>
    <xf numFmtId="0" fontId="1" fillId="0" borderId="5" xfId="11" applyBorder="1" applyAlignment="1">
      <alignment vertical="top"/>
    </xf>
    <xf numFmtId="0" fontId="1" fillId="0" borderId="0" xfId="11" applyAlignment="1">
      <alignment vertical="top"/>
    </xf>
    <xf numFmtId="0" fontId="1" fillId="0" borderId="3" xfId="11" applyBorder="1" applyAlignment="1">
      <alignment vertical="top"/>
    </xf>
    <xf numFmtId="0" fontId="1" fillId="0" borderId="50" xfId="11" applyBorder="1" applyAlignment="1">
      <alignment vertical="top"/>
    </xf>
    <xf numFmtId="0" fontId="1" fillId="0" borderId="1" xfId="11" applyBorder="1" applyAlignment="1">
      <alignment vertical="top"/>
    </xf>
    <xf numFmtId="0" fontId="1" fillId="0" borderId="49" xfId="11" applyBorder="1" applyAlignment="1">
      <alignment vertical="top"/>
    </xf>
    <xf numFmtId="0" fontId="1" fillId="0" borderId="53" xfId="11" applyBorder="1" applyAlignment="1">
      <alignment horizontal="left" vertical="top" wrapText="1"/>
    </xf>
    <xf numFmtId="0" fontId="1" fillId="0" borderId="52" xfId="11" applyBorder="1" applyAlignment="1">
      <alignment horizontal="left" vertical="top"/>
    </xf>
    <xf numFmtId="0" fontId="1" fillId="0" borderId="51" xfId="11" applyBorder="1" applyAlignment="1">
      <alignment horizontal="left" vertical="top"/>
    </xf>
    <xf numFmtId="0" fontId="1" fillId="0" borderId="5" xfId="11" applyBorder="1" applyAlignment="1">
      <alignment horizontal="left" vertical="top"/>
    </xf>
    <xf numFmtId="0" fontId="1" fillId="0" borderId="0" xfId="11" applyAlignment="1">
      <alignment horizontal="left" vertical="top"/>
    </xf>
    <xf numFmtId="0" fontId="1" fillId="0" borderId="3" xfId="11" applyBorder="1" applyAlignment="1">
      <alignment horizontal="left" vertical="top"/>
    </xf>
    <xf numFmtId="0" fontId="1" fillId="0" borderId="50" xfId="11" applyBorder="1" applyAlignment="1">
      <alignment horizontal="left" vertical="top"/>
    </xf>
    <xf numFmtId="0" fontId="1" fillId="0" borderId="1" xfId="11" applyBorder="1" applyAlignment="1">
      <alignment horizontal="left" vertical="top"/>
    </xf>
    <xf numFmtId="0" fontId="1" fillId="0" borderId="49" xfId="11" applyBorder="1" applyAlignment="1">
      <alignment horizontal="left" vertical="top"/>
    </xf>
    <xf numFmtId="0" fontId="29" fillId="0" borderId="0" xfId="11" applyFont="1" applyAlignment="1">
      <alignment horizontal="center" vertical="center"/>
    </xf>
    <xf numFmtId="0" fontId="1" fillId="0" borderId="0" xfId="11" applyAlignment="1">
      <alignment horizontal="center" vertical="center"/>
    </xf>
    <xf numFmtId="0" fontId="1" fillId="0" borderId="53" xfId="11" applyBorder="1" applyAlignment="1">
      <alignment horizontal="left" vertical="top"/>
    </xf>
    <xf numFmtId="0" fontId="1" fillId="0" borderId="53" xfId="11" applyBorder="1" applyAlignment="1">
      <alignment vertical="top"/>
    </xf>
    <xf numFmtId="0" fontId="5" fillId="0" borderId="4" xfId="0" applyFont="1" applyBorder="1" applyAlignment="1">
      <alignment horizontal="center" vertical="center" textRotation="255"/>
    </xf>
    <xf numFmtId="0" fontId="5" fillId="0" borderId="70" xfId="0" applyFont="1" applyBorder="1" applyAlignment="1">
      <alignment horizontal="center" vertical="center" textRotation="255"/>
    </xf>
    <xf numFmtId="0" fontId="5" fillId="0" borderId="203" xfId="0" applyFont="1" applyBorder="1" applyAlignment="1">
      <alignment horizontal="center" vertical="center" wrapText="1"/>
    </xf>
    <xf numFmtId="0" fontId="5" fillId="0" borderId="204"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3" xfId="0" applyFont="1" applyBorder="1" applyAlignment="1">
      <alignment horizontal="center" vertical="center"/>
    </xf>
    <xf numFmtId="0" fontId="5" fillId="0" borderId="228" xfId="0" applyFont="1" applyBorder="1" applyAlignment="1">
      <alignment horizontal="center" vertical="center"/>
    </xf>
    <xf numFmtId="0" fontId="22" fillId="0" borderId="0" xfId="0" applyFont="1" applyAlignment="1">
      <alignment horizontal="center" vertical="center" shrinkToFit="1"/>
    </xf>
    <xf numFmtId="0" fontId="0" fillId="0" borderId="0" xfId="0" applyAlignment="1">
      <alignment horizontal="center" vertical="center" shrinkToFit="1"/>
    </xf>
    <xf numFmtId="0" fontId="23" fillId="0" borderId="98" xfId="0" applyFont="1" applyBorder="1" applyAlignment="1">
      <alignment horizontal="left" vertical="center" wrapText="1" shrinkToFit="1"/>
    </xf>
    <xf numFmtId="0" fontId="20" fillId="0" borderId="47" xfId="0" applyFont="1" applyBorder="1" applyAlignment="1">
      <alignment horizontal="left" vertical="center"/>
    </xf>
    <xf numFmtId="0" fontId="20" fillId="0" borderId="99" xfId="0" applyFont="1" applyBorder="1" applyAlignment="1">
      <alignment horizontal="left" vertical="center"/>
    </xf>
    <xf numFmtId="0" fontId="20" fillId="0" borderId="103" xfId="0" applyFont="1" applyBorder="1" applyAlignment="1">
      <alignment horizontal="left" vertical="center"/>
    </xf>
    <xf numFmtId="0" fontId="20" fillId="0" borderId="2" xfId="0" applyFont="1" applyBorder="1" applyAlignment="1">
      <alignment horizontal="left" vertical="center"/>
    </xf>
    <xf numFmtId="0" fontId="20" fillId="0" borderId="205" xfId="0" applyFont="1" applyBorder="1" applyAlignment="1">
      <alignment horizontal="left" vertical="center"/>
    </xf>
    <xf numFmtId="0" fontId="5" fillId="0" borderId="258" xfId="0" applyFont="1" applyBorder="1" applyAlignment="1">
      <alignment horizontal="center" vertical="center" textRotation="255"/>
    </xf>
    <xf numFmtId="0" fontId="5" fillId="0" borderId="6" xfId="0" applyFont="1" applyBorder="1" applyAlignment="1">
      <alignment horizontal="center" vertical="center" textRotation="255"/>
    </xf>
    <xf numFmtId="0" fontId="5" fillId="0" borderId="203"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54" xfId="0" applyFont="1" applyBorder="1" applyAlignment="1">
      <alignment horizontal="center" vertical="center"/>
    </xf>
    <xf numFmtId="0" fontId="5" fillId="0" borderId="280" xfId="0" applyFont="1" applyBorder="1" applyAlignment="1">
      <alignment horizontal="center" vertical="center"/>
    </xf>
    <xf numFmtId="0" fontId="5" fillId="0" borderId="43" xfId="0" applyFont="1" applyBorder="1" applyAlignment="1">
      <alignment horizontal="center" vertical="center"/>
    </xf>
    <xf numFmtId="192" fontId="5" fillId="0" borderId="160" xfId="0" applyNumberFormat="1" applyFont="1" applyBorder="1" applyAlignment="1">
      <alignment horizontal="center" vertical="center"/>
    </xf>
    <xf numFmtId="192" fontId="5" fillId="0" borderId="246" xfId="0" applyNumberFormat="1" applyFont="1" applyBorder="1" applyAlignment="1">
      <alignment horizontal="center" vertical="center"/>
    </xf>
    <xf numFmtId="192" fontId="5" fillId="0" borderId="5" xfId="0" applyNumberFormat="1" applyFont="1" applyBorder="1" applyAlignment="1">
      <alignment horizontal="center" vertical="center"/>
    </xf>
    <xf numFmtId="192" fontId="5" fillId="0" borderId="3" xfId="0" applyNumberFormat="1" applyFont="1" applyBorder="1" applyAlignment="1">
      <alignment horizontal="center" vertical="center"/>
    </xf>
    <xf numFmtId="192" fontId="5" fillId="0" borderId="93" xfId="0" applyNumberFormat="1" applyFont="1" applyBorder="1" applyAlignment="1">
      <alignment horizontal="center" vertical="center"/>
    </xf>
    <xf numFmtId="192" fontId="5" fillId="0" borderId="228" xfId="0" applyNumberFormat="1" applyFont="1" applyBorder="1" applyAlignment="1">
      <alignment horizontal="center" vertical="center"/>
    </xf>
    <xf numFmtId="0" fontId="5" fillId="6" borderId="53"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49" xfId="0" applyFont="1" applyFill="1" applyBorder="1" applyAlignment="1">
      <alignment horizontal="center" vertical="center"/>
    </xf>
    <xf numFmtId="0" fontId="5" fillId="0" borderId="78" xfId="0" applyFont="1" applyBorder="1" applyAlignment="1">
      <alignment horizontal="left" vertical="center"/>
    </xf>
    <xf numFmtId="0" fontId="5" fillId="0" borderId="39" xfId="0" applyFont="1" applyBorder="1" applyAlignment="1">
      <alignment horizontal="left" vertical="center"/>
    </xf>
    <xf numFmtId="0" fontId="5" fillId="0" borderId="160" xfId="0" applyFont="1" applyBorder="1" applyAlignment="1">
      <alignment horizontal="left" vertical="center" wrapText="1"/>
    </xf>
    <xf numFmtId="0" fontId="5" fillId="0" borderId="246" xfId="0" applyFont="1" applyBorder="1" applyAlignment="1">
      <alignment horizontal="left" vertical="center"/>
    </xf>
    <xf numFmtId="0" fontId="5" fillId="0" borderId="93" xfId="0" applyFont="1" applyBorder="1" applyAlignment="1">
      <alignment horizontal="left" vertical="center"/>
    </xf>
    <xf numFmtId="0" fontId="5" fillId="0" borderId="228"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center" vertical="center" textRotation="255" shrinkToFit="1"/>
    </xf>
    <xf numFmtId="0" fontId="5" fillId="0" borderId="53" xfId="0" applyFont="1" applyBorder="1" applyAlignment="1">
      <alignment horizontal="left" vertical="center"/>
    </xf>
    <xf numFmtId="0" fontId="5" fillId="0" borderId="51" xfId="0" applyFont="1" applyBorder="1" applyAlignment="1">
      <alignment horizontal="left" vertical="center"/>
    </xf>
    <xf numFmtId="0" fontId="5" fillId="0" borderId="160" xfId="0" applyFont="1" applyBorder="1" applyAlignment="1">
      <alignment horizontal="left" vertical="center"/>
    </xf>
    <xf numFmtId="0" fontId="5" fillId="0" borderId="5" xfId="0" applyFont="1" applyBorder="1" applyAlignment="1">
      <alignment horizontal="left" vertical="center"/>
    </xf>
    <xf numFmtId="0" fontId="5" fillId="0" borderId="281" xfId="0" applyFont="1" applyBorder="1" applyAlignment="1">
      <alignment horizontal="left" vertical="center"/>
    </xf>
    <xf numFmtId="0" fontId="3" fillId="0" borderId="282" xfId="0" applyFont="1" applyBorder="1" applyAlignment="1">
      <alignment horizontal="center" vertical="center"/>
    </xf>
    <xf numFmtId="0" fontId="5" fillId="0" borderId="283" xfId="0" applyFont="1" applyBorder="1" applyAlignment="1">
      <alignment horizontal="center" vertical="center"/>
    </xf>
    <xf numFmtId="0" fontId="5" fillId="0" borderId="284" xfId="0" applyFont="1" applyBorder="1" applyAlignment="1">
      <alignment horizontal="center" vertical="center"/>
    </xf>
    <xf numFmtId="0" fontId="5" fillId="0" borderId="124" xfId="0" applyFont="1" applyBorder="1" applyAlignment="1">
      <alignment horizontal="center" vertical="center" textRotation="255"/>
    </xf>
    <xf numFmtId="0" fontId="5" fillId="0" borderId="53" xfId="0" applyFont="1" applyBorder="1" applyAlignment="1">
      <alignment horizontal="left" vertical="center" wrapText="1"/>
    </xf>
    <xf numFmtId="0" fontId="5" fillId="0" borderId="92" xfId="0" applyFont="1" applyBorder="1" applyAlignment="1">
      <alignment horizontal="left" vertical="center"/>
    </xf>
    <xf numFmtId="0" fontId="5" fillId="0" borderId="237" xfId="0" applyFont="1" applyBorder="1" applyAlignment="1">
      <alignment horizontal="left" vertical="center"/>
    </xf>
    <xf numFmtId="0" fontId="26" fillId="0" borderId="18" xfId="0" applyFont="1" applyBorder="1" applyAlignment="1">
      <alignment horizontal="center" vertical="center" wrapText="1"/>
    </xf>
    <xf numFmtId="0" fontId="26" fillId="0" borderId="18" xfId="0" applyFont="1" applyBorder="1" applyAlignment="1">
      <alignment horizontal="center" vertical="center"/>
    </xf>
    <xf numFmtId="0" fontId="0" fillId="0" borderId="18" xfId="0" applyBorder="1" applyAlignment="1">
      <alignment horizontal="center" vertical="center"/>
    </xf>
    <xf numFmtId="0" fontId="5" fillId="6" borderId="97" xfId="0" applyFont="1" applyFill="1" applyBorder="1" applyAlignment="1">
      <alignment horizontal="center" vertical="center"/>
    </xf>
    <xf numFmtId="0" fontId="5" fillId="6" borderId="75" xfId="0" applyFont="1" applyFill="1" applyBorder="1" applyAlignment="1">
      <alignment horizontal="center" vertical="center"/>
    </xf>
    <xf numFmtId="0" fontId="5" fillId="0" borderId="66" xfId="0" applyFont="1" applyBorder="1" applyAlignment="1">
      <alignment horizontal="center" vertical="center" textRotation="255"/>
    </xf>
    <xf numFmtId="0" fontId="5" fillId="0" borderId="76" xfId="0" applyFont="1" applyBorder="1" applyAlignment="1">
      <alignment horizontal="left" vertical="center"/>
    </xf>
    <xf numFmtId="0" fontId="5" fillId="0" borderId="85" xfId="0" applyFont="1" applyBorder="1" applyAlignment="1">
      <alignment horizontal="left" vertical="center"/>
    </xf>
    <xf numFmtId="0" fontId="5" fillId="0" borderId="66" xfId="0" applyFont="1" applyBorder="1" applyAlignment="1">
      <alignment horizontal="center" vertical="center" textRotation="255" shrinkToFit="1"/>
    </xf>
    <xf numFmtId="0" fontId="5" fillId="0" borderId="68" xfId="0" applyFont="1" applyBorder="1" applyAlignment="1">
      <alignment horizontal="center" vertical="center" textRotation="255"/>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3" fillId="6" borderId="72" xfId="0" applyFont="1" applyFill="1" applyBorder="1" applyAlignment="1">
      <alignment horizontal="center" vertical="center"/>
    </xf>
    <xf numFmtId="0" fontId="3" fillId="6" borderId="65" xfId="0" applyFont="1" applyFill="1" applyBorder="1" applyAlignment="1">
      <alignment horizontal="center" vertical="center"/>
    </xf>
    <xf numFmtId="0" fontId="3" fillId="6" borderId="247" xfId="0" applyFont="1" applyFill="1" applyBorder="1" applyAlignment="1">
      <alignment horizontal="center" vertical="center"/>
    </xf>
    <xf numFmtId="49" fontId="3" fillId="0" borderId="47" xfId="0" applyNumberFormat="1" applyFont="1" applyBorder="1" applyAlignment="1">
      <alignment horizontal="center" vertical="center"/>
    </xf>
    <xf numFmtId="0" fontId="5" fillId="0" borderId="258" xfId="0" applyFont="1" applyBorder="1" applyAlignment="1">
      <alignment horizontal="center" vertical="center" textRotation="255" shrinkToFit="1"/>
    </xf>
    <xf numFmtId="0" fontId="5" fillId="0" borderId="6" xfId="0" applyFont="1" applyBorder="1" applyAlignment="1">
      <alignment horizontal="center" vertical="center" textRotation="255" shrinkToFit="1"/>
    </xf>
    <xf numFmtId="0" fontId="5" fillId="0" borderId="238" xfId="0" applyFont="1" applyBorder="1" applyAlignment="1">
      <alignment horizontal="left" vertical="center"/>
    </xf>
    <xf numFmtId="0" fontId="5" fillId="0" borderId="285" xfId="0" applyFont="1" applyBorder="1" applyAlignment="1">
      <alignment horizontal="left" vertical="center"/>
    </xf>
    <xf numFmtId="0" fontId="5" fillId="0" borderId="280" xfId="0" applyFont="1" applyBorder="1" applyAlignment="1">
      <alignment horizontal="left" vertical="center"/>
    </xf>
    <xf numFmtId="0" fontId="5" fillId="0" borderId="18" xfId="0" applyFont="1" applyBorder="1" applyAlignment="1">
      <alignment horizontal="left" vertical="center"/>
    </xf>
    <xf numFmtId="0" fontId="5" fillId="0" borderId="43" xfId="0" applyFont="1" applyBorder="1" applyAlignment="1">
      <alignment horizontal="left" vertical="center"/>
    </xf>
    <xf numFmtId="0" fontId="5" fillId="0" borderId="98" xfId="0" applyFont="1" applyBorder="1" applyAlignment="1">
      <alignment horizontal="center" vertical="center" textRotation="255" shrinkToFit="1"/>
    </xf>
    <xf numFmtId="0" fontId="5" fillId="0" borderId="103" xfId="0" applyFont="1" applyBorder="1" applyAlignment="1">
      <alignment horizontal="center" vertical="center" textRotation="255" shrinkToFit="1"/>
    </xf>
    <xf numFmtId="0" fontId="3" fillId="0" borderId="280" xfId="0" applyFont="1" applyBorder="1" applyAlignment="1">
      <alignment horizontal="left" vertical="center"/>
    </xf>
    <xf numFmtId="0" fontId="3" fillId="0" borderId="18" xfId="0" applyFont="1" applyBorder="1" applyAlignment="1">
      <alignment horizontal="left" vertical="center"/>
    </xf>
    <xf numFmtId="0" fontId="3" fillId="0" borderId="43" xfId="0" applyFont="1" applyBorder="1" applyAlignment="1">
      <alignment horizontal="left" vertical="center"/>
    </xf>
    <xf numFmtId="0" fontId="5" fillId="0" borderId="104" xfId="0" applyFont="1" applyBorder="1" applyAlignment="1">
      <alignment horizontal="left" vertical="center" shrinkToFit="1"/>
    </xf>
    <xf numFmtId="0" fontId="5" fillId="0" borderId="106" xfId="0" applyFont="1" applyBorder="1" applyAlignment="1">
      <alignment horizontal="left" vertical="center" shrinkToFit="1"/>
    </xf>
    <xf numFmtId="49" fontId="3" fillId="6" borderId="72" xfId="0" applyNumberFormat="1" applyFont="1" applyFill="1" applyBorder="1" applyAlignment="1">
      <alignment horizontal="center" vertical="center"/>
    </xf>
    <xf numFmtId="49" fontId="3" fillId="6" borderId="65" xfId="0" applyNumberFormat="1" applyFont="1" applyFill="1" applyBorder="1" applyAlignment="1">
      <alignment horizontal="center" vertical="center"/>
    </xf>
    <xf numFmtId="49" fontId="3" fillId="6" borderId="247" xfId="0" applyNumberFormat="1" applyFont="1" applyFill="1" applyBorder="1" applyAlignment="1">
      <alignment horizontal="center" vertical="center"/>
    </xf>
    <xf numFmtId="0" fontId="3" fillId="7" borderId="0" xfId="0" applyFont="1" applyFill="1" applyAlignment="1">
      <alignment horizontal="center" vertical="center" shrinkToFit="1"/>
    </xf>
    <xf numFmtId="0" fontId="13" fillId="0" borderId="0" xfId="0" applyFont="1" applyAlignment="1">
      <alignment vertical="center" wrapText="1" shrinkToFit="1"/>
    </xf>
    <xf numFmtId="0" fontId="13" fillId="0" borderId="0" xfId="0" applyFont="1">
      <alignment vertical="center"/>
    </xf>
    <xf numFmtId="0" fontId="13" fillId="0" borderId="0" xfId="0" applyFont="1" applyAlignment="1">
      <alignment vertical="center" wrapText="1"/>
    </xf>
    <xf numFmtId="0" fontId="13" fillId="0" borderId="0" xfId="0" applyFont="1" applyAlignment="1">
      <alignment horizontal="left" vertical="center"/>
    </xf>
    <xf numFmtId="49" fontId="3" fillId="0" borderId="286" xfId="0" applyNumberFormat="1" applyFont="1" applyBorder="1" applyAlignment="1">
      <alignment horizontal="center" vertical="center"/>
    </xf>
    <xf numFmtId="49" fontId="3" fillId="6" borderId="287" xfId="0" applyNumberFormat="1" applyFont="1" applyFill="1" applyBorder="1" applyAlignment="1">
      <alignment horizontal="left" vertical="center"/>
    </xf>
    <xf numFmtId="49" fontId="3" fillId="6" borderId="168" xfId="0" applyNumberFormat="1" applyFont="1" applyFill="1" applyBorder="1" applyAlignment="1">
      <alignment horizontal="left" vertical="center"/>
    </xf>
    <xf numFmtId="49" fontId="3" fillId="6" borderId="288" xfId="0" applyNumberFormat="1" applyFont="1" applyFill="1" applyBorder="1" applyAlignment="1">
      <alignment horizontal="left" vertical="center"/>
    </xf>
    <xf numFmtId="0" fontId="3" fillId="6" borderId="103" xfId="0" applyFont="1" applyFill="1" applyBorder="1" applyAlignment="1">
      <alignment horizontal="center" vertical="center" shrinkToFit="1"/>
    </xf>
    <xf numFmtId="0" fontId="3" fillId="6" borderId="2" xfId="0" applyFont="1" applyFill="1" applyBorder="1" applyAlignment="1">
      <alignment horizontal="center" vertical="center" shrinkToFit="1"/>
    </xf>
    <xf numFmtId="0" fontId="3" fillId="6" borderId="8" xfId="0" applyFont="1" applyFill="1" applyBorder="1" applyAlignment="1">
      <alignment horizontal="center" vertical="center" shrinkToFit="1"/>
    </xf>
    <xf numFmtId="0" fontId="13" fillId="0" borderId="0" xfId="0" applyFont="1" applyAlignment="1">
      <alignment horizontal="left" vertical="center" shrinkToFit="1"/>
    </xf>
    <xf numFmtId="187" fontId="0" fillId="9" borderId="1" xfId="0" applyNumberFormat="1" applyFill="1" applyBorder="1" applyAlignment="1">
      <alignment horizontal="center"/>
    </xf>
    <xf numFmtId="0" fontId="65" fillId="0" borderId="289" xfId="0" applyFont="1" applyBorder="1" applyAlignment="1">
      <alignment horizontal="center" vertical="center"/>
    </xf>
    <xf numFmtId="0" fontId="65" fillId="0" borderId="290" xfId="0" applyFont="1" applyBorder="1" applyAlignment="1">
      <alignment horizontal="center" vertical="center"/>
    </xf>
    <xf numFmtId="0" fontId="65" fillId="0" borderId="291" xfId="0" applyFont="1" applyBorder="1" applyAlignment="1">
      <alignment horizontal="center" vertical="center"/>
    </xf>
    <xf numFmtId="0" fontId="65" fillId="0" borderId="142" xfId="0" applyFont="1" applyBorder="1" applyAlignment="1">
      <alignment horizontal="center" vertical="center"/>
    </xf>
    <xf numFmtId="187" fontId="65" fillId="0" borderId="292" xfId="0" applyNumberFormat="1" applyFont="1" applyBorder="1" applyAlignment="1">
      <alignment horizontal="center" vertical="center"/>
    </xf>
    <xf numFmtId="187" fontId="65" fillId="0" borderId="187" xfId="0" applyNumberFormat="1" applyFont="1" applyBorder="1" applyAlignment="1">
      <alignment horizontal="center" vertical="center"/>
    </xf>
    <xf numFmtId="187" fontId="65" fillId="0" borderId="61" xfId="0" applyNumberFormat="1" applyFont="1" applyBorder="1" applyAlignment="1">
      <alignment horizontal="center" vertical="center" wrapText="1"/>
    </xf>
    <xf numFmtId="187" fontId="65" fillId="0" borderId="207" xfId="0" applyNumberFormat="1" applyFont="1" applyBorder="1" applyAlignment="1">
      <alignment horizontal="center" vertical="center" wrapText="1"/>
    </xf>
    <xf numFmtId="0" fontId="65" fillId="0" borderId="253" xfId="0" applyFont="1" applyBorder="1" applyAlignment="1">
      <alignment horizontal="center" vertical="center"/>
    </xf>
    <xf numFmtId="0" fontId="65" fillId="0" borderId="239" xfId="0" applyFont="1" applyBorder="1" applyAlignment="1">
      <alignment horizontal="center" vertical="center"/>
    </xf>
    <xf numFmtId="0" fontId="65" fillId="0" borderId="293" xfId="0" applyFont="1" applyBorder="1" applyAlignment="1">
      <alignment horizontal="center" vertical="center"/>
    </xf>
    <xf numFmtId="0" fontId="65" fillId="0" borderId="215" xfId="0" applyFont="1" applyBorder="1" applyAlignment="1">
      <alignment horizontal="center" vertical="center" wrapText="1"/>
    </xf>
    <xf numFmtId="0" fontId="65" fillId="0" borderId="220" xfId="0" applyFont="1" applyBorder="1" applyAlignment="1">
      <alignment horizontal="center" vertical="center"/>
    </xf>
    <xf numFmtId="0" fontId="65" fillId="0" borderId="221" xfId="0" applyFont="1" applyBorder="1" applyAlignment="1">
      <alignment horizontal="center" vertical="center"/>
    </xf>
    <xf numFmtId="0" fontId="65" fillId="0" borderId="16" xfId="0" applyFont="1" applyBorder="1" applyAlignment="1">
      <alignment horizontal="center" vertical="center" wrapText="1"/>
    </xf>
    <xf numFmtId="0" fontId="65" fillId="0" borderId="20" xfId="0" applyFont="1" applyBorder="1" applyAlignment="1">
      <alignment horizontal="center" vertical="center"/>
    </xf>
    <xf numFmtId="0" fontId="65" fillId="0" borderId="294" xfId="0" applyFont="1" applyBorder="1" applyAlignment="1">
      <alignment horizontal="center" vertical="center"/>
    </xf>
    <xf numFmtId="0" fontId="65" fillId="0" borderId="295" xfId="0" applyFont="1" applyBorder="1" applyAlignment="1">
      <alignment horizontal="center" vertical="center" wrapText="1"/>
    </xf>
    <xf numFmtId="0" fontId="65" fillId="0" borderId="16" xfId="0" applyFont="1" applyBorder="1" applyAlignment="1">
      <alignment horizontal="center" vertical="center"/>
    </xf>
    <xf numFmtId="0" fontId="65" fillId="0" borderId="296" xfId="0" applyFont="1" applyBorder="1" applyAlignment="1">
      <alignment horizontal="center" vertical="center"/>
    </xf>
    <xf numFmtId="0" fontId="65" fillId="0" borderId="145" xfId="0" applyFont="1" applyBorder="1" applyAlignment="1">
      <alignment horizontal="center" vertical="center"/>
    </xf>
    <xf numFmtId="0" fontId="65" fillId="0" borderId="297" xfId="0" applyFont="1" applyBorder="1" applyAlignment="1">
      <alignment horizontal="center" vertical="center"/>
    </xf>
    <xf numFmtId="0" fontId="30" fillId="5" borderId="0" xfId="0" applyFont="1" applyFill="1" applyAlignment="1">
      <alignment horizontal="distributed" vertical="center" indent="3"/>
    </xf>
    <xf numFmtId="0" fontId="18" fillId="5" borderId="97" xfId="0" applyFont="1" applyFill="1" applyBorder="1" applyAlignment="1">
      <alignment horizontal="center" vertical="center"/>
    </xf>
    <xf numFmtId="0" fontId="18" fillId="5" borderId="9" xfId="0" applyFont="1" applyFill="1" applyBorder="1" applyAlignment="1">
      <alignment horizontal="center" vertical="center"/>
    </xf>
    <xf numFmtId="0" fontId="18" fillId="5" borderId="75" xfId="0" applyFont="1" applyFill="1" applyBorder="1" applyAlignment="1">
      <alignment horizontal="center" vertical="center"/>
    </xf>
    <xf numFmtId="38" fontId="18" fillId="5" borderId="97" xfId="3" applyFont="1" applyFill="1" applyBorder="1" applyAlignment="1">
      <alignment horizontal="right" vertical="center"/>
    </xf>
    <xf numFmtId="38" fontId="18" fillId="5" borderId="9" xfId="3" applyFont="1" applyFill="1" applyBorder="1" applyAlignment="1">
      <alignment horizontal="right" vertical="center"/>
    </xf>
    <xf numFmtId="38" fontId="18" fillId="6" borderId="97" xfId="3" applyFont="1" applyFill="1" applyBorder="1" applyAlignment="1">
      <alignment horizontal="right" vertical="center"/>
    </xf>
    <xf numFmtId="38" fontId="18" fillId="6" borderId="9" xfId="3" applyFont="1" applyFill="1" applyBorder="1" applyAlignment="1">
      <alignment horizontal="right" vertical="center"/>
    </xf>
    <xf numFmtId="38" fontId="18" fillId="5" borderId="27" xfId="3" applyFont="1" applyFill="1" applyBorder="1" applyAlignment="1">
      <alignment horizontal="center" vertical="center"/>
    </xf>
    <xf numFmtId="0" fontId="18" fillId="5" borderId="23" xfId="0" applyFont="1" applyFill="1" applyBorder="1">
      <alignment vertical="center"/>
    </xf>
    <xf numFmtId="179" fontId="18" fillId="5" borderId="97" xfId="3" applyNumberFormat="1" applyFont="1" applyFill="1" applyBorder="1" applyAlignment="1">
      <alignment horizontal="right" vertical="center"/>
    </xf>
    <xf numFmtId="179" fontId="18" fillId="5" borderId="9" xfId="3" applyNumberFormat="1" applyFont="1" applyFill="1" applyBorder="1" applyAlignment="1">
      <alignment horizontal="right" vertical="center"/>
    </xf>
    <xf numFmtId="38" fontId="18" fillId="5" borderId="298" xfId="3" applyFont="1" applyFill="1" applyBorder="1" applyAlignment="1">
      <alignment horizontal="center" vertical="center"/>
    </xf>
    <xf numFmtId="38" fontId="18" fillId="5" borderId="299" xfId="3" applyFont="1" applyFill="1" applyBorder="1" applyAlignment="1">
      <alignment horizontal="center" vertical="center"/>
    </xf>
    <xf numFmtId="38" fontId="18" fillId="5" borderId="300" xfId="3" applyFont="1" applyFill="1" applyBorder="1" applyAlignment="1">
      <alignment horizontal="center" vertical="center"/>
    </xf>
    <xf numFmtId="0" fontId="18" fillId="5" borderId="54" xfId="0" applyFont="1" applyFill="1" applyBorder="1" applyAlignment="1">
      <alignment horizontal="center" vertical="center" shrinkToFit="1"/>
    </xf>
    <xf numFmtId="0" fontId="18" fillId="5" borderId="133" xfId="0" applyFont="1" applyFill="1" applyBorder="1" applyAlignment="1">
      <alignment horizontal="center" vertical="center" shrinkToFit="1"/>
    </xf>
    <xf numFmtId="38" fontId="18" fillId="5" borderId="52" xfId="3" applyFont="1" applyFill="1" applyBorder="1" applyAlignment="1">
      <alignment horizontal="center" vertical="center"/>
    </xf>
    <xf numFmtId="38" fontId="18" fillId="5" borderId="3" xfId="3" applyFont="1" applyFill="1" applyBorder="1" applyAlignment="1">
      <alignment horizontal="center" vertical="center"/>
    </xf>
    <xf numFmtId="38" fontId="18" fillId="5" borderId="53" xfId="3" applyFont="1" applyFill="1" applyBorder="1" applyAlignment="1">
      <alignment horizontal="center" vertical="center"/>
    </xf>
    <xf numFmtId="38" fontId="18" fillId="5" borderId="133" xfId="3" applyFont="1" applyFill="1" applyBorder="1" applyAlignment="1">
      <alignment horizontal="center" vertical="center"/>
    </xf>
    <xf numFmtId="0" fontId="18" fillId="5" borderId="50" xfId="0" applyFont="1" applyFill="1" applyBorder="1">
      <alignment vertical="center"/>
    </xf>
    <xf numFmtId="0" fontId="18" fillId="5" borderId="301" xfId="0" applyFont="1" applyFill="1" applyBorder="1" applyAlignment="1">
      <alignment horizontal="center" vertical="center"/>
    </xf>
    <xf numFmtId="0" fontId="18" fillId="5" borderId="82" xfId="0" applyFont="1" applyFill="1" applyBorder="1" applyAlignment="1">
      <alignment horizontal="center" vertical="center"/>
    </xf>
    <xf numFmtId="0" fontId="18" fillId="5" borderId="53" xfId="0" applyFont="1" applyFill="1" applyBorder="1" applyAlignment="1">
      <alignment horizontal="center" vertical="center" textRotation="255" shrinkToFit="1"/>
    </xf>
    <xf numFmtId="0" fontId="18" fillId="5" borderId="5" xfId="0" applyFont="1" applyFill="1" applyBorder="1" applyAlignment="1">
      <alignment horizontal="center" vertical="center" textRotation="255" shrinkToFit="1"/>
    </xf>
    <xf numFmtId="0" fontId="28" fillId="0" borderId="0" xfId="7" applyFont="1" applyAlignment="1">
      <alignment horizontal="center"/>
    </xf>
    <xf numFmtId="0" fontId="91" fillId="0" borderId="54" xfId="9" applyFont="1" applyBorder="1" applyAlignment="1" applyProtection="1">
      <alignment horizontal="center" vertical="center" wrapText="1"/>
      <protection locked="0"/>
    </xf>
    <xf numFmtId="38" fontId="91" fillId="0" borderId="54" xfId="6" applyFont="1" applyBorder="1" applyAlignment="1" applyProtection="1">
      <alignment horizontal="right" vertical="center" wrapText="1"/>
      <protection locked="0"/>
    </xf>
    <xf numFmtId="38" fontId="91" fillId="0" borderId="11" xfId="6" applyFont="1" applyBorder="1" applyAlignment="1" applyProtection="1">
      <alignment horizontal="right" vertical="center" wrapText="1"/>
      <protection locked="0"/>
    </xf>
    <xf numFmtId="0" fontId="91" fillId="0" borderId="133" xfId="9" applyFont="1" applyBorder="1" applyAlignment="1" applyProtection="1">
      <alignment horizontal="center" vertical="center" wrapText="1"/>
      <protection locked="0"/>
    </xf>
    <xf numFmtId="38" fontId="91" fillId="0" borderId="133" xfId="6" applyFont="1" applyBorder="1" applyAlignment="1" applyProtection="1">
      <alignment horizontal="right" vertical="center" wrapText="1"/>
      <protection locked="0"/>
    </xf>
    <xf numFmtId="0" fontId="91" fillId="0" borderId="11" xfId="9" applyFont="1" applyBorder="1" applyAlignment="1" applyProtection="1">
      <alignment horizontal="center" vertical="center" wrapText="1"/>
      <protection locked="0"/>
    </xf>
    <xf numFmtId="38" fontId="91" fillId="0" borderId="11" xfId="6" applyFont="1" applyBorder="1" applyAlignment="1" applyProtection="1">
      <alignment horizontal="right" vertical="center" wrapText="1"/>
      <protection locked="0"/>
    </xf>
    <xf numFmtId="0" fontId="91" fillId="0" borderId="0" xfId="9" applyFont="1" applyAlignment="1" applyProtection="1">
      <alignment vertical="center" wrapText="1"/>
      <protection locked="0"/>
    </xf>
    <xf numFmtId="38" fontId="91" fillId="0" borderId="48" xfId="6" applyFont="1" applyBorder="1" applyAlignment="1" applyProtection="1">
      <alignment horizontal="right" vertical="center" wrapText="1"/>
      <protection locked="0"/>
    </xf>
    <xf numFmtId="0" fontId="91" fillId="0" borderId="48" xfId="9" applyFont="1" applyBorder="1" applyAlignment="1" applyProtection="1">
      <alignment vertical="center" wrapText="1"/>
      <protection locked="0"/>
    </xf>
    <xf numFmtId="38" fontId="92" fillId="5" borderId="175" xfId="3" applyFont="1" applyFill="1" applyBorder="1" applyAlignment="1">
      <alignment horizontal="right" vertical="center"/>
    </xf>
    <xf numFmtId="38" fontId="92" fillId="5" borderId="81" xfId="3" applyFont="1" applyFill="1" applyBorder="1" applyAlignment="1">
      <alignment horizontal="right" vertical="center"/>
    </xf>
    <xf numFmtId="38" fontId="92" fillId="5" borderId="227" xfId="3" applyFont="1" applyFill="1" applyBorder="1" applyAlignment="1">
      <alignment horizontal="right" vertical="center"/>
    </xf>
    <xf numFmtId="38" fontId="92" fillId="5" borderId="130" xfId="3" applyFont="1" applyFill="1" applyBorder="1" applyAlignment="1">
      <alignment horizontal="right" vertical="center" shrinkToFit="1"/>
    </xf>
    <xf numFmtId="38" fontId="92" fillId="5" borderId="88" xfId="3" applyFont="1" applyFill="1" applyBorder="1" applyAlignment="1">
      <alignment horizontal="right" vertical="center" shrinkToFit="1"/>
    </xf>
    <xf numFmtId="38" fontId="92" fillId="5" borderId="229" xfId="3" applyFont="1" applyFill="1" applyBorder="1" applyAlignment="1">
      <alignment horizontal="right" vertical="center" shrinkToFit="1"/>
    </xf>
    <xf numFmtId="38" fontId="92" fillId="5" borderId="111" xfId="3" applyFont="1" applyFill="1" applyBorder="1" applyAlignment="1">
      <alignment horizontal="right" vertical="center"/>
    </xf>
    <xf numFmtId="38" fontId="92" fillId="5" borderId="109" xfId="3" applyFont="1" applyFill="1" applyBorder="1" applyAlignment="1">
      <alignment horizontal="right" vertical="center"/>
    </xf>
    <xf numFmtId="38" fontId="92" fillId="5" borderId="108" xfId="3" applyFont="1" applyFill="1" applyBorder="1" applyAlignment="1">
      <alignment horizontal="right" vertical="center" shrinkToFit="1"/>
    </xf>
    <xf numFmtId="38" fontId="92" fillId="5" borderId="114" xfId="3" applyFont="1" applyFill="1" applyBorder="1" applyAlignment="1">
      <alignment horizontal="right" vertical="center" shrinkToFit="1"/>
    </xf>
    <xf numFmtId="38" fontId="92" fillId="0" borderId="129" xfId="3" applyFont="1" applyFill="1" applyBorder="1" applyAlignment="1">
      <alignment horizontal="right" vertical="center" shrinkToFit="1"/>
    </xf>
    <xf numFmtId="38" fontId="92" fillId="0" borderId="77" xfId="3" applyFont="1" applyFill="1" applyBorder="1" applyAlignment="1">
      <alignment horizontal="right" vertical="center" shrinkToFit="1"/>
    </xf>
    <xf numFmtId="38" fontId="92" fillId="0" borderId="132" xfId="3" applyFont="1" applyFill="1" applyBorder="1" applyAlignment="1">
      <alignment horizontal="right" vertical="center" shrinkToFit="1"/>
    </xf>
    <xf numFmtId="38" fontId="92" fillId="0" borderId="114" xfId="3" applyFont="1" applyFill="1" applyBorder="1" applyAlignment="1">
      <alignment horizontal="right" vertical="center" shrinkToFit="1"/>
    </xf>
    <xf numFmtId="189" fontId="74" fillId="0" borderId="248" xfId="0" applyNumberFormat="1" applyFont="1" applyBorder="1">
      <alignment vertical="center"/>
    </xf>
    <xf numFmtId="189" fontId="0" fillId="0" borderId="0" xfId="0" applyNumberFormat="1">
      <alignment vertical="center"/>
    </xf>
    <xf numFmtId="189" fontId="74" fillId="0" borderId="249" xfId="0" applyNumberFormat="1" applyFont="1" applyBorder="1">
      <alignment vertical="center"/>
    </xf>
    <xf numFmtId="189" fontId="74" fillId="0" borderId="250" xfId="0" applyNumberFormat="1" applyFont="1" applyBorder="1">
      <alignment vertical="center"/>
    </xf>
    <xf numFmtId="189" fontId="91" fillId="0" borderId="85" xfId="0" applyNumberFormat="1" applyFont="1" applyBorder="1">
      <alignment vertical="center"/>
    </xf>
    <xf numFmtId="189" fontId="91" fillId="0" borderId="237" xfId="0" applyNumberFormat="1" applyFont="1" applyBorder="1">
      <alignment vertical="center"/>
    </xf>
    <xf numFmtId="189" fontId="91" fillId="0" borderId="77" xfId="0" applyNumberFormat="1" applyFont="1" applyBorder="1">
      <alignment vertical="center"/>
    </xf>
    <xf numFmtId="189" fontId="91" fillId="0" borderId="95" xfId="0" applyNumberFormat="1" applyFont="1" applyBorder="1">
      <alignment vertical="center"/>
    </xf>
    <xf numFmtId="0" fontId="92" fillId="0" borderId="1" xfId="0" applyFont="1" applyBorder="1" applyAlignment="1">
      <alignment horizontal="center" vertical="center" shrinkToFit="1"/>
    </xf>
    <xf numFmtId="178" fontId="93" fillId="0" borderId="159" xfId="12" applyNumberFormat="1" applyFont="1" applyBorder="1" applyAlignment="1">
      <alignment vertical="center"/>
    </xf>
    <xf numFmtId="38" fontId="94" fillId="0" borderId="127" xfId="3" applyFont="1" applyBorder="1">
      <alignment vertical="center"/>
    </xf>
    <xf numFmtId="38" fontId="94" fillId="0" borderId="175" xfId="3" applyFont="1" applyBorder="1">
      <alignment vertical="center"/>
    </xf>
    <xf numFmtId="38" fontId="94" fillId="0" borderId="240" xfId="3" applyFont="1" applyBorder="1">
      <alignment vertical="center"/>
    </xf>
    <xf numFmtId="38" fontId="94" fillId="6" borderId="121" xfId="3" applyFont="1" applyFill="1" applyBorder="1">
      <alignment vertical="center"/>
    </xf>
    <xf numFmtId="10" fontId="88" fillId="0" borderId="71" xfId="1" applyNumberFormat="1" applyFont="1" applyBorder="1">
      <alignment vertical="center"/>
    </xf>
    <xf numFmtId="197" fontId="16" fillId="9" borderId="163" xfId="0" applyNumberFormat="1" applyFont="1" applyFill="1" applyBorder="1" applyAlignment="1">
      <alignment horizontal="center" vertical="center" shrinkToFit="1"/>
    </xf>
    <xf numFmtId="197" fontId="16" fillId="9" borderId="140" xfId="0" applyNumberFormat="1" applyFont="1" applyFill="1" applyBorder="1" applyAlignment="1">
      <alignment horizontal="center" vertical="center" shrinkToFit="1"/>
    </xf>
    <xf numFmtId="197" fontId="16" fillId="9" borderId="138" xfId="0" applyNumberFormat="1" applyFont="1" applyFill="1" applyBorder="1" applyAlignment="1">
      <alignment horizontal="center" vertical="center" shrinkToFit="1"/>
    </xf>
    <xf numFmtId="197" fontId="16" fillId="9" borderId="10" xfId="0" applyNumberFormat="1" applyFont="1" applyFill="1" applyBorder="1" applyAlignment="1">
      <alignment horizontal="center" vertical="center" shrinkToFit="1"/>
    </xf>
    <xf numFmtId="197" fontId="88" fillId="0" borderId="163" xfId="0" applyNumberFormat="1" applyFont="1" applyBorder="1" applyAlignment="1">
      <alignment horizontal="center" vertical="center" shrinkToFit="1"/>
    </xf>
    <xf numFmtId="197" fontId="88" fillId="0" borderId="10" xfId="0" applyNumberFormat="1" applyFont="1" applyBorder="1" applyAlignment="1">
      <alignment horizontal="center" vertical="center" shrinkToFit="1"/>
    </xf>
    <xf numFmtId="38" fontId="95" fillId="0" borderId="87" xfId="3" applyFont="1" applyFill="1" applyBorder="1" applyAlignment="1">
      <alignment horizontal="right" vertical="center"/>
    </xf>
    <xf numFmtId="183" fontId="96" fillId="0" borderId="41" xfId="0" applyNumberFormat="1" applyFont="1" applyBorder="1">
      <alignment vertical="center"/>
    </xf>
    <xf numFmtId="183" fontId="96" fillId="0" borderId="31" xfId="0" applyNumberFormat="1" applyFont="1" applyBorder="1">
      <alignment vertical="center"/>
    </xf>
    <xf numFmtId="0" fontId="96" fillId="0" borderId="238" xfId="0" applyFont="1" applyBorder="1" applyAlignment="1">
      <alignment horizontal="left" vertical="center"/>
    </xf>
    <xf numFmtId="0" fontId="96" fillId="0" borderId="285" xfId="0" applyFont="1" applyBorder="1" applyAlignment="1">
      <alignment horizontal="left" vertical="center"/>
    </xf>
    <xf numFmtId="183" fontId="92" fillId="0" borderId="45" xfId="0" applyNumberFormat="1" applyFont="1" applyBorder="1">
      <alignment vertical="center"/>
    </xf>
    <xf numFmtId="0" fontId="96" fillId="0" borderId="78" xfId="0" applyFont="1" applyBorder="1" applyAlignment="1">
      <alignment horizontal="left" vertical="center"/>
    </xf>
    <xf numFmtId="0" fontId="96" fillId="0" borderId="39" xfId="0" applyFont="1" applyBorder="1" applyAlignment="1">
      <alignment horizontal="left" vertical="center"/>
    </xf>
    <xf numFmtId="183" fontId="92" fillId="0" borderId="31" xfId="0" applyNumberFormat="1" applyFont="1" applyBorder="1">
      <alignment vertical="center"/>
    </xf>
    <xf numFmtId="0" fontId="96" fillId="0" borderId="160" xfId="0" applyFont="1" applyBorder="1" applyAlignment="1">
      <alignment horizontal="left" vertical="center"/>
    </xf>
    <xf numFmtId="0" fontId="96" fillId="0" borderId="246" xfId="0" applyFont="1" applyBorder="1" applyAlignment="1">
      <alignment horizontal="left" vertical="center"/>
    </xf>
    <xf numFmtId="183" fontId="92" fillId="0" borderId="20" xfId="0" applyNumberFormat="1" applyFont="1" applyBorder="1">
      <alignment vertical="center"/>
    </xf>
    <xf numFmtId="0" fontId="95" fillId="5" borderId="97" xfId="0" applyFont="1" applyFill="1" applyBorder="1" applyAlignment="1">
      <alignment horizontal="left" vertical="center"/>
    </xf>
    <xf numFmtId="0" fontId="95" fillId="5" borderId="9" xfId="0" applyFont="1" applyFill="1" applyBorder="1" applyAlignment="1">
      <alignment horizontal="left" vertical="center"/>
    </xf>
    <xf numFmtId="0" fontId="95" fillId="5" borderId="75" xfId="0" applyFont="1" applyFill="1" applyBorder="1" applyAlignment="1">
      <alignment horizontal="left" vertical="center"/>
    </xf>
    <xf numFmtId="38" fontId="95" fillId="5" borderId="78" xfId="3" applyFont="1" applyFill="1" applyBorder="1">
      <alignment vertical="center"/>
    </xf>
    <xf numFmtId="38" fontId="95" fillId="5" borderId="32" xfId="3" applyFont="1" applyFill="1" applyBorder="1">
      <alignment vertical="center"/>
    </xf>
    <xf numFmtId="0" fontId="95" fillId="5" borderId="77" xfId="0" applyFont="1" applyFill="1" applyBorder="1" applyAlignment="1">
      <alignment horizontal="center" vertical="center"/>
    </xf>
    <xf numFmtId="0" fontId="97" fillId="5" borderId="72" xfId="0" applyFont="1" applyFill="1" applyBorder="1" applyAlignment="1">
      <alignment horizontal="center" vertical="center"/>
    </xf>
    <xf numFmtId="0" fontId="97" fillId="5" borderId="65" xfId="0" applyFont="1" applyFill="1" applyBorder="1" applyAlignment="1">
      <alignment horizontal="center" vertical="center"/>
    </xf>
    <xf numFmtId="0" fontId="97" fillId="5" borderId="259" xfId="0" applyFont="1" applyFill="1" applyBorder="1" applyAlignment="1">
      <alignment horizontal="center" vertical="center"/>
    </xf>
    <xf numFmtId="38" fontId="95" fillId="5" borderId="97" xfId="3" applyFont="1" applyFill="1" applyBorder="1" applyAlignment="1">
      <alignment horizontal="right" vertical="center"/>
    </xf>
    <xf numFmtId="38" fontId="95" fillId="5" borderId="9" xfId="3" applyFont="1" applyFill="1" applyBorder="1" applyAlignment="1">
      <alignment horizontal="right" vertical="center"/>
    </xf>
    <xf numFmtId="179" fontId="95" fillId="5" borderId="97" xfId="3" applyNumberFormat="1" applyFont="1" applyFill="1" applyBorder="1" applyAlignment="1">
      <alignment horizontal="right" vertical="center"/>
    </xf>
    <xf numFmtId="179" fontId="95" fillId="5" borderId="9" xfId="3" applyNumberFormat="1" applyFont="1" applyFill="1" applyBorder="1" applyAlignment="1">
      <alignment horizontal="right" vertical="center"/>
    </xf>
    <xf numFmtId="0" fontId="91" fillId="0" borderId="48" xfId="16" applyFont="1" applyBorder="1" applyAlignment="1">
      <alignment horizontal="center" vertical="center"/>
    </xf>
    <xf numFmtId="0" fontId="91" fillId="0" borderId="48" xfId="16" applyFont="1" applyBorder="1" applyAlignment="1">
      <alignment horizontal="center" vertical="center" wrapText="1"/>
    </xf>
    <xf numFmtId="197" fontId="3" fillId="9" borderId="4" xfId="0" applyNumberFormat="1" applyFont="1" applyFill="1" applyBorder="1" applyAlignment="1">
      <alignment horizontal="center" vertical="center" wrapText="1"/>
    </xf>
    <xf numFmtId="197" fontId="3" fillId="9" borderId="233" xfId="0" applyNumberFormat="1" applyFont="1" applyFill="1" applyBorder="1" applyAlignment="1">
      <alignment horizontal="center" vertical="center" wrapText="1"/>
    </xf>
  </cellXfs>
  <cellStyles count="17">
    <cellStyle name="パーセント" xfId="1" builtinId="5"/>
    <cellStyle name="ハイパーリンク" xfId="2" builtinId="8"/>
    <cellStyle name="桁区切り" xfId="3" builtinId="6"/>
    <cellStyle name="桁区切り 2" xfId="4" xr:uid="{20D17E80-FEAF-42CC-8121-0CCB98E47368}"/>
    <cellStyle name="桁区切り 2 2" xfId="5" xr:uid="{84F3818B-4538-4171-9D3B-892A97930F5C}"/>
    <cellStyle name="桁区切り 2 2 2" xfId="6" xr:uid="{C63F5554-B617-4208-847C-AC84557D834E}"/>
    <cellStyle name="標準" xfId="0" builtinId="0"/>
    <cellStyle name="標準 2" xfId="7" xr:uid="{543C96E8-FD3C-40F6-9180-EAB87DD0C4E0}"/>
    <cellStyle name="標準 2 2" xfId="8" xr:uid="{E026C423-7437-4B2A-89D9-E59A290DF03B}"/>
    <cellStyle name="標準 2 2 2" xfId="9" xr:uid="{8BAF8CFF-0666-41A0-90DE-F64A33C685F0}"/>
    <cellStyle name="標準 3" xfId="10" xr:uid="{A5E4B4B7-71B3-40E0-9E16-4F36B054ADAA}"/>
    <cellStyle name="標準 3 2" xfId="11" xr:uid="{7E0FF77D-0C11-4394-AE47-D91EE217D72B}"/>
    <cellStyle name="標準 4" xfId="12" xr:uid="{DBAE669E-DD7F-4F91-B08B-BFAD2682FD6E}"/>
    <cellStyle name="標準 5" xfId="13" xr:uid="{E6D40310-7C19-4D79-A60E-89DD873DE798}"/>
    <cellStyle name="標準 6" xfId="14" xr:uid="{02466BCE-6AC8-4F6F-837D-EF09D2B4C1B0}"/>
    <cellStyle name="標準_◎様式１（事業計画書・高中小）" xfId="15" xr:uid="{F4FE4D49-BC77-4210-BFCD-A2D970583A18}"/>
    <cellStyle name="標準_250712_87naiyou_88keikaku_89itiran_93kongoitiran" xfId="16" xr:uid="{C313B1B1-3D7D-4616-909C-56FF4A76AD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19</xdr:col>
      <xdr:colOff>83820</xdr:colOff>
      <xdr:row>17</xdr:row>
      <xdr:rowOff>83820</xdr:rowOff>
    </xdr:from>
    <xdr:to>
      <xdr:col>24</xdr:col>
      <xdr:colOff>0</xdr:colOff>
      <xdr:row>18</xdr:row>
      <xdr:rowOff>99060</xdr:rowOff>
    </xdr:to>
    <xdr:sp macro="" textlink="">
      <xdr:nvSpPr>
        <xdr:cNvPr id="39638" name="AutoShape 1">
          <a:extLst>
            <a:ext uri="{FF2B5EF4-FFF2-40B4-BE49-F238E27FC236}">
              <a16:creationId xmlns:a16="http://schemas.microsoft.com/office/drawing/2014/main" id="{4AFAC9C5-1A63-E32F-E4BA-7368C936B757}"/>
            </a:ext>
          </a:extLst>
        </xdr:cNvPr>
        <xdr:cNvSpPr>
          <a:spLocks noChangeArrowheads="1"/>
        </xdr:cNvSpPr>
      </xdr:nvSpPr>
      <xdr:spPr bwMode="auto">
        <a:xfrm>
          <a:off x="2834640" y="4853940"/>
          <a:ext cx="640080" cy="182880"/>
        </a:xfrm>
        <a:prstGeom prst="leftArrow">
          <a:avLst>
            <a:gd name="adj1" fmla="val 50000"/>
            <a:gd name="adj2" fmla="val 98567"/>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24</xdr:col>
      <xdr:colOff>30480</xdr:colOff>
      <xdr:row>23</xdr:row>
      <xdr:rowOff>53340</xdr:rowOff>
    </xdr:from>
    <xdr:to>
      <xdr:col>28</xdr:col>
      <xdr:colOff>83820</xdr:colOff>
      <xdr:row>24</xdr:row>
      <xdr:rowOff>68580</xdr:rowOff>
    </xdr:to>
    <xdr:sp macro="" textlink="">
      <xdr:nvSpPr>
        <xdr:cNvPr id="39639" name="AutoShape 2">
          <a:extLst>
            <a:ext uri="{FF2B5EF4-FFF2-40B4-BE49-F238E27FC236}">
              <a16:creationId xmlns:a16="http://schemas.microsoft.com/office/drawing/2014/main" id="{CBF5CF6C-0B54-52D2-398F-D5543BE217AC}"/>
            </a:ext>
          </a:extLst>
        </xdr:cNvPr>
        <xdr:cNvSpPr>
          <a:spLocks noChangeArrowheads="1"/>
        </xdr:cNvSpPr>
      </xdr:nvSpPr>
      <xdr:spPr bwMode="auto">
        <a:xfrm>
          <a:off x="3505200" y="5829300"/>
          <a:ext cx="632460" cy="182880"/>
        </a:xfrm>
        <a:prstGeom prst="leftArrow">
          <a:avLst>
            <a:gd name="adj1" fmla="val 50000"/>
            <a:gd name="adj2" fmla="val 94768"/>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83820</xdr:colOff>
      <xdr:row>32</xdr:row>
      <xdr:rowOff>0</xdr:rowOff>
    </xdr:from>
    <xdr:to>
      <xdr:col>33</xdr:col>
      <xdr:colOff>0</xdr:colOff>
      <xdr:row>33</xdr:row>
      <xdr:rowOff>15240</xdr:rowOff>
    </xdr:to>
    <xdr:sp macro="" textlink="">
      <xdr:nvSpPr>
        <xdr:cNvPr id="39640" name="AutoShape 3">
          <a:extLst>
            <a:ext uri="{FF2B5EF4-FFF2-40B4-BE49-F238E27FC236}">
              <a16:creationId xmlns:a16="http://schemas.microsoft.com/office/drawing/2014/main" id="{A02411E9-FDBA-DE98-6D67-382423108E44}"/>
            </a:ext>
          </a:extLst>
        </xdr:cNvPr>
        <xdr:cNvSpPr>
          <a:spLocks noChangeArrowheads="1"/>
        </xdr:cNvSpPr>
      </xdr:nvSpPr>
      <xdr:spPr bwMode="auto">
        <a:xfrm>
          <a:off x="4137660" y="7284720"/>
          <a:ext cx="685800" cy="182880"/>
        </a:xfrm>
        <a:prstGeom prst="leftArrow">
          <a:avLst>
            <a:gd name="adj1" fmla="val 50000"/>
            <a:gd name="adj2" fmla="val 105608"/>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36</xdr:col>
      <xdr:colOff>60960</xdr:colOff>
      <xdr:row>43</xdr:row>
      <xdr:rowOff>121920</xdr:rowOff>
    </xdr:from>
    <xdr:to>
      <xdr:col>39</xdr:col>
      <xdr:colOff>121920</xdr:colOff>
      <xdr:row>45</xdr:row>
      <xdr:rowOff>7620</xdr:rowOff>
    </xdr:to>
    <xdr:sp macro="" textlink="">
      <xdr:nvSpPr>
        <xdr:cNvPr id="39641" name="AutoShape 4">
          <a:extLst>
            <a:ext uri="{FF2B5EF4-FFF2-40B4-BE49-F238E27FC236}">
              <a16:creationId xmlns:a16="http://schemas.microsoft.com/office/drawing/2014/main" id="{58DADF26-6529-13BA-D289-E17BFFF44ECC}"/>
            </a:ext>
          </a:extLst>
        </xdr:cNvPr>
        <xdr:cNvSpPr>
          <a:spLocks noChangeArrowheads="1"/>
        </xdr:cNvSpPr>
      </xdr:nvSpPr>
      <xdr:spPr bwMode="auto">
        <a:xfrm>
          <a:off x="5318760" y="9250680"/>
          <a:ext cx="495300" cy="220980"/>
        </a:xfrm>
        <a:prstGeom prst="leftArrow">
          <a:avLst>
            <a:gd name="adj1" fmla="val 50000"/>
            <a:gd name="adj2" fmla="val 60486"/>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32</xdr:col>
      <xdr:colOff>45720</xdr:colOff>
      <xdr:row>38</xdr:row>
      <xdr:rowOff>99060</xdr:rowOff>
    </xdr:from>
    <xdr:to>
      <xdr:col>36</xdr:col>
      <xdr:colOff>83820</xdr:colOff>
      <xdr:row>39</xdr:row>
      <xdr:rowOff>121920</xdr:rowOff>
    </xdr:to>
    <xdr:sp macro="" textlink="">
      <xdr:nvSpPr>
        <xdr:cNvPr id="39642" name="AutoShape 5">
          <a:extLst>
            <a:ext uri="{FF2B5EF4-FFF2-40B4-BE49-F238E27FC236}">
              <a16:creationId xmlns:a16="http://schemas.microsoft.com/office/drawing/2014/main" id="{ABD203E6-5AA9-0862-4617-45F66A8B06DC}"/>
            </a:ext>
          </a:extLst>
        </xdr:cNvPr>
        <xdr:cNvSpPr>
          <a:spLocks noChangeArrowheads="1"/>
        </xdr:cNvSpPr>
      </xdr:nvSpPr>
      <xdr:spPr bwMode="auto">
        <a:xfrm>
          <a:off x="4724400" y="8389620"/>
          <a:ext cx="617220" cy="190500"/>
        </a:xfrm>
        <a:prstGeom prst="leftArrow">
          <a:avLst>
            <a:gd name="adj1" fmla="val 50000"/>
            <a:gd name="adj2" fmla="val 88785"/>
          </a:avLst>
        </a:prstGeom>
        <a:solidFill>
          <a:srgbClr xmlns:mc="http://schemas.openxmlformats.org/markup-compatibility/2006" xmlns:a14="http://schemas.microsoft.com/office/drawing/2010/main" val="0000FF" mc:Ignorable="a14" a14:legacySpreadsheetColorIndex="1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28</xdr:col>
      <xdr:colOff>0</xdr:colOff>
      <xdr:row>11</xdr:row>
      <xdr:rowOff>0</xdr:rowOff>
    </xdr:from>
    <xdr:to>
      <xdr:col>28</xdr:col>
      <xdr:colOff>0</xdr:colOff>
      <xdr:row>12</xdr:row>
      <xdr:rowOff>38100</xdr:rowOff>
    </xdr:to>
    <xdr:sp macro="" textlink="">
      <xdr:nvSpPr>
        <xdr:cNvPr id="39643" name="Line 8">
          <a:extLst>
            <a:ext uri="{FF2B5EF4-FFF2-40B4-BE49-F238E27FC236}">
              <a16:creationId xmlns:a16="http://schemas.microsoft.com/office/drawing/2014/main" id="{9BCDD516-E52E-958A-492E-D5F667FD7DA7}"/>
            </a:ext>
          </a:extLst>
        </xdr:cNvPr>
        <xdr:cNvSpPr>
          <a:spLocks noChangeShapeType="1"/>
        </xdr:cNvSpPr>
      </xdr:nvSpPr>
      <xdr:spPr bwMode="auto">
        <a:xfrm>
          <a:off x="4053840" y="3429000"/>
          <a:ext cx="0" cy="3733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12</xdr:row>
      <xdr:rowOff>38100</xdr:rowOff>
    </xdr:from>
    <xdr:to>
      <xdr:col>31</xdr:col>
      <xdr:colOff>0</xdr:colOff>
      <xdr:row>13</xdr:row>
      <xdr:rowOff>0</xdr:rowOff>
    </xdr:to>
    <xdr:sp macro="" textlink="">
      <xdr:nvSpPr>
        <xdr:cNvPr id="39644" name="Line 9">
          <a:extLst>
            <a:ext uri="{FF2B5EF4-FFF2-40B4-BE49-F238E27FC236}">
              <a16:creationId xmlns:a16="http://schemas.microsoft.com/office/drawing/2014/main" id="{7A5ECA05-F65F-33C4-8EC4-876DC39E2811}"/>
            </a:ext>
          </a:extLst>
        </xdr:cNvPr>
        <xdr:cNvSpPr>
          <a:spLocks noChangeShapeType="1"/>
        </xdr:cNvSpPr>
      </xdr:nvSpPr>
      <xdr:spPr bwMode="auto">
        <a:xfrm>
          <a:off x="4053840" y="3802380"/>
          <a:ext cx="480060" cy="2971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85725</xdr:colOff>
      <xdr:row>14</xdr:row>
      <xdr:rowOff>38100</xdr:rowOff>
    </xdr:from>
    <xdr:to>
      <xdr:col>41</xdr:col>
      <xdr:colOff>57116</xdr:colOff>
      <xdr:row>21</xdr:row>
      <xdr:rowOff>80134</xdr:rowOff>
    </xdr:to>
    <xdr:sp macro="" textlink="">
      <xdr:nvSpPr>
        <xdr:cNvPr id="21" name="AutoShape 12">
          <a:extLst>
            <a:ext uri="{FF2B5EF4-FFF2-40B4-BE49-F238E27FC236}">
              <a16:creationId xmlns:a16="http://schemas.microsoft.com/office/drawing/2014/main" id="{8F7BCEF8-C947-89CB-6C1B-E75D8D041725}"/>
            </a:ext>
          </a:extLst>
        </xdr:cNvPr>
        <xdr:cNvSpPr>
          <a:spLocks noChangeArrowheads="1"/>
        </xdr:cNvSpPr>
      </xdr:nvSpPr>
      <xdr:spPr bwMode="auto">
        <a:xfrm>
          <a:off x="3415665" y="4124325"/>
          <a:ext cx="2586990" cy="121348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808080">
              <a:alpha val="50000"/>
            </a:srgbClr>
          </a:outerShdw>
        </a:effectLst>
      </xdr:spPr>
      <xdr:txBody>
        <a:bodyPr vertOverflow="clip" wrap="square" lIns="36576" tIns="22860" rIns="0" bIns="0" anchor="t" upright="1"/>
        <a:lstStyle/>
        <a:p>
          <a:pPr algn="l" rtl="0">
            <a:lnSpc>
              <a:spcPts val="1600"/>
            </a:lnSpc>
            <a:defRPr sz="1000"/>
          </a:pPr>
          <a:r>
            <a:rPr lang="ja-JP" altLang="en-US" sz="1400" b="1" i="0" u="none" strike="noStrike" baseline="0">
              <a:solidFill>
                <a:srgbClr val="000000"/>
              </a:solidFill>
              <a:latin typeface="HGSｺﾞｼｯｸM"/>
              <a:ea typeface="HGSｺﾞｼｯｸM"/>
            </a:rPr>
            <a:t>中表紙に書類名を記載したインデックスを貼付のこと。</a:t>
          </a:r>
        </a:p>
        <a:p>
          <a:pPr algn="l" rtl="0">
            <a:lnSpc>
              <a:spcPts val="1500"/>
            </a:lnSpc>
            <a:defRPr sz="1000"/>
          </a:pPr>
          <a:endParaRPr lang="ja-JP" altLang="en-US" sz="1400" b="1" i="0" u="none" strike="noStrike" baseline="0">
            <a:solidFill>
              <a:srgbClr val="000000"/>
            </a:solidFill>
            <a:latin typeface="HGSｺﾞｼｯｸM"/>
            <a:ea typeface="HGSｺﾞｼｯｸM"/>
          </a:endParaRPr>
        </a:p>
        <a:p>
          <a:pPr algn="l" rtl="0">
            <a:defRPr sz="1000"/>
          </a:pPr>
          <a:r>
            <a:rPr lang="ja-JP" altLang="en-US" sz="1200" b="1" i="0" u="none" strike="noStrike" baseline="0">
              <a:solidFill>
                <a:srgbClr val="000000"/>
              </a:solidFill>
              <a:latin typeface="HGSｺﾞｼｯｸM"/>
              <a:ea typeface="HGSｺﾞｼｯｸM"/>
            </a:rPr>
            <a:t>※インデックスには</a:t>
          </a:r>
          <a:r>
            <a:rPr lang="ja-JP" altLang="en-US" sz="1400" b="1" i="0" u="sng" strike="noStrike" baseline="0">
              <a:solidFill>
                <a:srgbClr val="000000"/>
              </a:solidFill>
              <a:latin typeface="HGSｺﾞｼｯｸM"/>
              <a:ea typeface="HGSｺﾞｼｯｸM"/>
            </a:rPr>
            <a:t>番号</a:t>
          </a:r>
          <a:r>
            <a:rPr lang="ja-JP" altLang="en-US" sz="1200" b="1" i="0" u="none" strike="noStrike" baseline="0">
              <a:solidFill>
                <a:srgbClr val="000000"/>
              </a:solidFill>
              <a:latin typeface="HGSｺﾞｼｯｸM"/>
              <a:ea typeface="HGSｺﾞｼｯｸM"/>
            </a:rPr>
            <a:t>と</a:t>
          </a:r>
          <a:r>
            <a:rPr lang="ja-JP" altLang="en-US" sz="1400" b="1" i="0" u="sng" strike="noStrike" baseline="0">
              <a:solidFill>
                <a:srgbClr val="000000"/>
              </a:solidFill>
              <a:latin typeface="HGSｺﾞｼｯｸM"/>
              <a:ea typeface="HGSｺﾞｼｯｸM"/>
            </a:rPr>
            <a:t>書類名</a:t>
          </a:r>
          <a:r>
            <a:rPr lang="ja-JP" altLang="en-US" sz="1200" b="1" i="0" u="none" strike="noStrike" baseline="0">
              <a:solidFill>
                <a:srgbClr val="000000"/>
              </a:solidFill>
              <a:latin typeface="HGSｺﾞｼｯｸM"/>
              <a:ea typeface="HGSｺﾞｼｯｸM"/>
            </a:rPr>
            <a:t>の両方を記入すること。</a:t>
          </a:r>
        </a:p>
      </xdr:txBody>
    </xdr:sp>
    <xdr:clientData/>
  </xdr:twoCellAnchor>
  <xdr:twoCellAnchor>
    <xdr:from>
      <xdr:col>5</xdr:col>
      <xdr:colOff>20955</xdr:colOff>
      <xdr:row>12</xdr:row>
      <xdr:rowOff>108585</xdr:rowOff>
    </xdr:from>
    <xdr:to>
      <xdr:col>23</xdr:col>
      <xdr:colOff>17215</xdr:colOff>
      <xdr:row>13</xdr:row>
      <xdr:rowOff>130107</xdr:rowOff>
    </xdr:to>
    <xdr:sp macro="" textlink="">
      <xdr:nvSpPr>
        <xdr:cNvPr id="22" name="Rectangle 13">
          <a:extLst>
            <a:ext uri="{FF2B5EF4-FFF2-40B4-BE49-F238E27FC236}">
              <a16:creationId xmlns:a16="http://schemas.microsoft.com/office/drawing/2014/main" id="{1AE2F938-5DED-3E27-BE0E-7CB5862CC575}"/>
            </a:ext>
          </a:extLst>
        </xdr:cNvPr>
        <xdr:cNvSpPr>
          <a:spLocks noChangeArrowheads="1"/>
        </xdr:cNvSpPr>
      </xdr:nvSpPr>
      <xdr:spPr bwMode="auto">
        <a:xfrm>
          <a:off x="762000" y="3476625"/>
          <a:ext cx="2596515" cy="337185"/>
        </a:xfrm>
        <a:prstGeom prst="rect">
          <a:avLst/>
        </a:prstGeom>
        <a:solidFill>
          <a:srgbClr val="FFFFFF"/>
        </a:solidFill>
        <a:ln w="12700">
          <a:solidFill>
            <a:srgbClr val="000000"/>
          </a:solidFill>
          <a:prstDash val="lgDashDot"/>
          <a:miter lim="800000"/>
          <a:headEnd/>
          <a:tailEnd/>
        </a:ln>
      </xdr:spPr>
      <xdr:txBody>
        <a:bodyPr vertOverflow="clip" wrap="square" lIns="74295" tIns="8890" rIns="74295" bIns="8890" anchor="ctr" upright="1"/>
        <a:lstStyle/>
        <a:p>
          <a:pPr algn="ctr" rtl="0">
            <a:defRPr sz="1000"/>
          </a:pPr>
          <a:r>
            <a:rPr lang="ja-JP" altLang="en-US" sz="1400" b="1" i="0" u="none" strike="noStrike" baseline="0">
              <a:solidFill>
                <a:srgbClr val="000000"/>
              </a:solidFill>
              <a:latin typeface="ＭＳ Ｐゴシック"/>
              <a:ea typeface="ＭＳ Ｐゴシック"/>
            </a:rPr>
            <a:t>必ず見本通りに作成すること。</a:t>
          </a:r>
        </a:p>
      </xdr:txBody>
    </xdr:sp>
    <xdr:clientData/>
  </xdr:twoCellAnchor>
  <xdr:twoCellAnchor>
    <xdr:from>
      <xdr:col>33</xdr:col>
      <xdr:colOff>91440</xdr:colOff>
      <xdr:row>7</xdr:row>
      <xdr:rowOff>20955</xdr:rowOff>
    </xdr:from>
    <xdr:to>
      <xdr:col>39</xdr:col>
      <xdr:colOff>3313</xdr:colOff>
      <xdr:row>8</xdr:row>
      <xdr:rowOff>170747</xdr:rowOff>
    </xdr:to>
    <xdr:sp macro="" textlink="">
      <xdr:nvSpPr>
        <xdr:cNvPr id="23" name="Oval 28">
          <a:extLst>
            <a:ext uri="{FF2B5EF4-FFF2-40B4-BE49-F238E27FC236}">
              <a16:creationId xmlns:a16="http://schemas.microsoft.com/office/drawing/2014/main" id="{DAEEE833-71A9-2E61-50A0-CAF9BC1A150F}"/>
            </a:ext>
          </a:extLst>
        </xdr:cNvPr>
        <xdr:cNvSpPr>
          <a:spLocks noChangeArrowheads="1"/>
        </xdr:cNvSpPr>
      </xdr:nvSpPr>
      <xdr:spPr bwMode="auto">
        <a:xfrm>
          <a:off x="4939665" y="2097405"/>
          <a:ext cx="744855" cy="54673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1400" b="1" i="0" u="none" strike="noStrike" baseline="0">
              <a:solidFill>
                <a:srgbClr val="000000"/>
              </a:solidFill>
              <a:latin typeface="ＭＳ Ｐゴシック"/>
              <a:ea typeface="ＭＳ Ｐゴシック"/>
            </a:rPr>
            <a:t>見本</a:t>
          </a:r>
        </a:p>
      </xdr:txBody>
    </xdr:sp>
    <xdr:clientData/>
  </xdr:twoCellAnchor>
  <xdr:twoCellAnchor>
    <xdr:from>
      <xdr:col>5</xdr:col>
      <xdr:colOff>19050</xdr:colOff>
      <xdr:row>25</xdr:row>
      <xdr:rowOff>120015</xdr:rowOff>
    </xdr:from>
    <xdr:to>
      <xdr:col>13</xdr:col>
      <xdr:colOff>22824</xdr:colOff>
      <xdr:row>30</xdr:row>
      <xdr:rowOff>8530</xdr:rowOff>
    </xdr:to>
    <xdr:sp macro="" textlink="">
      <xdr:nvSpPr>
        <xdr:cNvPr id="24" name="Oval 28">
          <a:extLst>
            <a:ext uri="{FF2B5EF4-FFF2-40B4-BE49-F238E27FC236}">
              <a16:creationId xmlns:a16="http://schemas.microsoft.com/office/drawing/2014/main" id="{4629F4CE-F975-7D99-4EF9-9BC0842399EB}"/>
            </a:ext>
          </a:extLst>
        </xdr:cNvPr>
        <xdr:cNvSpPr>
          <a:spLocks noChangeArrowheads="1"/>
        </xdr:cNvSpPr>
      </xdr:nvSpPr>
      <xdr:spPr bwMode="auto">
        <a:xfrm>
          <a:off x="771525" y="6025515"/>
          <a:ext cx="1129665" cy="676275"/>
        </a:xfrm>
        <a:prstGeom prst="ellipse">
          <a:avLst/>
        </a:prstGeom>
        <a:gradFill rotWithShape="1">
          <a:gsLst>
            <a:gs pos="0">
              <a:srgbClr val="CCFFFF"/>
            </a:gs>
            <a:gs pos="50000">
              <a:srgbClr val="FFFFFF"/>
            </a:gs>
            <a:gs pos="100000">
              <a:srgbClr val="CCFFFF"/>
            </a:gs>
          </a:gsLst>
          <a:lin ang="5400000" scaled="1"/>
        </a:gradFill>
        <a:ln w="19050">
          <a:solidFill>
            <a:srgbClr val="3366FF"/>
          </a:solidFill>
          <a:round/>
          <a:headEnd/>
          <a:tailEnd/>
        </a:ln>
      </xdr:spPr>
      <xdr:txBody>
        <a:bodyPr vertOverflow="clip" wrap="square" lIns="0" tIns="0" rIns="0" bIns="0" anchor="ctr"/>
        <a:lstStyle/>
        <a:p>
          <a:pPr algn="ctr" rtl="0">
            <a:defRPr sz="1000"/>
          </a:pPr>
          <a:r>
            <a:rPr lang="ja-JP" altLang="en-US" sz="2400" b="1" i="0" u="none" strike="noStrike" baseline="0">
              <a:solidFill>
                <a:srgbClr val="000000"/>
              </a:solidFill>
              <a:latin typeface="ＭＳ Ｐゴシック"/>
              <a:ea typeface="ＭＳ Ｐゴシック"/>
            </a:rPr>
            <a:t>見本</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205160</xdr:colOff>
      <xdr:row>7</xdr:row>
      <xdr:rowOff>22695</xdr:rowOff>
    </xdr:from>
    <xdr:to>
      <xdr:col>8</xdr:col>
      <xdr:colOff>269940</xdr:colOff>
      <xdr:row>15</xdr:row>
      <xdr:rowOff>51010</xdr:rowOff>
    </xdr:to>
    <xdr:sp macro="" textlink="">
      <xdr:nvSpPr>
        <xdr:cNvPr id="2" name="テキスト ボックス 1">
          <a:extLst>
            <a:ext uri="{FF2B5EF4-FFF2-40B4-BE49-F238E27FC236}">
              <a16:creationId xmlns:a16="http://schemas.microsoft.com/office/drawing/2014/main" id="{63737360-279A-6CC7-07F6-B6E1A79DAED7}"/>
            </a:ext>
          </a:extLst>
        </xdr:cNvPr>
        <xdr:cNvSpPr txBox="1"/>
      </xdr:nvSpPr>
      <xdr:spPr>
        <a:xfrm>
          <a:off x="5830956" y="1325218"/>
          <a:ext cx="2353616" cy="180229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600"/>
            </a:lnSpc>
          </a:pPr>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pPr>
            <a:lnSpc>
              <a:spcPts val="1600"/>
            </a:lnSpc>
          </a:pPr>
          <a:r>
            <a:rPr kumimoji="1" lang="ja-JP" altLang="en-US" sz="1400" b="1">
              <a:solidFill>
                <a:srgbClr val="FF0000"/>
              </a:solidFill>
            </a:rPr>
            <a:t>オレンジ色のセル：自動計算</a:t>
          </a:r>
          <a:endParaRPr kumimoji="1" lang="en-US" altLang="ja-JP" sz="1400" b="1">
            <a:solidFill>
              <a:srgbClr val="FF0000"/>
            </a:solidFill>
          </a:endParaRPr>
        </a:p>
        <a:p>
          <a:pPr>
            <a:lnSpc>
              <a:spcPts val="1600"/>
            </a:lnSpc>
          </a:pPr>
          <a:r>
            <a:rPr kumimoji="1" lang="ja-JP" altLang="en-US" sz="1400" b="1">
              <a:solidFill>
                <a:srgbClr val="FF0000"/>
              </a:solidFill>
            </a:rPr>
            <a:t>グレー色のセル：他のシートから自動転記</a:t>
          </a:r>
          <a:endParaRPr kumimoji="1" lang="en-US" altLang="ja-JP" sz="1400" b="1">
            <a:solidFill>
              <a:srgbClr val="FF0000"/>
            </a:solidFill>
          </a:endParaRPr>
        </a:p>
        <a:p>
          <a:pPr>
            <a:lnSpc>
              <a:spcPts val="1600"/>
            </a:lnSpc>
          </a:pPr>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100"/>
            </a:lnSpc>
          </a:pPr>
          <a:endParaRPr kumimoji="1" lang="ja-JP" altLang="en-US" sz="14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17</xdr:row>
      <xdr:rowOff>111125</xdr:rowOff>
    </xdr:from>
    <xdr:to>
      <xdr:col>5</xdr:col>
      <xdr:colOff>312057</xdr:colOff>
      <xdr:row>19</xdr:row>
      <xdr:rowOff>349976</xdr:rowOff>
    </xdr:to>
    <xdr:sp macro="" textlink="">
      <xdr:nvSpPr>
        <xdr:cNvPr id="2" name="四角形: 角を丸くする 1">
          <a:extLst>
            <a:ext uri="{FF2B5EF4-FFF2-40B4-BE49-F238E27FC236}">
              <a16:creationId xmlns:a16="http://schemas.microsoft.com/office/drawing/2014/main" id="{F0CE989D-4197-4AF9-84E2-C4CA9EA7E3EF}"/>
            </a:ext>
          </a:extLst>
        </xdr:cNvPr>
        <xdr:cNvSpPr/>
      </xdr:nvSpPr>
      <xdr:spPr>
        <a:xfrm>
          <a:off x="2047875" y="6699250"/>
          <a:ext cx="4137932" cy="1096101"/>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93345</xdr:colOff>
      <xdr:row>1</xdr:row>
      <xdr:rowOff>5715</xdr:rowOff>
    </xdr:from>
    <xdr:to>
      <xdr:col>12</xdr:col>
      <xdr:colOff>191147</xdr:colOff>
      <xdr:row>6</xdr:row>
      <xdr:rowOff>0</xdr:rowOff>
    </xdr:to>
    <xdr:sp macro="" textlink="">
      <xdr:nvSpPr>
        <xdr:cNvPr id="2" name="テキスト ボックス 1">
          <a:extLst>
            <a:ext uri="{FF2B5EF4-FFF2-40B4-BE49-F238E27FC236}">
              <a16:creationId xmlns:a16="http://schemas.microsoft.com/office/drawing/2014/main" id="{6AD52F5A-9E7A-3791-7D35-18E0884B3825}"/>
            </a:ext>
          </a:extLst>
        </xdr:cNvPr>
        <xdr:cNvSpPr txBox="1"/>
      </xdr:nvSpPr>
      <xdr:spPr>
        <a:xfrm>
          <a:off x="6080760" y="23622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457200</xdr:colOff>
      <xdr:row>32</xdr:row>
      <xdr:rowOff>0</xdr:rowOff>
    </xdr:from>
    <xdr:to>
      <xdr:col>3</xdr:col>
      <xdr:colOff>510540</xdr:colOff>
      <xdr:row>33</xdr:row>
      <xdr:rowOff>15240</xdr:rowOff>
    </xdr:to>
    <xdr:sp macro="" textlink="">
      <xdr:nvSpPr>
        <xdr:cNvPr id="40129" name="Text Box 1">
          <a:extLst>
            <a:ext uri="{FF2B5EF4-FFF2-40B4-BE49-F238E27FC236}">
              <a16:creationId xmlns:a16="http://schemas.microsoft.com/office/drawing/2014/main" id="{49DF4DC2-256F-3475-F00F-DCB827152B87}"/>
            </a:ext>
          </a:extLst>
        </xdr:cNvPr>
        <xdr:cNvSpPr txBox="1">
          <a:spLocks noChangeArrowheads="1"/>
        </xdr:cNvSpPr>
      </xdr:nvSpPr>
      <xdr:spPr bwMode="auto">
        <a:xfrm>
          <a:off x="2583180" y="7376160"/>
          <a:ext cx="60960" cy="1905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38644</xdr:colOff>
      <xdr:row>40</xdr:row>
      <xdr:rowOff>54428</xdr:rowOff>
    </xdr:from>
    <xdr:to>
      <xdr:col>7</xdr:col>
      <xdr:colOff>81642</xdr:colOff>
      <xdr:row>71</xdr:row>
      <xdr:rowOff>168999</xdr:rowOff>
    </xdr:to>
    <xdr:sp macro="" textlink="">
      <xdr:nvSpPr>
        <xdr:cNvPr id="3" name="Text Box 2">
          <a:extLst>
            <a:ext uri="{FF2B5EF4-FFF2-40B4-BE49-F238E27FC236}">
              <a16:creationId xmlns:a16="http://schemas.microsoft.com/office/drawing/2014/main" id="{4236B9CD-6D4B-6CAA-2CD4-671FD5561529}"/>
            </a:ext>
          </a:extLst>
        </xdr:cNvPr>
        <xdr:cNvSpPr txBox="1">
          <a:spLocks noChangeArrowheads="1"/>
        </xdr:cNvSpPr>
      </xdr:nvSpPr>
      <xdr:spPr bwMode="auto">
        <a:xfrm>
          <a:off x="38644" y="8926285"/>
          <a:ext cx="7132319" cy="5598250"/>
        </a:xfrm>
        <a:prstGeom prst="rect">
          <a:avLst/>
        </a:prstGeom>
        <a:solidFill>
          <a:srgbClr xmlns:mc="http://schemas.openxmlformats.org/markup-compatibility/2006" xmlns:a14="http://schemas.microsoft.com/office/drawing/2010/main" val="FFFFFF" mc:Ignorable="a14" a14:legacySpreadsheetColorIndex="65"/>
        </a:solidFill>
        <a:ln>
          <a:noFill/>
        </a:ln>
        <a:effectLst/>
      </xdr:spPr>
      <xdr:txBody>
        <a:bodyPr vertOverflow="clip" wrap="square" lIns="27432" tIns="18288" rIns="0" bIns="0" anchor="t" upright="1"/>
        <a:lstStyle/>
        <a:p>
          <a:pPr algn="l" rtl="0">
            <a:lnSpc>
              <a:spcPts val="1500"/>
            </a:lnSpc>
            <a:defRPr sz="1000"/>
          </a:pPr>
          <a:r>
            <a:rPr lang="ja-JP" altLang="en-US" sz="1200" b="0" i="0" u="none" strike="noStrike" baseline="0">
              <a:solidFill>
                <a:srgbClr val="000000"/>
              </a:solidFill>
              <a:latin typeface="ＭＳ 明朝"/>
              <a:ea typeface="ＭＳ 明朝"/>
            </a:rPr>
            <a:t>●　事業費・資金調達内訳一覧表注記</a:t>
          </a:r>
        </a:p>
        <a:p>
          <a:pPr algn="l" rtl="0">
            <a:lnSpc>
              <a:spcPts val="1500"/>
            </a:lnSpc>
            <a:defRPr sz="1000"/>
          </a:pPr>
          <a:endParaRPr lang="ja-JP" altLang="en-US" sz="1200" b="0" i="0" u="none" strike="noStrike" baseline="0">
            <a:solidFill>
              <a:srgbClr val="000000"/>
            </a:solidFill>
            <a:latin typeface="ＭＳ 明朝"/>
            <a:ea typeface="ＭＳ 明朝"/>
          </a:endParaRPr>
        </a:p>
        <a:p>
          <a:pPr algn="l" rtl="0">
            <a:lnSpc>
              <a:spcPts val="1500"/>
            </a:lnSpc>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lnSpc>
              <a:spcPts val="1500"/>
            </a:lnSpc>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lnSpc>
              <a:spcPts val="1300"/>
            </a:lnSpc>
            <a:defRPr sz="1000"/>
          </a:pPr>
          <a:r>
            <a:rPr lang="ja-JP" altLang="en-US" sz="1100" b="0" i="0" u="none" strike="noStrike" baseline="0">
              <a:solidFill>
                <a:srgbClr val="000000"/>
              </a:solidFill>
              <a:latin typeface="ＭＳ 明朝"/>
              <a:ea typeface="ＭＳ 明朝"/>
            </a:rPr>
            <a:t>　　①法人認可要件：最低100万円以上用意</a:t>
          </a:r>
        </a:p>
        <a:p>
          <a:pPr algn="l" rtl="0">
            <a:lnSpc>
              <a:spcPts val="1300"/>
            </a:lnSpc>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lnSpc>
              <a:spcPts val="1300"/>
            </a:lnSpc>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lnSpc>
              <a:spcPts val="1300"/>
            </a:lnSpc>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lnSpc>
              <a:spcPts val="1300"/>
            </a:lnSpc>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lnSpc>
              <a:spcPts val="1300"/>
            </a:lnSpc>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lnSpc>
              <a:spcPts val="1300"/>
            </a:lnSpc>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lnSpc>
              <a:spcPts val="1300"/>
            </a:lnSpc>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lnSpc>
              <a:spcPts val="1300"/>
            </a:lnSpc>
            <a:defRPr sz="1000"/>
          </a:pPr>
          <a:endParaRPr lang="ja-JP" altLang="en-US" sz="1100" b="0" i="0" u="none" strike="noStrike" baseline="0">
            <a:solidFill>
              <a:srgbClr val="000000"/>
            </a:solidFill>
            <a:latin typeface="ＭＳ 明朝"/>
            <a:ea typeface="ＭＳ 明朝"/>
          </a:endParaRPr>
        </a:p>
        <a:p>
          <a:pPr algn="l" rtl="0">
            <a:lnSpc>
              <a:spcPts val="1500"/>
            </a:lnSpc>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lnSpc>
              <a:spcPts val="1300"/>
            </a:lnSpc>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lnSpc>
              <a:spcPts val="1300"/>
            </a:lnSpc>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lnSpc>
              <a:spcPts val="1300"/>
            </a:lnSpc>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91440</xdr:colOff>
      <xdr:row>1</xdr:row>
      <xdr:rowOff>91440</xdr:rowOff>
    </xdr:from>
    <xdr:to>
      <xdr:col>18</xdr:col>
      <xdr:colOff>48152</xdr:colOff>
      <xdr:row>6</xdr:row>
      <xdr:rowOff>18076</xdr:rowOff>
    </xdr:to>
    <xdr:sp macro="" textlink="">
      <xdr:nvSpPr>
        <xdr:cNvPr id="4" name="テキスト ボックス 3">
          <a:extLst>
            <a:ext uri="{FF2B5EF4-FFF2-40B4-BE49-F238E27FC236}">
              <a16:creationId xmlns:a16="http://schemas.microsoft.com/office/drawing/2014/main" id="{AB23F5F5-AA9B-37A1-9C9B-348B6F42BFEF}"/>
            </a:ext>
          </a:extLst>
        </xdr:cNvPr>
        <xdr:cNvSpPr txBox="1"/>
      </xdr:nvSpPr>
      <xdr:spPr>
        <a:xfrm>
          <a:off x="11788140" y="335280"/>
          <a:ext cx="3642873" cy="117437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3</xdr:col>
      <xdr:colOff>1308193</xdr:colOff>
      <xdr:row>9</xdr:row>
      <xdr:rowOff>124370</xdr:rowOff>
    </xdr:from>
    <xdr:to>
      <xdr:col>4</xdr:col>
      <xdr:colOff>287249</xdr:colOff>
      <xdr:row>13</xdr:row>
      <xdr:rowOff>171991</xdr:rowOff>
    </xdr:to>
    <xdr:cxnSp macro="">
      <xdr:nvCxnSpPr>
        <xdr:cNvPr id="2" name="コネクタ: カギ線 1">
          <a:extLst>
            <a:ext uri="{FF2B5EF4-FFF2-40B4-BE49-F238E27FC236}">
              <a16:creationId xmlns:a16="http://schemas.microsoft.com/office/drawing/2014/main" id="{497344AB-40BC-4A3F-9B09-9F9D981139C3}"/>
            </a:ext>
          </a:extLst>
        </xdr:cNvPr>
        <xdr:cNvCxnSpPr/>
      </xdr:nvCxnSpPr>
      <xdr:spPr>
        <a:xfrm rot="5400000" flipH="1" flipV="1">
          <a:off x="3182374" y="2509224"/>
          <a:ext cx="972907" cy="475842"/>
        </a:xfrm>
        <a:prstGeom prst="bentConnector3">
          <a:avLst>
            <a:gd name="adj1" fmla="val 100046"/>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1311353</xdr:colOff>
      <xdr:row>15</xdr:row>
      <xdr:rowOff>50942</xdr:rowOff>
    </xdr:from>
    <xdr:to>
      <xdr:col>4</xdr:col>
      <xdr:colOff>264582</xdr:colOff>
      <xdr:row>23</xdr:row>
      <xdr:rowOff>137583</xdr:rowOff>
    </xdr:to>
    <xdr:cxnSp macro="">
      <xdr:nvCxnSpPr>
        <xdr:cNvPr id="5" name="コネクタ: カギ線 4">
          <a:extLst>
            <a:ext uri="{FF2B5EF4-FFF2-40B4-BE49-F238E27FC236}">
              <a16:creationId xmlns:a16="http://schemas.microsoft.com/office/drawing/2014/main" id="{5B6EF3AD-9888-4238-9691-C9F907983744}"/>
            </a:ext>
          </a:extLst>
        </xdr:cNvPr>
        <xdr:cNvCxnSpPr/>
      </xdr:nvCxnSpPr>
      <xdr:spPr>
        <a:xfrm rot="16200000" flipH="1">
          <a:off x="2686689" y="4337689"/>
          <a:ext cx="1949308" cy="445479"/>
        </a:xfrm>
        <a:prstGeom prst="bentConnector3">
          <a:avLst>
            <a:gd name="adj1" fmla="val 100145"/>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3</xdr:col>
      <xdr:colOff>406311</xdr:colOff>
      <xdr:row>13</xdr:row>
      <xdr:rowOff>67274</xdr:rowOff>
    </xdr:from>
    <xdr:to>
      <xdr:col>4</xdr:col>
      <xdr:colOff>470797</xdr:colOff>
      <xdr:row>15</xdr:row>
      <xdr:rowOff>55089</xdr:rowOff>
    </xdr:to>
    <xdr:sp macro="" textlink="">
      <xdr:nvSpPr>
        <xdr:cNvPr id="6" name="四角形: 角を丸くする 5">
          <a:extLst>
            <a:ext uri="{FF2B5EF4-FFF2-40B4-BE49-F238E27FC236}">
              <a16:creationId xmlns:a16="http://schemas.microsoft.com/office/drawing/2014/main" id="{084E888B-EF40-45A6-BC1E-2062C30C830F}"/>
            </a:ext>
          </a:extLst>
        </xdr:cNvPr>
        <xdr:cNvSpPr/>
      </xdr:nvSpPr>
      <xdr:spPr>
        <a:xfrm>
          <a:off x="2529025" y="3128881"/>
          <a:ext cx="1561272" cy="450458"/>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en-US" sz="1100">
              <a:solidFill>
                <a:schemeClr val="dk1"/>
              </a:solidFill>
              <a:effectLst/>
              <a:latin typeface="+mn-lt"/>
              <a:ea typeface="+mn-ea"/>
              <a:cs typeface="+mn-cs"/>
            </a:rPr>
            <a:t>合計が一致すること</a:t>
          </a:r>
          <a:endParaRPr kumimoji="1" lang="en-US" altLang="ja-JP" sz="1100">
            <a:solidFill>
              <a:schemeClr val="dk1"/>
            </a:solidFill>
            <a:effectLst/>
            <a:latin typeface="+mn-lt"/>
            <a:ea typeface="+mn-ea"/>
            <a:cs typeface="+mn-cs"/>
          </a:endParaRPr>
        </a:p>
      </xdr:txBody>
    </xdr:sp>
    <xdr:clientData/>
  </xdr:twoCellAnchor>
  <xdr:twoCellAnchor>
    <xdr:from>
      <xdr:col>3</xdr:col>
      <xdr:colOff>1312333</xdr:colOff>
      <xdr:row>23</xdr:row>
      <xdr:rowOff>42333</xdr:rowOff>
    </xdr:from>
    <xdr:to>
      <xdr:col>4</xdr:col>
      <xdr:colOff>257942</xdr:colOff>
      <xdr:row>31</xdr:row>
      <xdr:rowOff>123259</xdr:rowOff>
    </xdr:to>
    <xdr:cxnSp macro="">
      <xdr:nvCxnSpPr>
        <xdr:cNvPr id="13" name="コネクタ: カギ線 12">
          <a:extLst>
            <a:ext uri="{FF2B5EF4-FFF2-40B4-BE49-F238E27FC236}">
              <a16:creationId xmlns:a16="http://schemas.microsoft.com/office/drawing/2014/main" id="{34EC8D74-EE02-4053-AAF1-F495D9235610}"/>
            </a:ext>
          </a:extLst>
        </xdr:cNvPr>
        <xdr:cNvCxnSpPr/>
      </xdr:nvCxnSpPr>
      <xdr:spPr>
        <a:xfrm rot="16200000" flipH="1">
          <a:off x="2686716" y="6192700"/>
          <a:ext cx="1943593" cy="437859"/>
        </a:xfrm>
        <a:prstGeom prst="bentConnector3">
          <a:avLst>
            <a:gd name="adj1" fmla="val 100145"/>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530815</xdr:colOff>
      <xdr:row>13</xdr:row>
      <xdr:rowOff>44307</xdr:rowOff>
    </xdr:from>
    <xdr:to>
      <xdr:col>6</xdr:col>
      <xdr:colOff>909966</xdr:colOff>
      <xdr:row>19</xdr:row>
      <xdr:rowOff>150735</xdr:rowOff>
    </xdr:to>
    <xdr:sp macro="" textlink="">
      <xdr:nvSpPr>
        <xdr:cNvPr id="2" name="AutoShape 1">
          <a:extLst>
            <a:ext uri="{FF2B5EF4-FFF2-40B4-BE49-F238E27FC236}">
              <a16:creationId xmlns:a16="http://schemas.microsoft.com/office/drawing/2014/main" id="{7ED3955A-44C1-48ED-97A6-AC104AB53618}"/>
            </a:ext>
          </a:extLst>
        </xdr:cNvPr>
        <xdr:cNvSpPr>
          <a:spLocks noChangeArrowheads="1"/>
        </xdr:cNvSpPr>
      </xdr:nvSpPr>
      <xdr:spPr bwMode="auto">
        <a:xfrm>
          <a:off x="4495029" y="2257736"/>
          <a:ext cx="2637937" cy="1140570"/>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併設事業がある場合は、医療院・通所リハとそれ以外で個々に積算可能なものは個々に積み上げ、不可能なものは面積で按分する。</a:t>
          </a:r>
        </a:p>
        <a:p>
          <a:pPr algn="l" rtl="0">
            <a:lnSpc>
              <a:spcPts val="13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twoCellAnchor>
    <xdr:from>
      <xdr:col>2</xdr:col>
      <xdr:colOff>725714</xdr:colOff>
      <xdr:row>13</xdr:row>
      <xdr:rowOff>0</xdr:rowOff>
    </xdr:from>
    <xdr:to>
      <xdr:col>3</xdr:col>
      <xdr:colOff>803983</xdr:colOff>
      <xdr:row>21</xdr:row>
      <xdr:rowOff>1112</xdr:rowOff>
    </xdr:to>
    <xdr:sp macro="" textlink="">
      <xdr:nvSpPr>
        <xdr:cNvPr id="3" name="吹き出し: 角を丸めた四角形 2">
          <a:extLst>
            <a:ext uri="{FF2B5EF4-FFF2-40B4-BE49-F238E27FC236}">
              <a16:creationId xmlns:a16="http://schemas.microsoft.com/office/drawing/2014/main" id="{0F24FBC0-C2D9-4017-A5FD-35EBFC6B64B2}"/>
            </a:ext>
          </a:extLst>
        </xdr:cNvPr>
        <xdr:cNvSpPr/>
      </xdr:nvSpPr>
      <xdr:spPr>
        <a:xfrm>
          <a:off x="1778000" y="2213429"/>
          <a:ext cx="1865340" cy="1379969"/>
        </a:xfrm>
        <a:prstGeom prst="wedgeRoundRectCallout">
          <a:avLst>
            <a:gd name="adj1" fmla="val -67786"/>
            <a:gd name="adj2" fmla="val -51030"/>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rtl="0"/>
          <a:r>
            <a:rPr lang="ja-JP" altLang="ja-JP" sz="1100" b="0" i="0" baseline="0">
              <a:solidFill>
                <a:sysClr val="windowText" lastClr="000000"/>
              </a:solidFill>
              <a:effectLst/>
              <a:latin typeface="+mn-lt"/>
              <a:ea typeface="+mn-ea"/>
              <a:cs typeface="+mn-cs"/>
            </a:rPr>
            <a:t>記載の項目は例示なので、計画内容に応じて</a:t>
          </a:r>
          <a:endParaRPr lang="ja-JP" altLang="ja-JP" b="0">
            <a:solidFill>
              <a:sysClr val="windowText" lastClr="000000"/>
            </a:solidFill>
            <a:effectLst/>
          </a:endParaRPr>
        </a:p>
        <a:p>
          <a:pPr rtl="0"/>
          <a:r>
            <a:rPr lang="ja-JP" altLang="ja-JP" sz="1100" b="0" i="0" baseline="0">
              <a:solidFill>
                <a:sysClr val="windowText" lastClr="000000"/>
              </a:solidFill>
              <a:effectLst/>
              <a:latin typeface="+mn-lt"/>
              <a:ea typeface="+mn-ea"/>
              <a:cs typeface="+mn-cs"/>
            </a:rPr>
            <a:t>想定される支出をもれなく記入すること。</a:t>
          </a:r>
          <a:endParaRPr lang="ja-JP" altLang="ja-JP" b="0">
            <a:solidFill>
              <a:sysClr val="windowText" lastClr="000000"/>
            </a:solidFill>
            <a:effectLst/>
          </a:endParaRPr>
        </a:p>
        <a:p>
          <a:pPr rtl="0"/>
          <a:r>
            <a:rPr lang="ja-JP" altLang="ja-JP" sz="1100" b="0" i="0" baseline="0">
              <a:solidFill>
                <a:sysClr val="windowText" lastClr="000000"/>
              </a:solidFill>
              <a:effectLst/>
              <a:latin typeface="+mn-lt"/>
              <a:ea typeface="+mn-ea"/>
              <a:cs typeface="+mn-cs"/>
            </a:rPr>
            <a:t>必要な項目が網羅されていれば他の様式でも可。</a:t>
          </a:r>
          <a:endParaRPr lang="ja-JP" altLang="ja-JP" b="0">
            <a:solidFill>
              <a:sysClr val="windowText" lastClr="000000"/>
            </a:solidFill>
            <a:effectLst/>
          </a:endParaRPr>
        </a:p>
        <a:p>
          <a:pPr algn="l"/>
          <a:endParaRPr kumimoji="1" lang="ja-JP" altLang="en-US" sz="1100" b="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248194</xdr:colOff>
      <xdr:row>1</xdr:row>
      <xdr:rowOff>97427</xdr:rowOff>
    </xdr:from>
    <xdr:to>
      <xdr:col>11</xdr:col>
      <xdr:colOff>212939</xdr:colOff>
      <xdr:row>6</xdr:row>
      <xdr:rowOff>212243</xdr:rowOff>
    </xdr:to>
    <xdr:sp macro="" textlink="">
      <xdr:nvSpPr>
        <xdr:cNvPr id="2" name="テキスト ボックス 1">
          <a:extLst>
            <a:ext uri="{FF2B5EF4-FFF2-40B4-BE49-F238E27FC236}">
              <a16:creationId xmlns:a16="http://schemas.microsoft.com/office/drawing/2014/main" id="{305A762E-14CE-7945-7768-EB409B725C2B}"/>
            </a:ext>
          </a:extLst>
        </xdr:cNvPr>
        <xdr:cNvSpPr txBox="1"/>
      </xdr:nvSpPr>
      <xdr:spPr>
        <a:xfrm>
          <a:off x="8403771" y="272143"/>
          <a:ext cx="3650941" cy="120284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292735</xdr:colOff>
      <xdr:row>1</xdr:row>
      <xdr:rowOff>60960</xdr:rowOff>
    </xdr:from>
    <xdr:to>
      <xdr:col>28</xdr:col>
      <xdr:colOff>276594</xdr:colOff>
      <xdr:row>6</xdr:row>
      <xdr:rowOff>134835</xdr:rowOff>
    </xdr:to>
    <xdr:sp macro="" textlink="">
      <xdr:nvSpPr>
        <xdr:cNvPr id="2" name="テキスト ボックス 1">
          <a:extLst>
            <a:ext uri="{FF2B5EF4-FFF2-40B4-BE49-F238E27FC236}">
              <a16:creationId xmlns:a16="http://schemas.microsoft.com/office/drawing/2014/main" id="{45D529BB-18AA-EA0F-97AF-A1E790689BBA}"/>
            </a:ext>
          </a:extLst>
        </xdr:cNvPr>
        <xdr:cNvSpPr txBox="1"/>
      </xdr:nvSpPr>
      <xdr:spPr>
        <a:xfrm>
          <a:off x="9758680" y="320040"/>
          <a:ext cx="3650941" cy="119768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23</xdr:col>
      <xdr:colOff>0</xdr:colOff>
      <xdr:row>2</xdr:row>
      <xdr:rowOff>0</xdr:rowOff>
    </xdr:from>
    <xdr:to>
      <xdr:col>29</xdr:col>
      <xdr:colOff>8618</xdr:colOff>
      <xdr:row>7</xdr:row>
      <xdr:rowOff>178584</xdr:rowOff>
    </xdr:to>
    <xdr:sp macro="" textlink="">
      <xdr:nvSpPr>
        <xdr:cNvPr id="2" name="テキスト ボックス 1">
          <a:extLst>
            <a:ext uri="{FF2B5EF4-FFF2-40B4-BE49-F238E27FC236}">
              <a16:creationId xmlns:a16="http://schemas.microsoft.com/office/drawing/2014/main" id="{65A9E50E-FF42-98FF-A02C-93D06F0B7EA5}"/>
            </a:ext>
          </a:extLst>
        </xdr:cNvPr>
        <xdr:cNvSpPr txBox="1"/>
      </xdr:nvSpPr>
      <xdr:spPr>
        <a:xfrm>
          <a:off x="10591800" y="495300"/>
          <a:ext cx="3666218" cy="122633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pPr>
            <a:lnSpc>
              <a:spcPts val="1600"/>
            </a:lnSpc>
          </a:pPr>
          <a:endParaRPr kumimoji="1" lang="ja-JP" altLang="en-US" sz="14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220979</xdr:colOff>
      <xdr:row>1</xdr:row>
      <xdr:rowOff>1456</xdr:rowOff>
    </xdr:from>
    <xdr:to>
      <xdr:col>19</xdr:col>
      <xdr:colOff>145597</xdr:colOff>
      <xdr:row>7</xdr:row>
      <xdr:rowOff>98218</xdr:rowOff>
    </xdr:to>
    <xdr:sp macro="" textlink="">
      <xdr:nvSpPr>
        <xdr:cNvPr id="2" name="テキスト ボックス 1">
          <a:extLst>
            <a:ext uri="{FF2B5EF4-FFF2-40B4-BE49-F238E27FC236}">
              <a16:creationId xmlns:a16="http://schemas.microsoft.com/office/drawing/2014/main" id="{BAE2805E-E45C-38FC-F1F8-EA5C05CB1837}"/>
            </a:ext>
          </a:extLst>
        </xdr:cNvPr>
        <xdr:cNvSpPr txBox="1"/>
      </xdr:nvSpPr>
      <xdr:spPr>
        <a:xfrm>
          <a:off x="9570719" y="205739"/>
          <a:ext cx="4163209" cy="114793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8</xdr:col>
      <xdr:colOff>16964</xdr:colOff>
      <xdr:row>12</xdr:row>
      <xdr:rowOff>22413</xdr:rowOff>
    </xdr:from>
    <xdr:to>
      <xdr:col>11</xdr:col>
      <xdr:colOff>862615</xdr:colOff>
      <xdr:row>16</xdr:row>
      <xdr:rowOff>284893</xdr:rowOff>
    </xdr:to>
    <xdr:cxnSp macro="">
      <xdr:nvCxnSpPr>
        <xdr:cNvPr id="3" name="コネクタ: カギ線 2">
          <a:extLst>
            <a:ext uri="{FF2B5EF4-FFF2-40B4-BE49-F238E27FC236}">
              <a16:creationId xmlns:a16="http://schemas.microsoft.com/office/drawing/2014/main" id="{963CB11F-2D1D-4547-9BEB-366A7FFC6669}"/>
            </a:ext>
          </a:extLst>
        </xdr:cNvPr>
        <xdr:cNvCxnSpPr/>
      </xdr:nvCxnSpPr>
      <xdr:spPr>
        <a:xfrm rot="10800000" flipV="1">
          <a:off x="7166317" y="2084295"/>
          <a:ext cx="1932622" cy="1439098"/>
        </a:xfrm>
        <a:prstGeom prst="bentConnector3">
          <a:avLst>
            <a:gd name="adj1" fmla="val -23"/>
          </a:avLst>
        </a:prstGeom>
        <a:ln w="19050" cap="flat" cmpd="sng" algn="ctr">
          <a:solidFill>
            <a:schemeClr val="accent5"/>
          </a:solidFill>
          <a:prstDash val="solid"/>
          <a:round/>
          <a:headEnd type="arrow"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8</xdr:col>
      <xdr:colOff>11206</xdr:colOff>
      <xdr:row>12</xdr:row>
      <xdr:rowOff>22414</xdr:rowOff>
    </xdr:from>
    <xdr:to>
      <xdr:col>9</xdr:col>
      <xdr:colOff>759954</xdr:colOff>
      <xdr:row>14</xdr:row>
      <xdr:rowOff>206709</xdr:rowOff>
    </xdr:to>
    <xdr:cxnSp macro="">
      <xdr:nvCxnSpPr>
        <xdr:cNvPr id="4" name="コネクタ: カギ線 3">
          <a:extLst>
            <a:ext uri="{FF2B5EF4-FFF2-40B4-BE49-F238E27FC236}">
              <a16:creationId xmlns:a16="http://schemas.microsoft.com/office/drawing/2014/main" id="{30933AFE-2AC0-4E06-B561-F7E57640EF16}"/>
            </a:ext>
          </a:extLst>
        </xdr:cNvPr>
        <xdr:cNvCxnSpPr/>
      </xdr:nvCxnSpPr>
      <xdr:spPr>
        <a:xfrm rot="5400000">
          <a:off x="7145830" y="2099025"/>
          <a:ext cx="856648" cy="827189"/>
        </a:xfrm>
        <a:prstGeom prst="bentConnector3">
          <a:avLst>
            <a:gd name="adj1" fmla="val 100067"/>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141723</xdr:colOff>
      <xdr:row>13</xdr:row>
      <xdr:rowOff>38712</xdr:rowOff>
    </xdr:from>
    <xdr:to>
      <xdr:col>11</xdr:col>
      <xdr:colOff>443888</xdr:colOff>
      <xdr:row>15</xdr:row>
      <xdr:rowOff>117657</xdr:rowOff>
    </xdr:to>
    <xdr:sp macro="" textlink="">
      <xdr:nvSpPr>
        <xdr:cNvPr id="5" name="四角形: 角を丸くする 4">
          <a:extLst>
            <a:ext uri="{FF2B5EF4-FFF2-40B4-BE49-F238E27FC236}">
              <a16:creationId xmlns:a16="http://schemas.microsoft.com/office/drawing/2014/main" id="{346AA2E7-6D68-4133-922B-EFDBB4664EFC}"/>
            </a:ext>
          </a:extLst>
        </xdr:cNvPr>
        <xdr:cNvSpPr/>
      </xdr:nvSpPr>
      <xdr:spPr>
        <a:xfrm>
          <a:off x="7369517" y="2268683"/>
          <a:ext cx="1310695" cy="919386"/>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専有部分の面積割合に応じて、共有部分を割り振る。</a:t>
          </a:r>
          <a:endParaRPr lang="ja-JP" altLang="ja-JP">
            <a:effectLst/>
          </a:endParaRPr>
        </a:p>
      </xdr:txBody>
    </xdr:sp>
    <xdr:clientData/>
  </xdr:twoCellAnchor>
  <xdr:twoCellAnchor>
    <xdr:from>
      <xdr:col>10</xdr:col>
      <xdr:colOff>17803</xdr:colOff>
      <xdr:row>16</xdr:row>
      <xdr:rowOff>34781</xdr:rowOff>
    </xdr:from>
    <xdr:to>
      <xdr:col>11</xdr:col>
      <xdr:colOff>944791</xdr:colOff>
      <xdr:row>17</xdr:row>
      <xdr:rowOff>117582</xdr:rowOff>
    </xdr:to>
    <xdr:sp macro="" textlink="">
      <xdr:nvSpPr>
        <xdr:cNvPr id="6" name="四角形: 角を丸くする 5">
          <a:extLst>
            <a:ext uri="{FF2B5EF4-FFF2-40B4-BE49-F238E27FC236}">
              <a16:creationId xmlns:a16="http://schemas.microsoft.com/office/drawing/2014/main" id="{81E24DF5-7CE0-4C16-B4EE-A2E00B837A7B}"/>
            </a:ext>
          </a:extLst>
        </xdr:cNvPr>
        <xdr:cNvSpPr/>
      </xdr:nvSpPr>
      <xdr:spPr>
        <a:xfrm>
          <a:off x="8175685" y="3273281"/>
          <a:ext cx="1005430" cy="430183"/>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総延床面積</a:t>
          </a:r>
          <a:endParaRPr kumimoji="1" lang="en-US" altLang="ja-JP" sz="1100">
            <a:solidFill>
              <a:schemeClr val="dk1"/>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727710</xdr:colOff>
      <xdr:row>19</xdr:row>
      <xdr:rowOff>51435</xdr:rowOff>
    </xdr:from>
    <xdr:to>
      <xdr:col>9</xdr:col>
      <xdr:colOff>668585</xdr:colOff>
      <xdr:row>23</xdr:row>
      <xdr:rowOff>169807</xdr:rowOff>
    </xdr:to>
    <xdr:sp macro="" textlink="">
      <xdr:nvSpPr>
        <xdr:cNvPr id="2" name="AutoShape 4">
          <a:extLst>
            <a:ext uri="{FF2B5EF4-FFF2-40B4-BE49-F238E27FC236}">
              <a16:creationId xmlns:a16="http://schemas.microsoft.com/office/drawing/2014/main" id="{BAFDE4BE-5061-617E-A319-3B300B2468F9}"/>
            </a:ext>
          </a:extLst>
        </xdr:cNvPr>
        <xdr:cNvSpPr>
          <a:spLocks noChangeArrowheads="1"/>
        </xdr:cNvSpPr>
      </xdr:nvSpPr>
      <xdr:spPr bwMode="auto">
        <a:xfrm>
          <a:off x="5903595" y="4471035"/>
          <a:ext cx="3773805" cy="1146810"/>
        </a:xfrm>
        <a:prstGeom prst="roundRect">
          <a:avLst>
            <a:gd name="adj" fmla="val 16667"/>
          </a:avLst>
        </a:prstGeom>
        <a:noFill/>
        <a:ln>
          <a:noFill/>
        </a:ln>
      </xdr:spPr>
      <xdr:txBody>
        <a:bodyPr vertOverflow="clip" wrap="square" lIns="18288" tIns="0" rIns="0" bIns="0" anchor="ctr" upright="1"/>
        <a:lstStyle/>
        <a:p>
          <a:pPr algn="ctr" rtl="0">
            <a:defRPr sz="1000"/>
          </a:pPr>
          <a:endParaRPr lang="ja-JP" altLang="en-US"/>
        </a:p>
      </xdr:txBody>
    </xdr:sp>
    <xdr:clientData/>
  </xdr:twoCellAnchor>
  <xdr:twoCellAnchor>
    <xdr:from>
      <xdr:col>10</xdr:col>
      <xdr:colOff>173355</xdr:colOff>
      <xdr:row>0</xdr:row>
      <xdr:rowOff>120015</xdr:rowOff>
    </xdr:from>
    <xdr:to>
      <xdr:col>15</xdr:col>
      <xdr:colOff>368060</xdr:colOff>
      <xdr:row>6</xdr:row>
      <xdr:rowOff>20912</xdr:rowOff>
    </xdr:to>
    <xdr:sp macro="" textlink="">
      <xdr:nvSpPr>
        <xdr:cNvPr id="3" name="テキスト ボックス 2">
          <a:extLst>
            <a:ext uri="{FF2B5EF4-FFF2-40B4-BE49-F238E27FC236}">
              <a16:creationId xmlns:a16="http://schemas.microsoft.com/office/drawing/2014/main" id="{5C49628F-CC9E-C831-E8E0-753409B3824C}"/>
            </a:ext>
          </a:extLst>
        </xdr:cNvPr>
        <xdr:cNvSpPr txBox="1"/>
      </xdr:nvSpPr>
      <xdr:spPr>
        <a:xfrm>
          <a:off x="10195560" y="152400"/>
          <a:ext cx="3326654" cy="113538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pPr>
            <a:lnSpc>
              <a:spcPts val="1500"/>
            </a:lnSpc>
          </a:pPr>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4</xdr:col>
      <xdr:colOff>762000</xdr:colOff>
      <xdr:row>0</xdr:row>
      <xdr:rowOff>47625</xdr:rowOff>
    </xdr:from>
    <xdr:to>
      <xdr:col>7</xdr:col>
      <xdr:colOff>305752</xdr:colOff>
      <xdr:row>3</xdr:row>
      <xdr:rowOff>16191</xdr:rowOff>
    </xdr:to>
    <xdr:sp macro="" textlink="">
      <xdr:nvSpPr>
        <xdr:cNvPr id="4" name="吹き出し: 角を丸めた四角形 3">
          <a:extLst>
            <a:ext uri="{FF2B5EF4-FFF2-40B4-BE49-F238E27FC236}">
              <a16:creationId xmlns:a16="http://schemas.microsoft.com/office/drawing/2014/main" id="{7DC3A24E-810C-40C9-B6A9-9E8E072998DD}"/>
            </a:ext>
          </a:extLst>
        </xdr:cNvPr>
        <xdr:cNvSpPr/>
      </xdr:nvSpPr>
      <xdr:spPr>
        <a:xfrm>
          <a:off x="3143250" y="47625"/>
          <a:ext cx="3282315" cy="516254"/>
        </a:xfrm>
        <a:prstGeom prst="wedgeRoundRectCallout">
          <a:avLst>
            <a:gd name="adj1" fmla="val -79683"/>
            <a:gd name="adj2" fmla="val 192444"/>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工事請負契約書の内訳書の項目と一致させること。</a:t>
          </a:r>
          <a:endParaRPr kumimoji="1" lang="en-US" altLang="ja-JP" sz="1100"/>
        </a:p>
        <a:p>
          <a:pPr algn="l"/>
          <a:r>
            <a:rPr kumimoji="1" lang="ja-JP" altLang="en-US" sz="1100"/>
            <a:t>（記載の項目はあくまでも例示です。）</a:t>
          </a:r>
        </a:p>
      </xdr:txBody>
    </xdr:sp>
    <xdr:clientData/>
  </xdr:twoCellAnchor>
  <xdr:twoCellAnchor>
    <xdr:from>
      <xdr:col>5</xdr:col>
      <xdr:colOff>1095376</xdr:colOff>
      <xdr:row>17</xdr:row>
      <xdr:rowOff>19050</xdr:rowOff>
    </xdr:from>
    <xdr:to>
      <xdr:col>6</xdr:col>
      <xdr:colOff>379572</xdr:colOff>
      <xdr:row>18</xdr:row>
      <xdr:rowOff>153829</xdr:rowOff>
    </xdr:to>
    <xdr:cxnSp macro="">
      <xdr:nvCxnSpPr>
        <xdr:cNvPr id="5" name="直線矢印コネクタ 4">
          <a:extLst>
            <a:ext uri="{FF2B5EF4-FFF2-40B4-BE49-F238E27FC236}">
              <a16:creationId xmlns:a16="http://schemas.microsoft.com/office/drawing/2014/main" id="{E85FA8DC-30FE-4440-A0C1-3E9296D8CF04}"/>
            </a:ext>
          </a:extLst>
        </xdr:cNvPr>
        <xdr:cNvCxnSpPr/>
      </xdr:nvCxnSpPr>
      <xdr:spPr>
        <a:xfrm flipH="1" flipV="1">
          <a:off x="4667251" y="4019550"/>
          <a:ext cx="558165" cy="38481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1191102</xdr:colOff>
      <xdr:row>17</xdr:row>
      <xdr:rowOff>0</xdr:rowOff>
    </xdr:from>
    <xdr:to>
      <xdr:col>7</xdr:col>
      <xdr:colOff>498158</xdr:colOff>
      <xdr:row>18</xdr:row>
      <xdr:rowOff>150019</xdr:rowOff>
    </xdr:to>
    <xdr:cxnSp macro="">
      <xdr:nvCxnSpPr>
        <xdr:cNvPr id="6" name="直線矢印コネクタ 5">
          <a:extLst>
            <a:ext uri="{FF2B5EF4-FFF2-40B4-BE49-F238E27FC236}">
              <a16:creationId xmlns:a16="http://schemas.microsoft.com/office/drawing/2014/main" id="{E54D33E3-175F-45E7-A8E3-A4C4D142A333}"/>
            </a:ext>
          </a:extLst>
        </xdr:cNvPr>
        <xdr:cNvCxnSpPr/>
      </xdr:nvCxnSpPr>
      <xdr:spPr>
        <a:xfrm flipH="1" flipV="1">
          <a:off x="6036946" y="4000500"/>
          <a:ext cx="581025" cy="40005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8</xdr:col>
      <xdr:colOff>706280</xdr:colOff>
      <xdr:row>17</xdr:row>
      <xdr:rowOff>0</xdr:rowOff>
    </xdr:from>
    <xdr:to>
      <xdr:col>8</xdr:col>
      <xdr:colOff>734855</xdr:colOff>
      <xdr:row>18</xdr:row>
      <xdr:rowOff>111919</xdr:rowOff>
    </xdr:to>
    <xdr:cxnSp macro="">
      <xdr:nvCxnSpPr>
        <xdr:cNvPr id="7" name="直線矢印コネクタ 6">
          <a:extLst>
            <a:ext uri="{FF2B5EF4-FFF2-40B4-BE49-F238E27FC236}">
              <a16:creationId xmlns:a16="http://schemas.microsoft.com/office/drawing/2014/main" id="{7CF8C8A3-DC76-4650-8144-E0210294B755}"/>
            </a:ext>
          </a:extLst>
        </xdr:cNvPr>
        <xdr:cNvCxnSpPr/>
      </xdr:nvCxnSpPr>
      <xdr:spPr>
        <a:xfrm flipH="1" flipV="1">
          <a:off x="8100061" y="4000500"/>
          <a:ext cx="28575" cy="36195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5</xdr:col>
      <xdr:colOff>1047750</xdr:colOff>
      <xdr:row>18</xdr:row>
      <xdr:rowOff>83344</xdr:rowOff>
    </xdr:from>
    <xdr:to>
      <xdr:col>9</xdr:col>
      <xdr:colOff>554356</xdr:colOff>
      <xdr:row>24</xdr:row>
      <xdr:rowOff>63341</xdr:rowOff>
    </xdr:to>
    <xdr:sp macro="" textlink="">
      <xdr:nvSpPr>
        <xdr:cNvPr id="8" name="四角形: 角を丸くする 7">
          <a:extLst>
            <a:ext uri="{FF2B5EF4-FFF2-40B4-BE49-F238E27FC236}">
              <a16:creationId xmlns:a16="http://schemas.microsoft.com/office/drawing/2014/main" id="{574AD1CC-2752-4AED-8261-D3D229EB705D}"/>
            </a:ext>
          </a:extLst>
        </xdr:cNvPr>
        <xdr:cNvSpPr/>
      </xdr:nvSpPr>
      <xdr:spPr>
        <a:xfrm>
          <a:off x="4619625" y="4333875"/>
          <a:ext cx="4602481" cy="148018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エクセルで乗除の計算を行う場合、端数処理（四捨五入）の関係で合計に１円程度のズレが生じることがあります。</a:t>
          </a:r>
          <a:endParaRPr kumimoji="1" lang="en-US" altLang="ja-JP" sz="11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この表の作成に当たっては、</a:t>
          </a:r>
          <a:r>
            <a:rPr kumimoji="1" lang="ja-JP" altLang="en-US" sz="1100" b="1" u="sng">
              <a:solidFill>
                <a:schemeClr val="dk1"/>
              </a:solidFill>
              <a:effectLst/>
              <a:latin typeface="+mn-lt"/>
              <a:ea typeface="+mn-ea"/>
              <a:cs typeface="+mn-cs"/>
            </a:rPr>
            <a:t>提出前に必ず電卓により手計算で検算をし、</a:t>
          </a:r>
          <a:r>
            <a:rPr kumimoji="1" lang="ja-JP" altLang="en-US" sz="1100">
              <a:solidFill>
                <a:schemeClr val="dk1"/>
              </a:solidFill>
              <a:effectLst/>
              <a:latin typeface="+mn-lt"/>
              <a:ea typeface="+mn-ea"/>
              <a:cs typeface="+mn-cs"/>
            </a:rPr>
            <a:t>縦横の数値の合計が一致することを確認してください。（端数が出る場合は、補助対象外経費に</a:t>
          </a: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１円をして調整をしてください。）</a:t>
          </a:r>
          <a:endParaRPr lang="ja-JP" altLang="ja-JP">
            <a:effectLs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22</xdr:col>
      <xdr:colOff>409575</xdr:colOff>
      <xdr:row>1</xdr:row>
      <xdr:rowOff>40821</xdr:rowOff>
    </xdr:from>
    <xdr:to>
      <xdr:col>28</xdr:col>
      <xdr:colOff>374537</xdr:colOff>
      <xdr:row>6</xdr:row>
      <xdr:rowOff>204106</xdr:rowOff>
    </xdr:to>
    <xdr:sp macro="" textlink="">
      <xdr:nvSpPr>
        <xdr:cNvPr id="2" name="テキスト ボックス 1">
          <a:extLst>
            <a:ext uri="{FF2B5EF4-FFF2-40B4-BE49-F238E27FC236}">
              <a16:creationId xmlns:a16="http://schemas.microsoft.com/office/drawing/2014/main" id="{A7477ACE-E3FA-6C93-ECA9-9BB655D8EBF5}"/>
            </a:ext>
          </a:extLst>
        </xdr:cNvPr>
        <xdr:cNvSpPr txBox="1"/>
      </xdr:nvSpPr>
      <xdr:spPr>
        <a:xfrm>
          <a:off x="13703754" y="285750"/>
          <a:ext cx="3815783" cy="126546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136039</xdr:colOff>
      <xdr:row>35</xdr:row>
      <xdr:rowOff>99396</xdr:rowOff>
    </xdr:from>
    <xdr:to>
      <xdr:col>6</xdr:col>
      <xdr:colOff>249418</xdr:colOff>
      <xdr:row>40</xdr:row>
      <xdr:rowOff>119539</xdr:rowOff>
    </xdr:to>
    <xdr:sp macro="" textlink="">
      <xdr:nvSpPr>
        <xdr:cNvPr id="3" name="正方形/長方形 2">
          <a:extLst>
            <a:ext uri="{FF2B5EF4-FFF2-40B4-BE49-F238E27FC236}">
              <a16:creationId xmlns:a16="http://schemas.microsoft.com/office/drawing/2014/main" id="{03DB2F2D-34C8-CB9B-FA58-73CF093CF30B}"/>
            </a:ext>
          </a:extLst>
        </xdr:cNvPr>
        <xdr:cNvSpPr/>
      </xdr:nvSpPr>
      <xdr:spPr>
        <a:xfrm>
          <a:off x="170329" y="6905961"/>
          <a:ext cx="2687171"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50763</xdr:colOff>
      <xdr:row>7</xdr:row>
      <xdr:rowOff>11654</xdr:rowOff>
    </xdr:from>
    <xdr:to>
      <xdr:col>1</xdr:col>
      <xdr:colOff>112844</xdr:colOff>
      <xdr:row>13</xdr:row>
      <xdr:rowOff>122118</xdr:rowOff>
    </xdr:to>
    <xdr:sp macro="" textlink="">
      <xdr:nvSpPr>
        <xdr:cNvPr id="4" name="左中かっこ 3">
          <a:extLst>
            <a:ext uri="{FF2B5EF4-FFF2-40B4-BE49-F238E27FC236}">
              <a16:creationId xmlns:a16="http://schemas.microsoft.com/office/drawing/2014/main" id="{5AB0D6E2-EC62-DE92-50DE-49428B3E500D}"/>
            </a:ext>
          </a:extLst>
        </xdr:cNvPr>
        <xdr:cNvSpPr/>
      </xdr:nvSpPr>
      <xdr:spPr>
        <a:xfrm>
          <a:off x="300318" y="1581374"/>
          <a:ext cx="71718" cy="125954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17</xdr:col>
      <xdr:colOff>57051</xdr:colOff>
      <xdr:row>6</xdr:row>
      <xdr:rowOff>190501</xdr:rowOff>
    </xdr:from>
    <xdr:to>
      <xdr:col>18</xdr:col>
      <xdr:colOff>36226</xdr:colOff>
      <xdr:row>18</xdr:row>
      <xdr:rowOff>27216</xdr:rowOff>
    </xdr:to>
    <xdr:sp macro="" textlink="">
      <xdr:nvSpPr>
        <xdr:cNvPr id="5" name="四角形: 角を丸くする 4">
          <a:extLst>
            <a:ext uri="{FF2B5EF4-FFF2-40B4-BE49-F238E27FC236}">
              <a16:creationId xmlns:a16="http://schemas.microsoft.com/office/drawing/2014/main" id="{E0D0594B-6DFE-4071-BA05-CA2A9E9E03FE}"/>
            </a:ext>
          </a:extLst>
        </xdr:cNvPr>
        <xdr:cNvSpPr/>
      </xdr:nvSpPr>
      <xdr:spPr>
        <a:xfrm>
          <a:off x="10520944" y="1537608"/>
          <a:ext cx="700353" cy="2136322"/>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93043</xdr:colOff>
      <xdr:row>21</xdr:row>
      <xdr:rowOff>34548</xdr:rowOff>
    </xdr:from>
    <xdr:to>
      <xdr:col>18</xdr:col>
      <xdr:colOff>33348</xdr:colOff>
      <xdr:row>25</xdr:row>
      <xdr:rowOff>116078</xdr:rowOff>
    </xdr:to>
    <xdr:sp macro="" textlink="">
      <xdr:nvSpPr>
        <xdr:cNvPr id="6" name="四角形: 角を丸くする 5">
          <a:extLst>
            <a:ext uri="{FF2B5EF4-FFF2-40B4-BE49-F238E27FC236}">
              <a16:creationId xmlns:a16="http://schemas.microsoft.com/office/drawing/2014/main" id="{17331DA0-562E-4D8B-98F4-42DFFB029B00}"/>
            </a:ext>
          </a:extLst>
        </xdr:cNvPr>
        <xdr:cNvSpPr/>
      </xdr:nvSpPr>
      <xdr:spPr>
        <a:xfrm>
          <a:off x="10556936" y="4239155"/>
          <a:ext cx="661483" cy="843530"/>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426499</xdr:colOff>
      <xdr:row>13</xdr:row>
      <xdr:rowOff>92147</xdr:rowOff>
    </xdr:from>
    <xdr:to>
      <xdr:col>17</xdr:col>
      <xdr:colOff>379299</xdr:colOff>
      <xdr:row>13</xdr:row>
      <xdr:rowOff>167987</xdr:rowOff>
    </xdr:to>
    <xdr:cxnSp macro="">
      <xdr:nvCxnSpPr>
        <xdr:cNvPr id="7" name="直線矢印コネクタ 6">
          <a:extLst>
            <a:ext uri="{FF2B5EF4-FFF2-40B4-BE49-F238E27FC236}">
              <a16:creationId xmlns:a16="http://schemas.microsoft.com/office/drawing/2014/main" id="{46830695-8853-4DD3-80E4-46F5E64CA4D4}"/>
            </a:ext>
          </a:extLst>
        </xdr:cNvPr>
        <xdr:cNvCxnSpPr/>
      </xdr:nvCxnSpPr>
      <xdr:spPr>
        <a:xfrm flipV="1">
          <a:off x="10169213" y="2786361"/>
          <a:ext cx="673979" cy="7584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16</xdr:col>
      <xdr:colOff>357443</xdr:colOff>
      <xdr:row>17</xdr:row>
      <xdr:rowOff>4803</xdr:rowOff>
    </xdr:from>
    <xdr:to>
      <xdr:col>17</xdr:col>
      <xdr:colOff>169272</xdr:colOff>
      <xdr:row>23</xdr:row>
      <xdr:rowOff>16696</xdr:rowOff>
    </xdr:to>
    <xdr:cxnSp macro="">
      <xdr:nvCxnSpPr>
        <xdr:cNvPr id="8" name="直線矢印コネクタ 7">
          <a:extLst>
            <a:ext uri="{FF2B5EF4-FFF2-40B4-BE49-F238E27FC236}">
              <a16:creationId xmlns:a16="http://schemas.microsoft.com/office/drawing/2014/main" id="{AD7C8966-054F-422D-BA1E-A1E35474F316}"/>
            </a:ext>
          </a:extLst>
        </xdr:cNvPr>
        <xdr:cNvCxnSpPr/>
      </xdr:nvCxnSpPr>
      <xdr:spPr>
        <a:xfrm>
          <a:off x="10100157" y="3461017"/>
          <a:ext cx="533008" cy="114128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13</xdr:col>
      <xdr:colOff>680356</xdr:colOff>
      <xdr:row>12</xdr:row>
      <xdr:rowOff>62638</xdr:rowOff>
    </xdr:from>
    <xdr:to>
      <xdr:col>16</xdr:col>
      <xdr:colOff>428880</xdr:colOff>
      <xdr:row>17</xdr:row>
      <xdr:rowOff>16900</xdr:rowOff>
    </xdr:to>
    <xdr:sp macro="" textlink="">
      <xdr:nvSpPr>
        <xdr:cNvPr id="9" name="四角形: 角を丸くする 8">
          <a:extLst>
            <a:ext uri="{FF2B5EF4-FFF2-40B4-BE49-F238E27FC236}">
              <a16:creationId xmlns:a16="http://schemas.microsoft.com/office/drawing/2014/main" id="{0AF68405-ECA6-4379-BFB6-A167214F7714}"/>
            </a:ext>
          </a:extLst>
        </xdr:cNvPr>
        <xdr:cNvSpPr/>
      </xdr:nvSpPr>
      <xdr:spPr>
        <a:xfrm>
          <a:off x="8259535" y="2566352"/>
          <a:ext cx="1912059" cy="906762"/>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r>
            <a:rPr kumimoji="1" lang="ja-JP" altLang="en-US" sz="1100">
              <a:solidFill>
                <a:schemeClr val="dk1"/>
              </a:solidFill>
              <a:effectLst/>
              <a:latin typeface="+mn-lt"/>
              <a:ea typeface="+mn-ea"/>
              <a:cs typeface="+mn-cs"/>
            </a:rPr>
            <a:t>「共通経費及び消費税の費目割振表」</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Ｆ「契約額合計」欄と一致</a:t>
          </a:r>
          <a:endParaRPr lang="ja-JP" altLang="ja-JP">
            <a:effectLst/>
          </a:endParaRPr>
        </a:p>
      </xdr:txBody>
    </xdr:sp>
    <xdr:clientData/>
  </xdr:twoCellAnchor>
  <xdr:twoCellAnchor>
    <xdr:from>
      <xdr:col>14</xdr:col>
      <xdr:colOff>367394</xdr:colOff>
      <xdr:row>27</xdr:row>
      <xdr:rowOff>27214</xdr:rowOff>
    </xdr:from>
    <xdr:to>
      <xdr:col>16</xdr:col>
      <xdr:colOff>707382</xdr:colOff>
      <xdr:row>29</xdr:row>
      <xdr:rowOff>6456</xdr:rowOff>
    </xdr:to>
    <xdr:sp macro="" textlink="">
      <xdr:nvSpPr>
        <xdr:cNvPr id="10" name="吹き出し: 角を丸めた四角形 9">
          <a:extLst>
            <a:ext uri="{FF2B5EF4-FFF2-40B4-BE49-F238E27FC236}">
              <a16:creationId xmlns:a16="http://schemas.microsoft.com/office/drawing/2014/main" id="{51C4FE5E-81AB-4926-B0AC-965C986EC1B2}"/>
            </a:ext>
          </a:extLst>
        </xdr:cNvPr>
        <xdr:cNvSpPr/>
      </xdr:nvSpPr>
      <xdr:spPr>
        <a:xfrm>
          <a:off x="8667751" y="5374821"/>
          <a:ext cx="1782345" cy="360242"/>
        </a:xfrm>
        <a:prstGeom prst="wedgeRoundRectCallout">
          <a:avLst>
            <a:gd name="adj1" fmla="val 56630"/>
            <a:gd name="adj2" fmla="val 119280"/>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工事請負契約額と一致</a:t>
          </a:r>
        </a:p>
      </xdr:txBody>
    </xdr:sp>
    <xdr:clientData/>
  </xdr:twoCellAnchor>
  <xdr:twoCellAnchor>
    <xdr:from>
      <xdr:col>4</xdr:col>
      <xdr:colOff>449036</xdr:colOff>
      <xdr:row>17</xdr:row>
      <xdr:rowOff>172253</xdr:rowOff>
    </xdr:from>
    <xdr:to>
      <xdr:col>8</xdr:col>
      <xdr:colOff>48968</xdr:colOff>
      <xdr:row>20</xdr:row>
      <xdr:rowOff>42910</xdr:rowOff>
    </xdr:to>
    <xdr:sp macro="" textlink="">
      <xdr:nvSpPr>
        <xdr:cNvPr id="11" name="四角形: 角を丸くする 10">
          <a:extLst>
            <a:ext uri="{FF2B5EF4-FFF2-40B4-BE49-F238E27FC236}">
              <a16:creationId xmlns:a16="http://schemas.microsoft.com/office/drawing/2014/main" id="{2B41D116-81FA-42F4-BDEA-917AC38B4D8B}"/>
            </a:ext>
          </a:extLst>
        </xdr:cNvPr>
        <xdr:cNvSpPr/>
      </xdr:nvSpPr>
      <xdr:spPr>
        <a:xfrm>
          <a:off x="1687286" y="3628467"/>
          <a:ext cx="2334968" cy="442157"/>
        </a:xfrm>
        <a:prstGeom prst="roundRect">
          <a:avLst/>
        </a:prstGeom>
        <a:solidFill>
          <a:srgbClr val="C0504D">
            <a:alpha val="20000"/>
          </a:srgbClr>
        </a:solidFill>
        <a:ln w="28575">
          <a:solidFill>
            <a:srgbClr val="FF0000"/>
          </a:solid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646949</xdr:colOff>
      <xdr:row>12</xdr:row>
      <xdr:rowOff>136072</xdr:rowOff>
    </xdr:from>
    <xdr:to>
      <xdr:col>10</xdr:col>
      <xdr:colOff>695774</xdr:colOff>
      <xdr:row>16</xdr:row>
      <xdr:rowOff>105381</xdr:rowOff>
    </xdr:to>
    <xdr:sp macro="" textlink="">
      <xdr:nvSpPr>
        <xdr:cNvPr id="12" name="吹き出し: 角を丸めた四角形 11">
          <a:extLst>
            <a:ext uri="{FF2B5EF4-FFF2-40B4-BE49-F238E27FC236}">
              <a16:creationId xmlns:a16="http://schemas.microsoft.com/office/drawing/2014/main" id="{73C3DF6C-E9F4-42C3-B2EB-E41AB31A7C8C}"/>
            </a:ext>
          </a:extLst>
        </xdr:cNvPr>
        <xdr:cNvSpPr/>
      </xdr:nvSpPr>
      <xdr:spPr>
        <a:xfrm>
          <a:off x="3899056" y="2639786"/>
          <a:ext cx="2212361" cy="731309"/>
        </a:xfrm>
        <a:prstGeom prst="wedgeRoundRectCallout">
          <a:avLst>
            <a:gd name="adj1" fmla="val -40129"/>
            <a:gd name="adj2" fmla="val 93923"/>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「工事事務費１（ｂ）は、「補助対象工事費小計（ａ）」の</a:t>
          </a:r>
          <a:r>
            <a:rPr kumimoji="1" lang="en-US" altLang="ja-JP" sz="1100"/>
            <a:t>2.6%</a:t>
          </a:r>
          <a:r>
            <a:rPr kumimoji="1" lang="ja-JP" altLang="en-US" sz="1100"/>
            <a:t>以下であること。</a:t>
          </a:r>
        </a:p>
      </xdr:txBody>
    </xdr:sp>
    <xdr:clientData/>
  </xdr:twoCellAnchor>
  <xdr:twoCellAnchor>
    <xdr:from>
      <xdr:col>7</xdr:col>
      <xdr:colOff>528774</xdr:colOff>
      <xdr:row>2</xdr:row>
      <xdr:rowOff>192200</xdr:rowOff>
    </xdr:from>
    <xdr:to>
      <xdr:col>9</xdr:col>
      <xdr:colOff>557149</xdr:colOff>
      <xdr:row>3</xdr:row>
      <xdr:rowOff>198320</xdr:rowOff>
    </xdr:to>
    <xdr:cxnSp macro="">
      <xdr:nvCxnSpPr>
        <xdr:cNvPr id="13" name="直線矢印コネクタ 12">
          <a:extLst>
            <a:ext uri="{FF2B5EF4-FFF2-40B4-BE49-F238E27FC236}">
              <a16:creationId xmlns:a16="http://schemas.microsoft.com/office/drawing/2014/main" id="{FF7289E4-945A-4AAA-BA16-C99FEE86C2A2}"/>
            </a:ext>
          </a:extLst>
        </xdr:cNvPr>
        <xdr:cNvCxnSpPr/>
      </xdr:nvCxnSpPr>
      <xdr:spPr>
        <a:xfrm flipH="1">
          <a:off x="3780881" y="682057"/>
          <a:ext cx="1470732" cy="29187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11</xdr:col>
      <xdr:colOff>224383</xdr:colOff>
      <xdr:row>2</xdr:row>
      <xdr:rowOff>207916</xdr:rowOff>
    </xdr:from>
    <xdr:to>
      <xdr:col>13</xdr:col>
      <xdr:colOff>113822</xdr:colOff>
      <xdr:row>3</xdr:row>
      <xdr:rowOff>193444</xdr:rowOff>
    </xdr:to>
    <xdr:cxnSp macro="">
      <xdr:nvCxnSpPr>
        <xdr:cNvPr id="14" name="直線矢印コネクタ 13">
          <a:extLst>
            <a:ext uri="{FF2B5EF4-FFF2-40B4-BE49-F238E27FC236}">
              <a16:creationId xmlns:a16="http://schemas.microsoft.com/office/drawing/2014/main" id="{7A479A10-674B-4298-BD18-E6D834A060E9}"/>
            </a:ext>
          </a:extLst>
        </xdr:cNvPr>
        <xdr:cNvCxnSpPr/>
      </xdr:nvCxnSpPr>
      <xdr:spPr>
        <a:xfrm>
          <a:off x="6361204" y="697773"/>
          <a:ext cx="1331797" cy="271278"/>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458493</xdr:colOff>
      <xdr:row>1</xdr:row>
      <xdr:rowOff>159476</xdr:rowOff>
    </xdr:from>
    <xdr:to>
      <xdr:col>12</xdr:col>
      <xdr:colOff>173763</xdr:colOff>
      <xdr:row>2</xdr:row>
      <xdr:rowOff>256522</xdr:rowOff>
    </xdr:to>
    <xdr:sp macro="" textlink="">
      <xdr:nvSpPr>
        <xdr:cNvPr id="15" name="四角形: 角を丸くする 14">
          <a:extLst>
            <a:ext uri="{FF2B5EF4-FFF2-40B4-BE49-F238E27FC236}">
              <a16:creationId xmlns:a16="http://schemas.microsoft.com/office/drawing/2014/main" id="{51E663A7-5DDF-411F-9598-98262A458298}"/>
            </a:ext>
          </a:extLst>
        </xdr:cNvPr>
        <xdr:cNvSpPr/>
      </xdr:nvSpPr>
      <xdr:spPr>
        <a:xfrm>
          <a:off x="5152957" y="404405"/>
          <a:ext cx="1878806" cy="341974"/>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「面積按分表」と一致</a:t>
          </a:r>
          <a:endParaRPr kumimoji="1" lang="en-US" altLang="ja-JP" sz="1100">
            <a:solidFill>
              <a:schemeClr val="dk1"/>
            </a:solidFill>
            <a:effectLst/>
            <a:latin typeface="+mn-lt"/>
            <a:ea typeface="+mn-ea"/>
            <a:cs typeface="+mn-cs"/>
          </a:endParaRPr>
        </a:p>
      </xdr:txBody>
    </xdr:sp>
    <xdr:clientData/>
  </xdr:twoCellAnchor>
  <xdr:twoCellAnchor>
    <xdr:from>
      <xdr:col>12</xdr:col>
      <xdr:colOff>169954</xdr:colOff>
      <xdr:row>2</xdr:row>
      <xdr:rowOff>250331</xdr:rowOff>
    </xdr:from>
    <xdr:to>
      <xdr:col>16</xdr:col>
      <xdr:colOff>138612</xdr:colOff>
      <xdr:row>3</xdr:row>
      <xdr:rowOff>214687</xdr:rowOff>
    </xdr:to>
    <xdr:cxnSp macro="">
      <xdr:nvCxnSpPr>
        <xdr:cNvPr id="16" name="直線矢印コネクタ 15">
          <a:extLst>
            <a:ext uri="{FF2B5EF4-FFF2-40B4-BE49-F238E27FC236}">
              <a16:creationId xmlns:a16="http://schemas.microsoft.com/office/drawing/2014/main" id="{C5B72DE9-1E03-48C6-BFBA-C6048CE4CC9E}"/>
            </a:ext>
          </a:extLst>
        </xdr:cNvPr>
        <xdr:cNvCxnSpPr/>
      </xdr:nvCxnSpPr>
      <xdr:spPr>
        <a:xfrm>
          <a:off x="7027954" y="740188"/>
          <a:ext cx="2853372" cy="250106"/>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10</xdr:col>
      <xdr:colOff>257308</xdr:colOff>
      <xdr:row>2</xdr:row>
      <xdr:rowOff>267508</xdr:rowOff>
    </xdr:from>
    <xdr:to>
      <xdr:col>10</xdr:col>
      <xdr:colOff>282318</xdr:colOff>
      <xdr:row>4</xdr:row>
      <xdr:rowOff>726</xdr:rowOff>
    </xdr:to>
    <xdr:cxnSp macro="">
      <xdr:nvCxnSpPr>
        <xdr:cNvPr id="17" name="直線矢印コネクタ 16">
          <a:extLst>
            <a:ext uri="{FF2B5EF4-FFF2-40B4-BE49-F238E27FC236}">
              <a16:creationId xmlns:a16="http://schemas.microsoft.com/office/drawing/2014/main" id="{D1013DF9-B581-4717-908B-2A548C7E935B}"/>
            </a:ext>
          </a:extLst>
        </xdr:cNvPr>
        <xdr:cNvCxnSpPr/>
      </xdr:nvCxnSpPr>
      <xdr:spPr>
        <a:xfrm flipH="1">
          <a:off x="5672951" y="757365"/>
          <a:ext cx="25010" cy="25029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91440</xdr:colOff>
      <xdr:row>46</xdr:row>
      <xdr:rowOff>7620</xdr:rowOff>
    </xdr:from>
    <xdr:to>
      <xdr:col>10</xdr:col>
      <xdr:colOff>114300</xdr:colOff>
      <xdr:row>51</xdr:row>
      <xdr:rowOff>7620</xdr:rowOff>
    </xdr:to>
    <xdr:sp macro="" textlink="">
      <xdr:nvSpPr>
        <xdr:cNvPr id="19017" name="AutoShape 2">
          <a:extLst>
            <a:ext uri="{FF2B5EF4-FFF2-40B4-BE49-F238E27FC236}">
              <a16:creationId xmlns:a16="http://schemas.microsoft.com/office/drawing/2014/main" id="{FDB671E2-8842-C7CB-C71A-CE0AE19FEA3B}"/>
            </a:ext>
          </a:extLst>
        </xdr:cNvPr>
        <xdr:cNvSpPr>
          <a:spLocks/>
        </xdr:cNvSpPr>
      </xdr:nvSpPr>
      <xdr:spPr bwMode="auto">
        <a:xfrm>
          <a:off x="5768340" y="7764780"/>
          <a:ext cx="22860" cy="83820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247650</xdr:colOff>
      <xdr:row>1</xdr:row>
      <xdr:rowOff>50800</xdr:rowOff>
    </xdr:from>
    <xdr:to>
      <xdr:col>19</xdr:col>
      <xdr:colOff>91203</xdr:colOff>
      <xdr:row>6</xdr:row>
      <xdr:rowOff>122672</xdr:rowOff>
    </xdr:to>
    <xdr:sp macro="" textlink="">
      <xdr:nvSpPr>
        <xdr:cNvPr id="3" name="テキスト ボックス 2">
          <a:extLst>
            <a:ext uri="{FF2B5EF4-FFF2-40B4-BE49-F238E27FC236}">
              <a16:creationId xmlns:a16="http://schemas.microsoft.com/office/drawing/2014/main" id="{198EE467-7FC9-BE2A-1BBD-1371CBBB6E6A}"/>
            </a:ext>
          </a:extLst>
        </xdr:cNvPr>
        <xdr:cNvSpPr txBox="1"/>
      </xdr:nvSpPr>
      <xdr:spPr>
        <a:xfrm>
          <a:off x="7480300" y="228600"/>
          <a:ext cx="4680218" cy="95922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91440</xdr:colOff>
      <xdr:row>46</xdr:row>
      <xdr:rowOff>7620</xdr:rowOff>
    </xdr:from>
    <xdr:to>
      <xdr:col>10</xdr:col>
      <xdr:colOff>114300</xdr:colOff>
      <xdr:row>51</xdr:row>
      <xdr:rowOff>7620</xdr:rowOff>
    </xdr:to>
    <xdr:sp macro="" textlink="">
      <xdr:nvSpPr>
        <xdr:cNvPr id="19019" name="AutoShape 2">
          <a:extLst>
            <a:ext uri="{FF2B5EF4-FFF2-40B4-BE49-F238E27FC236}">
              <a16:creationId xmlns:a16="http://schemas.microsoft.com/office/drawing/2014/main" id="{119BAB0B-C891-E14B-AB73-363232AC4453}"/>
            </a:ext>
          </a:extLst>
        </xdr:cNvPr>
        <xdr:cNvSpPr>
          <a:spLocks/>
        </xdr:cNvSpPr>
      </xdr:nvSpPr>
      <xdr:spPr bwMode="auto">
        <a:xfrm>
          <a:off x="5768340" y="7764780"/>
          <a:ext cx="22860" cy="838200"/>
        </a:xfrm>
        <a:prstGeom prst="rightBracket">
          <a:avLst>
            <a:gd name="adj" fmla="val 1008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247650</xdr:colOff>
      <xdr:row>1</xdr:row>
      <xdr:rowOff>52705</xdr:rowOff>
    </xdr:from>
    <xdr:to>
      <xdr:col>19</xdr:col>
      <xdr:colOff>96879</xdr:colOff>
      <xdr:row>6</xdr:row>
      <xdr:rowOff>92167</xdr:rowOff>
    </xdr:to>
    <xdr:sp macro="" textlink="">
      <xdr:nvSpPr>
        <xdr:cNvPr id="8" name="テキスト ボックス 7">
          <a:extLst>
            <a:ext uri="{FF2B5EF4-FFF2-40B4-BE49-F238E27FC236}">
              <a16:creationId xmlns:a16="http://schemas.microsoft.com/office/drawing/2014/main" id="{92E0615A-8B96-8EEE-7AB2-1D69B9AA6C03}"/>
            </a:ext>
          </a:extLst>
        </xdr:cNvPr>
        <xdr:cNvSpPr txBox="1"/>
      </xdr:nvSpPr>
      <xdr:spPr>
        <a:xfrm>
          <a:off x="7391400" y="226060"/>
          <a:ext cx="4722124" cy="9041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91440</xdr:colOff>
      <xdr:row>46</xdr:row>
      <xdr:rowOff>7620</xdr:rowOff>
    </xdr:from>
    <xdr:to>
      <xdr:col>10</xdr:col>
      <xdr:colOff>114300</xdr:colOff>
      <xdr:row>51</xdr:row>
      <xdr:rowOff>7620</xdr:rowOff>
    </xdr:to>
    <xdr:sp macro="" textlink="">
      <xdr:nvSpPr>
        <xdr:cNvPr id="19021" name="AutoShape 2">
          <a:extLst>
            <a:ext uri="{FF2B5EF4-FFF2-40B4-BE49-F238E27FC236}">
              <a16:creationId xmlns:a16="http://schemas.microsoft.com/office/drawing/2014/main" id="{C42070D3-E0CF-DDDB-8BA2-56DE2058EC0D}"/>
            </a:ext>
          </a:extLst>
        </xdr:cNvPr>
        <xdr:cNvSpPr>
          <a:spLocks/>
        </xdr:cNvSpPr>
      </xdr:nvSpPr>
      <xdr:spPr bwMode="auto">
        <a:xfrm>
          <a:off x="5768340" y="7764780"/>
          <a:ext cx="22860" cy="838200"/>
        </a:xfrm>
        <a:prstGeom prst="rightBracket">
          <a:avLst>
            <a:gd name="adj" fmla="val 100833"/>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247650</xdr:colOff>
      <xdr:row>1</xdr:row>
      <xdr:rowOff>52705</xdr:rowOff>
    </xdr:from>
    <xdr:to>
      <xdr:col>19</xdr:col>
      <xdr:colOff>96879</xdr:colOff>
      <xdr:row>6</xdr:row>
      <xdr:rowOff>92167</xdr:rowOff>
    </xdr:to>
    <xdr:sp macro="" textlink="">
      <xdr:nvSpPr>
        <xdr:cNvPr id="10" name="テキスト ボックス 9">
          <a:extLst>
            <a:ext uri="{FF2B5EF4-FFF2-40B4-BE49-F238E27FC236}">
              <a16:creationId xmlns:a16="http://schemas.microsoft.com/office/drawing/2014/main" id="{831A6420-4CC7-824A-4B38-BB669E84850C}"/>
            </a:ext>
          </a:extLst>
        </xdr:cNvPr>
        <xdr:cNvSpPr txBox="1"/>
      </xdr:nvSpPr>
      <xdr:spPr>
        <a:xfrm>
          <a:off x="7391400" y="226060"/>
          <a:ext cx="4722124" cy="90418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5</xdr:col>
      <xdr:colOff>64771</xdr:colOff>
      <xdr:row>81</xdr:row>
      <xdr:rowOff>11430</xdr:rowOff>
    </xdr:from>
    <xdr:to>
      <xdr:col>7</xdr:col>
      <xdr:colOff>438151</xdr:colOff>
      <xdr:row>84</xdr:row>
      <xdr:rowOff>103082</xdr:rowOff>
    </xdr:to>
    <xdr:sp macro="" textlink="">
      <xdr:nvSpPr>
        <xdr:cNvPr id="2" name="吹き出し: 角を丸めた四角形 1">
          <a:extLst>
            <a:ext uri="{FF2B5EF4-FFF2-40B4-BE49-F238E27FC236}">
              <a16:creationId xmlns:a16="http://schemas.microsoft.com/office/drawing/2014/main" id="{AF03FA17-D062-4BA9-BB16-4D3D3336D19E}"/>
            </a:ext>
          </a:extLst>
        </xdr:cNvPr>
        <xdr:cNvSpPr/>
      </xdr:nvSpPr>
      <xdr:spPr>
        <a:xfrm>
          <a:off x="2769871" y="13908405"/>
          <a:ext cx="1821180" cy="606002"/>
        </a:xfrm>
        <a:prstGeom prst="wedgeRoundRectCallout">
          <a:avLst>
            <a:gd name="adj1" fmla="val -53715"/>
            <a:gd name="adj2" fmla="val -193395"/>
            <a:gd name="adj3" fmla="val 16667"/>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共有部分は</a:t>
          </a:r>
          <a:r>
            <a:rPr kumimoji="1" lang="en-US" altLang="ja-JP" sz="1100"/>
            <a:t>【</a:t>
          </a:r>
          <a:r>
            <a:rPr kumimoji="1" lang="ja-JP" altLang="en-US" sz="1100"/>
            <a:t>　</a:t>
          </a:r>
          <a:r>
            <a:rPr kumimoji="1" lang="en-US" altLang="ja-JP" sz="1100"/>
            <a:t>】</a:t>
          </a:r>
          <a:r>
            <a:rPr kumimoji="1" lang="ja-JP" altLang="en-US" sz="1100"/>
            <a:t>で記載し、専用面積に含めない。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62865</xdr:colOff>
      <xdr:row>0</xdr:row>
      <xdr:rowOff>121920</xdr:rowOff>
    </xdr:from>
    <xdr:to>
      <xdr:col>15</xdr:col>
      <xdr:colOff>65343</xdr:colOff>
      <xdr:row>11</xdr:row>
      <xdr:rowOff>129823</xdr:rowOff>
    </xdr:to>
    <xdr:sp macro="" textlink="">
      <xdr:nvSpPr>
        <xdr:cNvPr id="28" name="テキスト ボックス 27">
          <a:extLst>
            <a:ext uri="{FF2B5EF4-FFF2-40B4-BE49-F238E27FC236}">
              <a16:creationId xmlns:a16="http://schemas.microsoft.com/office/drawing/2014/main" id="{6820CEEA-F250-EA67-8CF5-D213CE16337B}"/>
            </a:ext>
          </a:extLst>
        </xdr:cNvPr>
        <xdr:cNvSpPr txBox="1"/>
      </xdr:nvSpPr>
      <xdr:spPr>
        <a:xfrm>
          <a:off x="8610600" y="144780"/>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83820</xdr:colOff>
      <xdr:row>3</xdr:row>
      <xdr:rowOff>0</xdr:rowOff>
    </xdr:from>
    <xdr:to>
      <xdr:col>2</xdr:col>
      <xdr:colOff>83820</xdr:colOff>
      <xdr:row>3</xdr:row>
      <xdr:rowOff>0</xdr:rowOff>
    </xdr:to>
    <xdr:sp macro="" textlink="">
      <xdr:nvSpPr>
        <xdr:cNvPr id="24253" name="Line 1">
          <a:extLst>
            <a:ext uri="{FF2B5EF4-FFF2-40B4-BE49-F238E27FC236}">
              <a16:creationId xmlns:a16="http://schemas.microsoft.com/office/drawing/2014/main" id="{CB54E076-B346-E7EF-13F9-30866273C194}"/>
            </a:ext>
          </a:extLst>
        </xdr:cNvPr>
        <xdr:cNvSpPr>
          <a:spLocks noChangeShapeType="1"/>
        </xdr:cNvSpPr>
      </xdr:nvSpPr>
      <xdr:spPr bwMode="auto">
        <a:xfrm>
          <a:off x="556260" y="8534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xdr:twoCellAnchor>
    <xdr:from>
      <xdr:col>2</xdr:col>
      <xdr:colOff>83820</xdr:colOff>
      <xdr:row>5</xdr:row>
      <xdr:rowOff>7620</xdr:rowOff>
    </xdr:from>
    <xdr:to>
      <xdr:col>2</xdr:col>
      <xdr:colOff>83820</xdr:colOff>
      <xdr:row>5</xdr:row>
      <xdr:rowOff>129540</xdr:rowOff>
    </xdr:to>
    <xdr:sp macro="" textlink="">
      <xdr:nvSpPr>
        <xdr:cNvPr id="24254" name="Line 2">
          <a:extLst>
            <a:ext uri="{FF2B5EF4-FFF2-40B4-BE49-F238E27FC236}">
              <a16:creationId xmlns:a16="http://schemas.microsoft.com/office/drawing/2014/main" id="{9F54679E-3F1E-97DE-2372-908F32E65DF3}"/>
            </a:ext>
          </a:extLst>
        </xdr:cNvPr>
        <xdr:cNvSpPr>
          <a:spLocks noChangeShapeType="1"/>
        </xdr:cNvSpPr>
      </xdr:nvSpPr>
      <xdr:spPr bwMode="auto">
        <a:xfrm>
          <a:off x="556260" y="1196340"/>
          <a:ext cx="0" cy="12192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arrow" w="med" len="sm"/>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68580</xdr:colOff>
          <xdr:row>4</xdr:row>
          <xdr:rowOff>137160</xdr:rowOff>
        </xdr:from>
        <xdr:to>
          <xdr:col>4</xdr:col>
          <xdr:colOff>281940</xdr:colOff>
          <xdr:row>8</xdr:row>
          <xdr:rowOff>15240</xdr:rowOff>
        </xdr:to>
        <xdr:sp macro="" textlink="">
          <xdr:nvSpPr>
            <xdr:cNvPr id="23616" name="Check Box 64" hidden="1">
              <a:extLst>
                <a:ext uri="{63B3BB69-23CF-44E3-9099-C40C66FF867C}">
                  <a14:compatExt spid="_x0000_s23616"/>
                </a:ext>
                <a:ext uri="{FF2B5EF4-FFF2-40B4-BE49-F238E27FC236}">
                  <a16:creationId xmlns:a16="http://schemas.microsoft.com/office/drawing/2014/main" id="{00000000-0008-0000-1200-00004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建築資金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358140</xdr:colOff>
          <xdr:row>5</xdr:row>
          <xdr:rowOff>83820</xdr:rowOff>
        </xdr:from>
        <xdr:to>
          <xdr:col>6</xdr:col>
          <xdr:colOff>323850</xdr:colOff>
          <xdr:row>7</xdr:row>
          <xdr:rowOff>57150</xdr:rowOff>
        </xdr:to>
        <xdr:sp macro="" textlink="">
          <xdr:nvSpPr>
            <xdr:cNvPr id="23620" name="Check Box 68" hidden="1">
              <a:extLst>
                <a:ext uri="{63B3BB69-23CF-44E3-9099-C40C66FF867C}">
                  <a14:compatExt spid="_x0000_s23620"/>
                </a:ext>
                <a:ext uri="{FF2B5EF4-FFF2-40B4-BE49-F238E27FC236}">
                  <a16:creationId xmlns:a16="http://schemas.microsoft.com/office/drawing/2014/main" id="{00000000-0008-0000-1200-00004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土地購入資金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5</xdr:row>
          <xdr:rowOff>99060</xdr:rowOff>
        </xdr:from>
        <xdr:to>
          <xdr:col>8</xdr:col>
          <xdr:colOff>281940</xdr:colOff>
          <xdr:row>7</xdr:row>
          <xdr:rowOff>19050</xdr:rowOff>
        </xdr:to>
        <xdr:sp macro="" textlink="">
          <xdr:nvSpPr>
            <xdr:cNvPr id="23621" name="Check Box 69" hidden="1">
              <a:extLst>
                <a:ext uri="{63B3BB69-23CF-44E3-9099-C40C66FF867C}">
                  <a14:compatExt spid="_x0000_s23621"/>
                </a:ext>
                <a:ext uri="{FF2B5EF4-FFF2-40B4-BE49-F238E27FC236}">
                  <a16:creationId xmlns:a16="http://schemas.microsoft.com/office/drawing/2014/main" id="{00000000-0008-0000-1200-00004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機械購入資金</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167640</xdr:colOff>
          <xdr:row>5</xdr:row>
          <xdr:rowOff>99060</xdr:rowOff>
        </xdr:from>
        <xdr:to>
          <xdr:col>10</xdr:col>
          <xdr:colOff>76200</xdr:colOff>
          <xdr:row>7</xdr:row>
          <xdr:rowOff>17145</xdr:rowOff>
        </xdr:to>
        <xdr:sp macro="" textlink="">
          <xdr:nvSpPr>
            <xdr:cNvPr id="23622" name="Check Box 70" hidden="1">
              <a:extLst>
                <a:ext uri="{63B3BB69-23CF-44E3-9099-C40C66FF867C}">
                  <a14:compatExt spid="_x0000_s23622"/>
                </a:ext>
                <a:ext uri="{FF2B5EF4-FFF2-40B4-BE49-F238E27FC236}">
                  <a16:creationId xmlns:a16="http://schemas.microsoft.com/office/drawing/2014/main" id="{00000000-0008-0000-1200-00004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5</xdr:row>
          <xdr:rowOff>99060</xdr:rowOff>
        </xdr:from>
        <xdr:to>
          <xdr:col>12</xdr:col>
          <xdr:colOff>396240</xdr:colOff>
          <xdr:row>7</xdr:row>
          <xdr:rowOff>17145</xdr:rowOff>
        </xdr:to>
        <xdr:sp macro="" textlink="">
          <xdr:nvSpPr>
            <xdr:cNvPr id="23623" name="Check Box 71" hidden="1">
              <a:extLst>
                <a:ext uri="{63B3BB69-23CF-44E3-9099-C40C66FF867C}">
                  <a14:compatExt spid="_x0000_s23623"/>
                </a:ext>
                <a:ext uri="{FF2B5EF4-FFF2-40B4-BE49-F238E27FC236}">
                  <a16:creationId xmlns:a16="http://schemas.microsoft.com/office/drawing/2014/main" id="{00000000-0008-0000-1200-00004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合計</a:t>
              </a:r>
            </a:p>
          </xdr:txBody>
        </xdr:sp>
        <xdr:clientData/>
      </xdr:twoCellAnchor>
    </mc:Choice>
    <mc:Fallback/>
  </mc:AlternateContent>
  <xdr:twoCellAnchor>
    <xdr:from>
      <xdr:col>15</xdr:col>
      <xdr:colOff>296507</xdr:colOff>
      <xdr:row>0</xdr:row>
      <xdr:rowOff>72502</xdr:rowOff>
    </xdr:from>
    <xdr:to>
      <xdr:col>21</xdr:col>
      <xdr:colOff>283702</xdr:colOff>
      <xdr:row>10</xdr:row>
      <xdr:rowOff>44359</xdr:rowOff>
    </xdr:to>
    <xdr:sp macro="" textlink="">
      <xdr:nvSpPr>
        <xdr:cNvPr id="10" name="テキスト ボックス 9">
          <a:extLst>
            <a:ext uri="{FF2B5EF4-FFF2-40B4-BE49-F238E27FC236}">
              <a16:creationId xmlns:a16="http://schemas.microsoft.com/office/drawing/2014/main" id="{D4F5812E-32A6-8352-7CE8-BA5EEEB65D99}"/>
            </a:ext>
          </a:extLst>
        </xdr:cNvPr>
        <xdr:cNvSpPr txBox="1"/>
      </xdr:nvSpPr>
      <xdr:spPr>
        <a:xfrm>
          <a:off x="9326543" y="89647"/>
          <a:ext cx="3650510" cy="200809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適宜シートをコピーして作成ください。</a:t>
          </a:r>
          <a:endParaRPr kumimoji="1" lang="en-US" altLang="ja-JP" sz="1400" b="1">
            <a:solidFill>
              <a:srgbClr val="FF0000"/>
            </a:solidFill>
          </a:endParaRPr>
        </a:p>
        <a:p>
          <a:r>
            <a:rPr kumimoji="1" lang="en-US" altLang="ja-JP" sz="1400" b="1">
              <a:solidFill>
                <a:srgbClr val="FF0000"/>
              </a:solidFill>
            </a:rPr>
            <a:t>※</a:t>
          </a:r>
          <a:r>
            <a:rPr kumimoji="1" lang="ja-JP" altLang="en-US" sz="1400" b="1">
              <a:solidFill>
                <a:srgbClr val="FF0000"/>
              </a:solidFill>
            </a:rPr>
            <a:t>法人全体分が必要です。</a:t>
          </a:r>
          <a:endParaRPr kumimoji="1" lang="en-US" altLang="ja-JP" sz="1400" b="1">
            <a:solidFill>
              <a:srgbClr val="FF0000"/>
            </a:solidFill>
          </a:endParaRPr>
        </a:p>
      </xdr:txBody>
    </xdr:sp>
    <xdr:clientData/>
  </xdr:twoCellAnchor>
  <xdr:twoCellAnchor>
    <xdr:from>
      <xdr:col>4</xdr:col>
      <xdr:colOff>560294</xdr:colOff>
      <xdr:row>10</xdr:row>
      <xdr:rowOff>156880</xdr:rowOff>
    </xdr:from>
    <xdr:to>
      <xdr:col>6</xdr:col>
      <xdr:colOff>301327</xdr:colOff>
      <xdr:row>22</xdr:row>
      <xdr:rowOff>18040</xdr:rowOff>
    </xdr:to>
    <xdr:cxnSp macro="">
      <xdr:nvCxnSpPr>
        <xdr:cNvPr id="2" name="直線矢印コネクタ 1">
          <a:extLst>
            <a:ext uri="{FF2B5EF4-FFF2-40B4-BE49-F238E27FC236}">
              <a16:creationId xmlns:a16="http://schemas.microsoft.com/office/drawing/2014/main" id="{AB2B1443-E628-4AD2-A430-026D1610B572}"/>
            </a:ext>
          </a:extLst>
        </xdr:cNvPr>
        <xdr:cNvCxnSpPr/>
      </xdr:nvCxnSpPr>
      <xdr:spPr>
        <a:xfrm flipH="1" flipV="1">
          <a:off x="2286000" y="2185145"/>
          <a:ext cx="928856" cy="1878219"/>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7</xdr:col>
      <xdr:colOff>446891</xdr:colOff>
      <xdr:row>10</xdr:row>
      <xdr:rowOff>100404</xdr:rowOff>
    </xdr:from>
    <xdr:to>
      <xdr:col>7</xdr:col>
      <xdr:colOff>515022</xdr:colOff>
      <xdr:row>22</xdr:row>
      <xdr:rowOff>16135</xdr:rowOff>
    </xdr:to>
    <xdr:cxnSp macro="">
      <xdr:nvCxnSpPr>
        <xdr:cNvPr id="3" name="直線矢印コネクタ 2">
          <a:extLst>
            <a:ext uri="{FF2B5EF4-FFF2-40B4-BE49-F238E27FC236}">
              <a16:creationId xmlns:a16="http://schemas.microsoft.com/office/drawing/2014/main" id="{17CF2364-ECBD-4FE5-B143-F8271F3EB9EB}"/>
            </a:ext>
          </a:extLst>
        </xdr:cNvPr>
        <xdr:cNvCxnSpPr/>
      </xdr:nvCxnSpPr>
      <xdr:spPr>
        <a:xfrm flipH="1" flipV="1">
          <a:off x="4088803" y="2128669"/>
          <a:ext cx="68131" cy="193279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9</xdr:col>
      <xdr:colOff>550882</xdr:colOff>
      <xdr:row>10</xdr:row>
      <xdr:rowOff>39444</xdr:rowOff>
    </xdr:from>
    <xdr:to>
      <xdr:col>12</xdr:col>
      <xdr:colOff>632348</xdr:colOff>
      <xdr:row>21</xdr:row>
      <xdr:rowOff>146124</xdr:rowOff>
    </xdr:to>
    <xdr:cxnSp macro="">
      <xdr:nvCxnSpPr>
        <xdr:cNvPr id="4" name="直線矢印コネクタ 3">
          <a:extLst>
            <a:ext uri="{FF2B5EF4-FFF2-40B4-BE49-F238E27FC236}">
              <a16:creationId xmlns:a16="http://schemas.microsoft.com/office/drawing/2014/main" id="{76E7C454-412F-445F-965B-951762C56464}"/>
            </a:ext>
          </a:extLst>
        </xdr:cNvPr>
        <xdr:cNvCxnSpPr/>
      </xdr:nvCxnSpPr>
      <xdr:spPr>
        <a:xfrm flipV="1">
          <a:off x="5380617" y="2067709"/>
          <a:ext cx="1997672" cy="1955650"/>
        </a:xfrm>
        <a:prstGeom prst="straightConnector1">
          <a:avLst/>
        </a:prstGeom>
        <a:ln w="19050" cap="flat" cmpd="sng" algn="ctr">
          <a:solidFill>
            <a:schemeClr val="accent5"/>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6</xdr:col>
      <xdr:colOff>227032</xdr:colOff>
      <xdr:row>21</xdr:row>
      <xdr:rowOff>111834</xdr:rowOff>
    </xdr:from>
    <xdr:to>
      <xdr:col>11</xdr:col>
      <xdr:colOff>273536</xdr:colOff>
      <xdr:row>24</xdr:row>
      <xdr:rowOff>157554</xdr:rowOff>
    </xdr:to>
    <xdr:sp macro="" textlink="">
      <xdr:nvSpPr>
        <xdr:cNvPr id="5" name="四角形: 角を丸くする 4">
          <a:extLst>
            <a:ext uri="{FF2B5EF4-FFF2-40B4-BE49-F238E27FC236}">
              <a16:creationId xmlns:a16="http://schemas.microsoft.com/office/drawing/2014/main" id="{F1B4B18F-9672-419E-95C6-68DDB88DF3C1}"/>
            </a:ext>
          </a:extLst>
        </xdr:cNvPr>
        <xdr:cNvSpPr/>
      </xdr:nvSpPr>
      <xdr:spPr>
        <a:xfrm>
          <a:off x="3140561" y="3989069"/>
          <a:ext cx="3285004" cy="54998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「事業計画書／報告書」、「事業経費の支払予定書」等との整合を確認すること。</a:t>
          </a:r>
          <a:endParaRPr kumimoji="1" lang="en-US" altLang="ja-JP" sz="1100">
            <a:solidFill>
              <a:schemeClr val="dk1"/>
            </a:solidFill>
            <a:effectLst/>
            <a:latin typeface="+mn-lt"/>
            <a:ea typeface="+mn-ea"/>
            <a:cs typeface="+mn-cs"/>
          </a:endParaRPr>
        </a:p>
      </xdr:txBody>
    </xdr:sp>
    <xdr:clientData/>
  </xdr:twoCellAnchor>
  <xdr:twoCellAnchor>
    <xdr:from>
      <xdr:col>3</xdr:col>
      <xdr:colOff>190499</xdr:colOff>
      <xdr:row>0</xdr:row>
      <xdr:rowOff>190500</xdr:rowOff>
    </xdr:from>
    <xdr:to>
      <xdr:col>5</xdr:col>
      <xdr:colOff>382904</xdr:colOff>
      <xdr:row>4</xdr:row>
      <xdr:rowOff>26220</xdr:rowOff>
    </xdr:to>
    <xdr:sp macro="" textlink="">
      <xdr:nvSpPr>
        <xdr:cNvPr id="6" name="四角形: 角を丸くする 5">
          <a:extLst>
            <a:ext uri="{FF2B5EF4-FFF2-40B4-BE49-F238E27FC236}">
              <a16:creationId xmlns:a16="http://schemas.microsoft.com/office/drawing/2014/main" id="{654C594C-86D9-4148-9509-0F295F633663}"/>
            </a:ext>
          </a:extLst>
        </xdr:cNvPr>
        <xdr:cNvSpPr/>
      </xdr:nvSpPr>
      <xdr:spPr>
        <a:xfrm>
          <a:off x="1187823" y="190500"/>
          <a:ext cx="1514699" cy="85545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新規借入分の建築・設備・土地・合計は</a:t>
          </a:r>
          <a:endParaRPr kumimoji="1" lang="en-US" altLang="ja-JP" sz="11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ページを分けて作成すること。</a:t>
          </a:r>
          <a:endParaRPr kumimoji="1" lang="en-US" altLang="ja-JP"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6.vml"/><Relationship Id="rId7" Type="http://schemas.openxmlformats.org/officeDocument/2006/relationships/ctrlProp" Target="../ctrlProps/ctrlProp4.xml"/><Relationship Id="rId2" Type="http://schemas.openxmlformats.org/officeDocument/2006/relationships/drawing" Target="../drawings/drawing15.xml"/><Relationship Id="rId1" Type="http://schemas.openxmlformats.org/officeDocument/2006/relationships/printerSettings" Target="../printerSettings/printerSettings19.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5E454-60F5-4910-867F-F0CFE8A906B3}">
  <dimension ref="A1:AX50"/>
  <sheetViews>
    <sheetView zoomScale="85" zoomScaleNormal="85" zoomScaleSheetLayoutView="85" workbookViewId="0">
      <selection activeCell="B1" sqref="B1"/>
    </sheetView>
  </sheetViews>
  <sheetFormatPr defaultRowHeight="13.2"/>
  <cols>
    <col min="1" max="29" width="2.109375" style="610" customWidth="1"/>
    <col min="30" max="30" width="2.77734375" style="610" customWidth="1"/>
    <col min="31" max="39" width="2.109375" style="610" customWidth="1"/>
    <col min="40" max="40" width="3" style="610" customWidth="1"/>
    <col min="41" max="50" width="2.109375" style="610" customWidth="1"/>
    <col min="51" max="16384" width="8.88671875" style="610"/>
  </cols>
  <sheetData>
    <row r="1" spans="1:50" ht="16.2">
      <c r="A1" s="608" t="s">
        <v>558</v>
      </c>
      <c r="B1" s="609"/>
      <c r="C1" s="609"/>
      <c r="D1" s="609"/>
      <c r="E1" s="609"/>
      <c r="F1" s="609"/>
      <c r="G1" s="609"/>
      <c r="H1" s="609"/>
      <c r="I1" s="609"/>
      <c r="J1" s="609"/>
      <c r="K1" s="609"/>
      <c r="L1" s="609"/>
      <c r="M1" s="609"/>
      <c r="N1" s="609"/>
      <c r="O1" s="609"/>
      <c r="P1" s="609"/>
      <c r="Q1" s="609"/>
      <c r="R1" s="609"/>
      <c r="S1" s="609"/>
      <c r="T1" s="609"/>
      <c r="U1" s="609"/>
      <c r="V1" s="609"/>
      <c r="W1" s="609"/>
      <c r="X1" s="609"/>
      <c r="Y1" s="609"/>
      <c r="Z1" s="609"/>
      <c r="AA1" s="609"/>
      <c r="AB1" s="609"/>
      <c r="AC1" s="609"/>
      <c r="AD1" s="609"/>
      <c r="AE1" s="609"/>
      <c r="AF1" s="609"/>
      <c r="AG1" s="609"/>
      <c r="AH1" s="609"/>
      <c r="AI1" s="609"/>
      <c r="AJ1" s="609"/>
      <c r="AK1" s="609"/>
      <c r="AL1" s="609"/>
      <c r="AM1" s="609"/>
      <c r="AN1" s="609"/>
      <c r="AO1" s="609"/>
      <c r="AP1" s="609"/>
      <c r="AQ1" s="609"/>
      <c r="AR1" s="609"/>
      <c r="AS1" s="609"/>
      <c r="AT1" s="609"/>
      <c r="AU1" s="609"/>
      <c r="AV1" s="609"/>
      <c r="AW1" s="609"/>
      <c r="AX1" s="609"/>
    </row>
    <row r="2" spans="1:50" ht="16.2">
      <c r="A2" s="608" t="s">
        <v>412</v>
      </c>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row>
    <row r="3" spans="1:50" ht="26.4" customHeight="1">
      <c r="A3" s="609"/>
      <c r="B3" s="609"/>
      <c r="C3" s="609"/>
      <c r="D3" s="609"/>
      <c r="E3" s="609"/>
      <c r="F3" s="609"/>
      <c r="G3" s="609"/>
      <c r="H3" s="609"/>
      <c r="I3" s="609"/>
      <c r="J3" s="609"/>
      <c r="K3" s="609"/>
      <c r="L3" s="609"/>
      <c r="M3" s="609"/>
      <c r="N3" s="609"/>
      <c r="O3" s="609"/>
      <c r="P3" s="609"/>
      <c r="Q3" s="609"/>
      <c r="R3" s="609"/>
      <c r="S3" s="609"/>
      <c r="T3" s="609"/>
      <c r="U3" s="609"/>
      <c r="V3" s="609"/>
      <c r="W3" s="609"/>
      <c r="X3" s="609"/>
      <c r="Y3" s="609"/>
      <c r="Z3" s="609"/>
      <c r="AA3" s="609"/>
      <c r="AB3" s="609"/>
      <c r="AC3" s="987"/>
      <c r="AD3" s="988"/>
      <c r="AE3" s="988"/>
      <c r="AF3" s="611"/>
      <c r="AG3" s="611"/>
      <c r="AH3" s="611"/>
      <c r="AI3" s="611"/>
      <c r="AJ3" s="611"/>
      <c r="AK3" s="611"/>
      <c r="AL3" s="611"/>
      <c r="AM3" s="611"/>
      <c r="AN3" s="611"/>
      <c r="AO3" s="611"/>
      <c r="AP3" s="612"/>
      <c r="AQ3" s="609"/>
      <c r="AR3" s="609"/>
      <c r="AS3" s="609"/>
      <c r="AT3" s="609"/>
      <c r="AU3" s="609"/>
      <c r="AV3" s="609"/>
      <c r="AW3" s="609"/>
      <c r="AX3" s="609"/>
    </row>
    <row r="4" spans="1:50" ht="26.4" customHeight="1">
      <c r="A4" s="613"/>
      <c r="B4" s="989" t="s">
        <v>413</v>
      </c>
      <c r="C4" s="989"/>
      <c r="D4" s="990" t="s">
        <v>414</v>
      </c>
      <c r="E4" s="990"/>
      <c r="F4" s="990"/>
      <c r="G4" s="990"/>
      <c r="H4" s="990"/>
      <c r="I4" s="990"/>
      <c r="J4" s="990"/>
      <c r="K4" s="990"/>
      <c r="L4" s="990"/>
      <c r="M4" s="990"/>
      <c r="N4" s="990"/>
      <c r="O4" s="990"/>
      <c r="P4" s="990"/>
      <c r="Q4" s="990"/>
      <c r="R4" s="990"/>
      <c r="S4" s="990"/>
      <c r="T4" s="990"/>
      <c r="U4" s="990"/>
      <c r="V4" s="990"/>
      <c r="W4" s="990"/>
      <c r="X4" s="990"/>
      <c r="Y4" s="990"/>
      <c r="Z4" s="990"/>
      <c r="AA4" s="990"/>
      <c r="AB4" s="614"/>
      <c r="AC4" s="615"/>
      <c r="AD4" s="991" t="s">
        <v>415</v>
      </c>
      <c r="AE4" s="616"/>
      <c r="AF4" s="617"/>
      <c r="AG4" s="611"/>
      <c r="AH4" s="611"/>
      <c r="AI4" s="611"/>
      <c r="AJ4" s="611"/>
      <c r="AK4" s="611"/>
      <c r="AL4" s="611"/>
      <c r="AM4" s="611"/>
      <c r="AN4" s="611"/>
      <c r="AO4" s="611"/>
      <c r="AP4" s="618"/>
      <c r="AQ4" s="609"/>
      <c r="AR4" s="609"/>
      <c r="AS4" s="609"/>
      <c r="AT4" s="609"/>
      <c r="AU4" s="609"/>
      <c r="AV4" s="609"/>
      <c r="AW4" s="609"/>
      <c r="AX4" s="609"/>
    </row>
    <row r="5" spans="1:50" ht="26.4" customHeight="1">
      <c r="A5" s="609"/>
      <c r="B5" s="619"/>
      <c r="C5" s="619"/>
      <c r="D5" s="990"/>
      <c r="E5" s="990"/>
      <c r="F5" s="990"/>
      <c r="G5" s="990"/>
      <c r="H5" s="990"/>
      <c r="I5" s="990"/>
      <c r="J5" s="990"/>
      <c r="K5" s="990"/>
      <c r="L5" s="990"/>
      <c r="M5" s="990"/>
      <c r="N5" s="990"/>
      <c r="O5" s="990"/>
      <c r="P5" s="990"/>
      <c r="Q5" s="990"/>
      <c r="R5" s="990"/>
      <c r="S5" s="990"/>
      <c r="T5" s="990"/>
      <c r="U5" s="990"/>
      <c r="V5" s="990"/>
      <c r="W5" s="990"/>
      <c r="X5" s="990"/>
      <c r="Y5" s="990"/>
      <c r="Z5" s="990"/>
      <c r="AA5" s="990"/>
      <c r="AB5" s="614"/>
      <c r="AC5" s="620"/>
      <c r="AD5" s="991"/>
      <c r="AE5" s="621"/>
      <c r="AF5" s="992" t="s">
        <v>430</v>
      </c>
      <c r="AG5" s="993"/>
      <c r="AH5" s="993"/>
      <c r="AI5" s="993"/>
      <c r="AJ5" s="993"/>
      <c r="AK5" s="993"/>
      <c r="AL5" s="993"/>
      <c r="AM5" s="993"/>
      <c r="AN5" s="993"/>
      <c r="AO5" s="993"/>
      <c r="AP5" s="994"/>
      <c r="AQ5" s="609"/>
      <c r="AR5" s="609"/>
      <c r="AS5" s="609"/>
      <c r="AT5" s="609"/>
      <c r="AU5" s="609"/>
      <c r="AV5" s="609"/>
      <c r="AW5" s="609"/>
      <c r="AX5" s="609"/>
    </row>
    <row r="6" spans="1:50" ht="26.4" customHeight="1">
      <c r="A6" s="609"/>
      <c r="B6" s="609"/>
      <c r="C6" s="609"/>
      <c r="D6" s="990"/>
      <c r="E6" s="990"/>
      <c r="F6" s="990"/>
      <c r="G6" s="990"/>
      <c r="H6" s="990"/>
      <c r="I6" s="990"/>
      <c r="J6" s="990"/>
      <c r="K6" s="990"/>
      <c r="L6" s="990"/>
      <c r="M6" s="990"/>
      <c r="N6" s="990"/>
      <c r="O6" s="990"/>
      <c r="P6" s="990"/>
      <c r="Q6" s="990"/>
      <c r="R6" s="990"/>
      <c r="S6" s="990"/>
      <c r="T6" s="990"/>
      <c r="U6" s="990"/>
      <c r="V6" s="990"/>
      <c r="W6" s="990"/>
      <c r="X6" s="990"/>
      <c r="Y6" s="990"/>
      <c r="Z6" s="990"/>
      <c r="AA6" s="990"/>
      <c r="AB6" s="614"/>
      <c r="AC6" s="999" t="s">
        <v>416</v>
      </c>
      <c r="AD6" s="1000"/>
      <c r="AE6" s="1001"/>
      <c r="AF6" s="995"/>
      <c r="AG6" s="993"/>
      <c r="AH6" s="993"/>
      <c r="AI6" s="993"/>
      <c r="AJ6" s="993"/>
      <c r="AK6" s="993"/>
      <c r="AL6" s="993"/>
      <c r="AM6" s="993"/>
      <c r="AN6" s="993"/>
      <c r="AO6" s="993"/>
      <c r="AP6" s="994"/>
      <c r="AQ6" s="609"/>
      <c r="AR6" s="609"/>
      <c r="AS6" s="609"/>
      <c r="AT6" s="609"/>
      <c r="AU6" s="609"/>
      <c r="AV6" s="609"/>
      <c r="AW6" s="609"/>
      <c r="AX6" s="609"/>
    </row>
    <row r="7" spans="1:50" ht="26.4" customHeight="1">
      <c r="A7" s="609"/>
      <c r="B7" s="989" t="s">
        <v>417</v>
      </c>
      <c r="C7" s="989"/>
      <c r="D7" s="990" t="s">
        <v>418</v>
      </c>
      <c r="E7" s="990"/>
      <c r="F7" s="990"/>
      <c r="G7" s="990"/>
      <c r="H7" s="990"/>
      <c r="I7" s="990"/>
      <c r="J7" s="990"/>
      <c r="K7" s="990"/>
      <c r="L7" s="990"/>
      <c r="M7" s="990"/>
      <c r="N7" s="990"/>
      <c r="O7" s="990"/>
      <c r="P7" s="990"/>
      <c r="Q7" s="990"/>
      <c r="R7" s="990"/>
      <c r="S7" s="990"/>
      <c r="T7" s="990"/>
      <c r="U7" s="990"/>
      <c r="V7" s="990"/>
      <c r="W7" s="990"/>
      <c r="X7" s="990"/>
      <c r="Y7" s="990"/>
      <c r="Z7" s="990"/>
      <c r="AA7" s="990"/>
      <c r="AB7" s="614"/>
      <c r="AC7" s="1000"/>
      <c r="AD7" s="1000"/>
      <c r="AE7" s="1001"/>
      <c r="AF7" s="996"/>
      <c r="AG7" s="997"/>
      <c r="AH7" s="997"/>
      <c r="AI7" s="997"/>
      <c r="AJ7" s="997"/>
      <c r="AK7" s="997"/>
      <c r="AL7" s="997"/>
      <c r="AM7" s="997"/>
      <c r="AN7" s="997"/>
      <c r="AO7" s="997"/>
      <c r="AP7" s="998"/>
      <c r="AQ7" s="609"/>
      <c r="AR7" s="609"/>
      <c r="AS7" s="609"/>
      <c r="AT7" s="609"/>
      <c r="AU7" s="609"/>
      <c r="AV7" s="609"/>
      <c r="AW7" s="609"/>
      <c r="AX7" s="609"/>
    </row>
    <row r="8" spans="1:50" ht="26.4" customHeight="1">
      <c r="A8" s="613"/>
      <c r="B8" s="619"/>
      <c r="C8" s="619"/>
      <c r="D8" s="990"/>
      <c r="E8" s="990"/>
      <c r="F8" s="990"/>
      <c r="G8" s="990"/>
      <c r="H8" s="990"/>
      <c r="I8" s="990"/>
      <c r="J8" s="990"/>
      <c r="K8" s="990"/>
      <c r="L8" s="990"/>
      <c r="M8" s="990"/>
      <c r="N8" s="990"/>
      <c r="O8" s="990"/>
      <c r="P8" s="990"/>
      <c r="Q8" s="990"/>
      <c r="R8" s="990"/>
      <c r="S8" s="990"/>
      <c r="T8" s="990"/>
      <c r="U8" s="990"/>
      <c r="V8" s="990"/>
      <c r="W8" s="990"/>
      <c r="X8" s="990"/>
      <c r="Y8" s="990"/>
      <c r="Z8" s="990"/>
      <c r="AA8" s="990"/>
      <c r="AB8" s="614"/>
      <c r="AC8" s="1000"/>
      <c r="AD8" s="1000"/>
      <c r="AE8" s="1001"/>
      <c r="AF8" s="620"/>
      <c r="AG8" s="609"/>
      <c r="AH8" s="609"/>
      <c r="AI8" s="609"/>
      <c r="AJ8" s="609"/>
      <c r="AK8" s="609"/>
      <c r="AL8" s="609"/>
      <c r="AM8" s="609"/>
      <c r="AN8" s="609"/>
      <c r="AO8" s="609"/>
      <c r="AP8" s="621"/>
      <c r="AQ8" s="609"/>
      <c r="AR8" s="609"/>
      <c r="AS8" s="609"/>
      <c r="AT8" s="609"/>
      <c r="AU8" s="609"/>
      <c r="AV8" s="609"/>
      <c r="AW8" s="609"/>
      <c r="AX8" s="609"/>
    </row>
    <row r="9" spans="1:50" ht="26.4" customHeight="1">
      <c r="A9" s="609"/>
      <c r="B9" s="619"/>
      <c r="C9" s="619"/>
      <c r="D9" s="622"/>
      <c r="E9" s="622"/>
      <c r="F9" s="622"/>
      <c r="G9" s="622"/>
      <c r="H9" s="622"/>
      <c r="I9" s="622"/>
      <c r="J9" s="622"/>
      <c r="K9" s="622"/>
      <c r="L9" s="622"/>
      <c r="M9" s="622"/>
      <c r="N9" s="622"/>
      <c r="O9" s="622"/>
      <c r="P9" s="622"/>
      <c r="Q9" s="622"/>
      <c r="R9" s="622"/>
      <c r="S9" s="622"/>
      <c r="T9" s="622"/>
      <c r="U9" s="622"/>
      <c r="V9" s="622"/>
      <c r="W9" s="622"/>
      <c r="X9" s="622"/>
      <c r="Y9" s="622"/>
      <c r="Z9" s="622"/>
      <c r="AA9" s="623"/>
      <c r="AB9" s="614"/>
      <c r="AC9" s="1000"/>
      <c r="AD9" s="1000"/>
      <c r="AE9" s="1001"/>
      <c r="AF9" s="1002"/>
      <c r="AG9" s="1003"/>
      <c r="AH9" s="1003"/>
      <c r="AI9" s="1003"/>
      <c r="AJ9" s="1003"/>
      <c r="AK9" s="1003"/>
      <c r="AL9" s="1003"/>
      <c r="AM9" s="1003"/>
      <c r="AN9" s="1003"/>
      <c r="AO9" s="1003"/>
      <c r="AP9" s="1004"/>
      <c r="AQ9" s="609"/>
      <c r="AR9" s="609"/>
      <c r="AS9" s="609"/>
      <c r="AT9" s="609"/>
      <c r="AU9" s="609"/>
      <c r="AV9" s="609"/>
      <c r="AW9" s="609"/>
      <c r="AX9" s="609"/>
    </row>
    <row r="10" spans="1:50" ht="26.4" customHeight="1">
      <c r="A10" s="609"/>
      <c r="B10" s="989" t="s">
        <v>419</v>
      </c>
      <c r="C10" s="989"/>
      <c r="D10" s="990" t="s">
        <v>420</v>
      </c>
      <c r="E10" s="990"/>
      <c r="F10" s="990"/>
      <c r="G10" s="990"/>
      <c r="H10" s="990"/>
      <c r="I10" s="990"/>
      <c r="J10" s="990"/>
      <c r="K10" s="990"/>
      <c r="L10" s="990"/>
      <c r="M10" s="990"/>
      <c r="N10" s="990"/>
      <c r="O10" s="990"/>
      <c r="P10" s="990"/>
      <c r="Q10" s="990"/>
      <c r="R10" s="990"/>
      <c r="S10" s="990"/>
      <c r="T10" s="990"/>
      <c r="U10" s="990"/>
      <c r="V10" s="990"/>
      <c r="W10" s="990"/>
      <c r="X10" s="990"/>
      <c r="Y10" s="990"/>
      <c r="Z10" s="990"/>
      <c r="AA10" s="623"/>
      <c r="AB10" s="614"/>
      <c r="AC10" s="997"/>
      <c r="AD10" s="997"/>
      <c r="AE10" s="998"/>
      <c r="AF10" s="1002" t="s">
        <v>421</v>
      </c>
      <c r="AG10" s="1003"/>
      <c r="AH10" s="1003"/>
      <c r="AI10" s="1003"/>
      <c r="AJ10" s="1003"/>
      <c r="AK10" s="1003"/>
      <c r="AL10" s="1003"/>
      <c r="AM10" s="1003"/>
      <c r="AN10" s="1003"/>
      <c r="AO10" s="1003"/>
      <c r="AP10" s="1004"/>
      <c r="AQ10" s="609"/>
      <c r="AR10" s="609"/>
      <c r="AS10" s="609"/>
      <c r="AT10" s="609"/>
      <c r="AU10" s="609"/>
      <c r="AV10" s="609"/>
      <c r="AW10" s="609"/>
      <c r="AX10" s="609"/>
    </row>
    <row r="11" spans="1:50" ht="26.4" customHeight="1">
      <c r="A11" s="609"/>
      <c r="B11" s="619"/>
      <c r="C11" s="619"/>
      <c r="D11" s="990"/>
      <c r="E11" s="990"/>
      <c r="F11" s="990"/>
      <c r="G11" s="990"/>
      <c r="H11" s="990"/>
      <c r="I11" s="990"/>
      <c r="J11" s="990"/>
      <c r="K11" s="990"/>
      <c r="L11" s="990"/>
      <c r="M11" s="990"/>
      <c r="N11" s="990"/>
      <c r="O11" s="990"/>
      <c r="P11" s="990"/>
      <c r="Q11" s="990"/>
      <c r="R11" s="990"/>
      <c r="S11" s="990"/>
      <c r="T11" s="990"/>
      <c r="U11" s="990"/>
      <c r="V11" s="990"/>
      <c r="W11" s="990"/>
      <c r="X11" s="990"/>
      <c r="Y11" s="990"/>
      <c r="Z11" s="990"/>
      <c r="AA11" s="623"/>
      <c r="AB11" s="614"/>
      <c r="AC11" s="997"/>
      <c r="AD11" s="997"/>
      <c r="AE11" s="998"/>
      <c r="AF11" s="1014" t="s">
        <v>422</v>
      </c>
      <c r="AG11" s="1015"/>
      <c r="AH11" s="1015"/>
      <c r="AI11" s="1015"/>
      <c r="AJ11" s="1015"/>
      <c r="AK11" s="1015"/>
      <c r="AL11" s="1015"/>
      <c r="AM11" s="1015"/>
      <c r="AN11" s="1015"/>
      <c r="AO11" s="1015"/>
      <c r="AP11" s="1016"/>
      <c r="AQ11" s="609"/>
      <c r="AR11" s="609"/>
      <c r="AS11" s="609"/>
      <c r="AT11" s="609"/>
      <c r="AU11" s="609"/>
      <c r="AV11" s="609"/>
      <c r="AW11" s="609"/>
      <c r="AX11" s="609"/>
    </row>
    <row r="12" spans="1:50" ht="26.4" customHeight="1">
      <c r="A12" s="609"/>
      <c r="B12" s="619"/>
      <c r="C12" s="619"/>
      <c r="D12" s="622"/>
      <c r="E12" s="622"/>
      <c r="F12" s="622"/>
      <c r="G12" s="622"/>
      <c r="H12" s="622"/>
      <c r="I12" s="622"/>
      <c r="J12" s="622"/>
      <c r="K12" s="622"/>
      <c r="L12" s="622"/>
      <c r="M12" s="622"/>
      <c r="N12" s="622"/>
      <c r="O12" s="622"/>
      <c r="P12" s="622"/>
      <c r="Q12" s="622"/>
      <c r="R12" s="622"/>
      <c r="S12" s="622"/>
      <c r="T12" s="622"/>
      <c r="U12" s="622"/>
      <c r="V12" s="622"/>
      <c r="W12" s="622"/>
      <c r="X12" s="622"/>
      <c r="Y12" s="622"/>
      <c r="Z12" s="622"/>
      <c r="AA12" s="609"/>
      <c r="AB12" s="609"/>
      <c r="AC12" s="997"/>
      <c r="AD12" s="997"/>
      <c r="AE12" s="998"/>
      <c r="AF12" s="609"/>
      <c r="AG12" s="609"/>
      <c r="AH12" s="609"/>
      <c r="AI12" s="609"/>
      <c r="AJ12" s="609"/>
      <c r="AK12" s="609"/>
      <c r="AL12" s="609"/>
      <c r="AM12" s="609"/>
      <c r="AN12" s="609"/>
      <c r="AO12" s="609"/>
      <c r="AP12" s="621"/>
      <c r="AQ12" s="609"/>
      <c r="AR12" s="609"/>
      <c r="AS12" s="609"/>
      <c r="AT12" s="609"/>
      <c r="AU12" s="609"/>
      <c r="AV12" s="609"/>
      <c r="AW12" s="609"/>
      <c r="AX12" s="609"/>
    </row>
    <row r="13" spans="1:50" ht="26.4" customHeight="1">
      <c r="A13" s="609"/>
      <c r="B13" s="619"/>
      <c r="C13" s="619"/>
      <c r="D13" s="622"/>
      <c r="E13" s="622"/>
      <c r="F13" s="622"/>
      <c r="G13" s="622"/>
      <c r="H13" s="622"/>
      <c r="I13" s="622"/>
      <c r="J13" s="622"/>
      <c r="K13" s="622"/>
      <c r="L13" s="622"/>
      <c r="M13" s="622"/>
      <c r="N13" s="622"/>
      <c r="O13" s="622"/>
      <c r="P13" s="622"/>
      <c r="Q13" s="622"/>
      <c r="R13" s="622"/>
      <c r="S13" s="622"/>
      <c r="T13" s="622"/>
      <c r="U13" s="622"/>
      <c r="V13" s="622"/>
      <c r="W13" s="622"/>
      <c r="X13" s="622"/>
      <c r="Y13" s="622"/>
      <c r="Z13" s="622"/>
      <c r="AA13" s="609"/>
      <c r="AB13" s="609"/>
      <c r="AC13" s="997"/>
      <c r="AD13" s="997"/>
      <c r="AE13" s="998"/>
      <c r="AF13" s="624"/>
      <c r="AG13" s="624"/>
      <c r="AH13" s="624"/>
      <c r="AI13" s="624"/>
      <c r="AJ13" s="624"/>
      <c r="AK13" s="624"/>
      <c r="AL13" s="624"/>
      <c r="AM13" s="624"/>
      <c r="AN13" s="624"/>
      <c r="AO13" s="624"/>
      <c r="AP13" s="625"/>
      <c r="AQ13" s="609"/>
      <c r="AR13" s="609"/>
      <c r="AS13" s="609"/>
      <c r="AT13" s="609"/>
      <c r="AU13" s="609"/>
      <c r="AV13" s="609"/>
      <c r="AW13" s="609"/>
      <c r="AX13" s="609"/>
    </row>
    <row r="14" spans="1:50">
      <c r="A14" s="609"/>
      <c r="B14" s="619"/>
      <c r="C14" s="619"/>
      <c r="D14" s="609"/>
      <c r="E14" s="609"/>
      <c r="F14" s="609"/>
      <c r="G14" s="609"/>
      <c r="H14" s="609"/>
      <c r="I14" s="609"/>
      <c r="J14" s="609"/>
      <c r="K14" s="609"/>
      <c r="L14" s="609"/>
      <c r="M14" s="609"/>
      <c r="N14" s="609"/>
      <c r="O14" s="609"/>
      <c r="P14" s="609"/>
      <c r="Q14" s="609"/>
      <c r="R14" s="609"/>
      <c r="S14" s="609"/>
      <c r="T14" s="609"/>
      <c r="U14" s="609"/>
      <c r="V14" s="609"/>
      <c r="W14" s="609"/>
      <c r="X14" s="609"/>
      <c r="Y14" s="609"/>
      <c r="Z14" s="609"/>
      <c r="AA14" s="609"/>
      <c r="AB14" s="609"/>
      <c r="AC14" s="626"/>
      <c r="AD14" s="626"/>
      <c r="AE14" s="626"/>
      <c r="AF14" s="609"/>
      <c r="AG14" s="609"/>
      <c r="AH14" s="609"/>
      <c r="AI14" s="609"/>
      <c r="AJ14" s="609"/>
      <c r="AK14" s="609"/>
      <c r="AL14" s="609"/>
      <c r="AM14" s="609"/>
      <c r="AN14" s="609"/>
      <c r="AO14" s="609"/>
      <c r="AP14" s="609"/>
      <c r="AQ14" s="609"/>
      <c r="AR14" s="609"/>
      <c r="AS14" s="609"/>
      <c r="AT14" s="609"/>
      <c r="AU14" s="609"/>
      <c r="AV14" s="609"/>
      <c r="AW14" s="609"/>
      <c r="AX14" s="609"/>
    </row>
    <row r="15" spans="1:50">
      <c r="A15" s="613" t="s">
        <v>423</v>
      </c>
      <c r="B15" s="609"/>
      <c r="C15" s="609"/>
      <c r="D15" s="609"/>
      <c r="E15" s="609"/>
      <c r="F15" s="609"/>
      <c r="G15" s="609"/>
      <c r="H15" s="609"/>
      <c r="I15" s="609"/>
      <c r="J15" s="609"/>
      <c r="K15" s="609"/>
      <c r="L15" s="609"/>
      <c r="M15" s="609"/>
      <c r="N15" s="609"/>
      <c r="O15" s="609"/>
      <c r="P15" s="609"/>
      <c r="Q15" s="609"/>
      <c r="R15" s="609"/>
      <c r="S15" s="609"/>
      <c r="T15" s="609"/>
      <c r="U15" s="609"/>
      <c r="V15" s="609"/>
      <c r="W15" s="609"/>
      <c r="X15" s="609"/>
      <c r="Y15" s="609"/>
      <c r="Z15" s="609"/>
      <c r="AA15" s="609"/>
      <c r="AB15" s="627"/>
      <c r="AC15" s="628"/>
      <c r="AD15" s="628"/>
      <c r="AE15" s="629"/>
      <c r="AF15" s="609"/>
      <c r="AG15" s="609"/>
      <c r="AH15" s="609"/>
      <c r="AI15" s="609"/>
      <c r="AJ15" s="609"/>
      <c r="AK15" s="609"/>
      <c r="AL15" s="609"/>
      <c r="AM15" s="609"/>
      <c r="AN15" s="609"/>
      <c r="AO15" s="609"/>
      <c r="AP15" s="609"/>
      <c r="AQ15" s="609"/>
      <c r="AR15" s="609"/>
      <c r="AS15" s="609"/>
      <c r="AT15" s="609"/>
      <c r="AU15" s="609"/>
      <c r="AV15" s="609"/>
      <c r="AW15" s="609"/>
      <c r="AX15" s="609"/>
    </row>
    <row r="16" spans="1:50">
      <c r="A16" s="609"/>
      <c r="B16" s="609"/>
      <c r="C16" s="609"/>
      <c r="D16" s="609"/>
      <c r="E16" s="609"/>
      <c r="F16" s="609"/>
      <c r="G16" s="609"/>
      <c r="H16" s="609"/>
      <c r="I16" s="609"/>
      <c r="J16" s="609"/>
      <c r="K16" s="609"/>
      <c r="L16" s="609"/>
      <c r="M16" s="609"/>
      <c r="N16" s="609"/>
      <c r="O16" s="609"/>
      <c r="P16" s="609"/>
      <c r="Q16" s="609"/>
      <c r="R16" s="609"/>
      <c r="S16" s="609"/>
      <c r="T16" s="609"/>
      <c r="U16" s="609"/>
      <c r="V16" s="609"/>
      <c r="W16" s="609"/>
      <c r="X16" s="609"/>
      <c r="Y16" s="609"/>
      <c r="Z16" s="609"/>
      <c r="AA16" s="609"/>
      <c r="AB16" s="609"/>
      <c r="AC16" s="609"/>
      <c r="AD16" s="609"/>
      <c r="AE16" s="609"/>
      <c r="AF16" s="609"/>
      <c r="AG16" s="609"/>
      <c r="AH16" s="609"/>
      <c r="AI16" s="609"/>
      <c r="AJ16" s="609"/>
      <c r="AK16" s="609"/>
      <c r="AL16" s="609"/>
      <c r="AM16" s="609"/>
      <c r="AN16" s="609"/>
      <c r="AO16" s="609"/>
      <c r="AP16" s="609"/>
      <c r="AQ16" s="609"/>
      <c r="AR16" s="609"/>
      <c r="AS16" s="609"/>
      <c r="AT16" s="609"/>
      <c r="AU16" s="609"/>
      <c r="AV16" s="609"/>
      <c r="AW16" s="609"/>
      <c r="AX16" s="609"/>
    </row>
    <row r="17" spans="1:50">
      <c r="A17" s="609"/>
      <c r="B17" s="617"/>
      <c r="C17" s="611"/>
      <c r="D17" s="611"/>
      <c r="E17" s="611"/>
      <c r="F17" s="611"/>
      <c r="G17" s="611"/>
      <c r="H17" s="611"/>
      <c r="I17" s="611"/>
      <c r="J17" s="611"/>
      <c r="K17" s="611"/>
      <c r="L17" s="611"/>
      <c r="M17" s="611"/>
      <c r="N17" s="611"/>
      <c r="O17" s="611"/>
      <c r="P17" s="611"/>
      <c r="Q17" s="618"/>
      <c r="R17" s="1005" t="s">
        <v>424</v>
      </c>
      <c r="S17" s="1017"/>
      <c r="T17" s="1018"/>
      <c r="U17" s="609"/>
      <c r="V17" s="609"/>
      <c r="W17" s="609"/>
      <c r="X17" s="609"/>
      <c r="Y17" s="609"/>
      <c r="Z17" s="609"/>
      <c r="AA17" s="609"/>
      <c r="AB17" s="609"/>
      <c r="AC17" s="609"/>
      <c r="AD17" s="609"/>
      <c r="AE17" s="609"/>
      <c r="AF17" s="609"/>
      <c r="AG17" s="609"/>
      <c r="AH17" s="609"/>
      <c r="AI17" s="609"/>
      <c r="AJ17" s="609"/>
      <c r="AK17" s="609"/>
      <c r="AL17" s="609"/>
      <c r="AM17" s="609"/>
      <c r="AN17" s="609"/>
      <c r="AO17" s="609"/>
      <c r="AP17" s="609"/>
      <c r="AQ17" s="609"/>
      <c r="AR17" s="609"/>
      <c r="AS17" s="609"/>
      <c r="AT17" s="609"/>
      <c r="AU17" s="609"/>
      <c r="AV17" s="609"/>
      <c r="AW17" s="609"/>
      <c r="AX17" s="609"/>
    </row>
    <row r="18" spans="1:50">
      <c r="A18" s="609"/>
      <c r="B18" s="620"/>
      <c r="C18" s="609"/>
      <c r="D18" s="609"/>
      <c r="E18" s="609"/>
      <c r="F18" s="609"/>
      <c r="G18" s="609"/>
      <c r="H18" s="609"/>
      <c r="I18" s="609"/>
      <c r="J18" s="609"/>
      <c r="K18" s="609"/>
      <c r="L18" s="609"/>
      <c r="M18" s="609"/>
      <c r="N18" s="609"/>
      <c r="O18" s="609"/>
      <c r="P18" s="609"/>
      <c r="Q18" s="621"/>
      <c r="R18" s="1019"/>
      <c r="S18" s="1020"/>
      <c r="T18" s="1021"/>
      <c r="U18" s="630"/>
      <c r="V18" s="609"/>
      <c r="W18" s="609"/>
      <c r="X18" s="609"/>
      <c r="Y18" s="609"/>
      <c r="Z18" s="609"/>
      <c r="AA18" s="609"/>
      <c r="AB18" s="609"/>
      <c r="AC18" s="609"/>
      <c r="AD18" s="609"/>
      <c r="AE18" s="609"/>
      <c r="AF18" s="609"/>
      <c r="AG18" s="609"/>
      <c r="AH18" s="609"/>
      <c r="AI18" s="609"/>
      <c r="AJ18" s="609"/>
      <c r="AK18" s="609"/>
      <c r="AL18" s="609"/>
      <c r="AM18" s="609"/>
      <c r="AN18" s="609"/>
      <c r="AO18" s="609"/>
      <c r="AP18" s="609"/>
      <c r="AQ18" s="609"/>
      <c r="AR18" s="609"/>
      <c r="AS18" s="609"/>
      <c r="AT18" s="609"/>
      <c r="AU18" s="609"/>
      <c r="AV18" s="609"/>
      <c r="AW18" s="609"/>
      <c r="AX18" s="609"/>
    </row>
    <row r="19" spans="1:50">
      <c r="A19" s="609"/>
      <c r="B19" s="620"/>
      <c r="C19" s="609"/>
      <c r="D19" s="609"/>
      <c r="E19" s="609"/>
      <c r="F19" s="609"/>
      <c r="G19" s="609"/>
      <c r="H19" s="609"/>
      <c r="I19" s="609"/>
      <c r="J19" s="609"/>
      <c r="K19" s="609"/>
      <c r="L19" s="609"/>
      <c r="M19" s="609"/>
      <c r="N19" s="609"/>
      <c r="O19" s="609"/>
      <c r="P19" s="609"/>
      <c r="Q19" s="621"/>
      <c r="R19" s="1019"/>
      <c r="S19" s="1020"/>
      <c r="T19" s="1021"/>
      <c r="U19" s="631"/>
      <c r="V19" s="618"/>
      <c r="W19" s="620"/>
      <c r="X19" s="609"/>
      <c r="Y19" s="609"/>
      <c r="Z19" s="609"/>
      <c r="AA19" s="609"/>
      <c r="AB19" s="609"/>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row>
    <row r="20" spans="1:50">
      <c r="A20" s="609"/>
      <c r="B20" s="620"/>
      <c r="C20" s="609"/>
      <c r="D20" s="609"/>
      <c r="E20" s="609"/>
      <c r="F20" s="609"/>
      <c r="G20" s="609"/>
      <c r="H20" s="609"/>
      <c r="I20" s="609"/>
      <c r="J20" s="609"/>
      <c r="K20" s="609"/>
      <c r="L20" s="609"/>
      <c r="M20" s="609"/>
      <c r="N20" s="609"/>
      <c r="O20" s="609"/>
      <c r="P20" s="609"/>
      <c r="Q20" s="621"/>
      <c r="R20" s="1019"/>
      <c r="S20" s="1020"/>
      <c r="T20" s="1021"/>
      <c r="U20" s="631"/>
      <c r="V20" s="621"/>
      <c r="W20" s="632"/>
      <c r="X20" s="630"/>
      <c r="Y20" s="609"/>
      <c r="Z20" s="609"/>
      <c r="AA20" s="609"/>
      <c r="AB20" s="609"/>
      <c r="AC20" s="609"/>
      <c r="AD20" s="609"/>
      <c r="AE20" s="609"/>
      <c r="AF20" s="609"/>
      <c r="AG20" s="609"/>
      <c r="AH20" s="609"/>
      <c r="AI20" s="609"/>
      <c r="AJ20" s="609"/>
      <c r="AK20" s="609"/>
      <c r="AL20" s="609"/>
      <c r="AM20" s="609"/>
      <c r="AN20" s="609"/>
      <c r="AO20" s="609"/>
      <c r="AP20" s="609"/>
      <c r="AQ20" s="609"/>
      <c r="AR20" s="609"/>
      <c r="AS20" s="609"/>
      <c r="AT20" s="609"/>
      <c r="AU20" s="609"/>
      <c r="AV20" s="609"/>
      <c r="AW20" s="609"/>
      <c r="AX20" s="609"/>
    </row>
    <row r="21" spans="1:50">
      <c r="A21" s="609"/>
      <c r="B21" s="620"/>
      <c r="C21" s="609"/>
      <c r="D21" s="609"/>
      <c r="E21" s="609"/>
      <c r="F21" s="609"/>
      <c r="G21" s="609"/>
      <c r="H21" s="609"/>
      <c r="I21" s="609"/>
      <c r="J21" s="609"/>
      <c r="K21" s="609"/>
      <c r="L21" s="609"/>
      <c r="M21" s="609"/>
      <c r="N21" s="609"/>
      <c r="O21" s="609"/>
      <c r="P21" s="609"/>
      <c r="Q21" s="621"/>
      <c r="R21" s="1022"/>
      <c r="S21" s="1023"/>
      <c r="T21" s="1024"/>
      <c r="U21" s="631"/>
      <c r="V21" s="621"/>
      <c r="W21" s="620"/>
      <c r="X21" s="631"/>
      <c r="Y21" s="609"/>
      <c r="Z21" s="609"/>
      <c r="AA21" s="609"/>
      <c r="AB21" s="609"/>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row>
    <row r="22" spans="1:50">
      <c r="A22" s="609"/>
      <c r="B22" s="620"/>
      <c r="C22" s="609"/>
      <c r="D22" s="609"/>
      <c r="E22" s="609"/>
      <c r="F22" s="609"/>
      <c r="G22" s="609"/>
      <c r="H22" s="609"/>
      <c r="I22" s="609"/>
      <c r="J22" s="609"/>
      <c r="K22" s="609"/>
      <c r="L22" s="609"/>
      <c r="M22" s="609"/>
      <c r="N22" s="609"/>
      <c r="O22" s="609"/>
      <c r="P22" s="609"/>
      <c r="Q22" s="621"/>
      <c r="R22" s="620"/>
      <c r="S22" s="609"/>
      <c r="T22" s="609"/>
      <c r="U22" s="631"/>
      <c r="V22" s="621"/>
      <c r="W22" s="612"/>
      <c r="X22" s="633"/>
      <c r="Y22" s="609"/>
      <c r="Z22" s="609"/>
      <c r="AA22" s="609"/>
      <c r="AB22" s="609"/>
      <c r="AC22" s="609"/>
      <c r="AD22" s="609"/>
      <c r="AE22" s="609"/>
      <c r="AF22" s="609"/>
      <c r="AG22" s="609"/>
      <c r="AH22" s="609"/>
      <c r="AI22" s="609"/>
      <c r="AJ22" s="609"/>
      <c r="AK22" s="609"/>
      <c r="AL22" s="609"/>
      <c r="AM22" s="609"/>
      <c r="AN22" s="609"/>
      <c r="AO22" s="609"/>
      <c r="AP22" s="609"/>
      <c r="AQ22" s="609"/>
      <c r="AR22" s="609"/>
      <c r="AS22" s="609"/>
      <c r="AT22" s="609"/>
      <c r="AU22" s="609"/>
      <c r="AV22" s="609"/>
      <c r="AW22" s="609"/>
      <c r="AX22" s="609"/>
    </row>
    <row r="23" spans="1:50">
      <c r="A23" s="609"/>
      <c r="B23" s="620"/>
      <c r="C23" s="634" t="s">
        <v>425</v>
      </c>
      <c r="D23" s="609"/>
      <c r="E23" s="609"/>
      <c r="F23" s="609"/>
      <c r="G23" s="609"/>
      <c r="H23" s="609"/>
      <c r="I23" s="609"/>
      <c r="J23" s="609"/>
      <c r="K23" s="609"/>
      <c r="L23" s="609"/>
      <c r="M23" s="609"/>
      <c r="N23" s="609"/>
      <c r="O23" s="609"/>
      <c r="P23" s="609"/>
      <c r="Q23" s="621"/>
      <c r="R23" s="620"/>
      <c r="S23" s="609"/>
      <c r="T23" s="609"/>
      <c r="U23" s="631"/>
      <c r="V23" s="621"/>
      <c r="W23" s="1005" t="s">
        <v>426</v>
      </c>
      <c r="X23" s="1006"/>
      <c r="Y23" s="1007"/>
      <c r="Z23" s="609"/>
      <c r="AA23" s="609"/>
      <c r="AB23" s="609"/>
      <c r="AC23" s="609"/>
      <c r="AD23" s="609"/>
      <c r="AE23" s="609"/>
      <c r="AF23" s="609"/>
      <c r="AG23" s="609"/>
      <c r="AH23" s="609"/>
      <c r="AI23" s="609"/>
      <c r="AJ23" s="609"/>
      <c r="AK23" s="609"/>
      <c r="AL23" s="609"/>
      <c r="AM23" s="609"/>
      <c r="AN23" s="609"/>
      <c r="AO23" s="609"/>
      <c r="AP23" s="609"/>
      <c r="AQ23" s="609"/>
      <c r="AR23" s="609"/>
      <c r="AS23" s="609"/>
      <c r="AT23" s="609"/>
      <c r="AU23" s="609"/>
      <c r="AV23" s="609"/>
      <c r="AW23" s="609"/>
      <c r="AX23" s="609"/>
    </row>
    <row r="24" spans="1:50">
      <c r="A24" s="609"/>
      <c r="B24" s="620"/>
      <c r="C24" s="609"/>
      <c r="D24" s="609"/>
      <c r="E24" s="634"/>
      <c r="F24" s="609"/>
      <c r="G24" s="609"/>
      <c r="H24" s="609"/>
      <c r="I24" s="609"/>
      <c r="J24" s="609"/>
      <c r="K24" s="609"/>
      <c r="L24" s="609"/>
      <c r="M24" s="609"/>
      <c r="N24" s="609"/>
      <c r="O24" s="609"/>
      <c r="P24" s="609"/>
      <c r="Q24" s="621"/>
      <c r="R24" s="620"/>
      <c r="S24" s="609"/>
      <c r="T24" s="609"/>
      <c r="U24" s="631"/>
      <c r="V24" s="621"/>
      <c r="W24" s="1008"/>
      <c r="X24" s="1009"/>
      <c r="Y24" s="1010"/>
      <c r="Z24" s="618"/>
      <c r="AA24" s="609"/>
      <c r="AB24" s="609"/>
      <c r="AC24" s="609"/>
      <c r="AD24" s="609"/>
      <c r="AE24" s="609"/>
      <c r="AF24" s="609"/>
      <c r="AG24" s="609"/>
      <c r="AH24" s="609"/>
      <c r="AI24" s="609"/>
      <c r="AJ24" s="609"/>
      <c r="AK24" s="609"/>
      <c r="AL24" s="609"/>
      <c r="AM24" s="609"/>
      <c r="AN24" s="609"/>
      <c r="AO24" s="609"/>
      <c r="AP24" s="609"/>
      <c r="AQ24" s="609"/>
      <c r="AR24" s="609"/>
      <c r="AS24" s="609"/>
      <c r="AT24" s="609"/>
      <c r="AU24" s="609"/>
      <c r="AV24" s="609"/>
      <c r="AW24" s="609"/>
      <c r="AX24" s="609"/>
    </row>
    <row r="25" spans="1:50">
      <c r="A25" s="609"/>
      <c r="B25" s="620"/>
      <c r="C25" s="609"/>
      <c r="D25" s="609"/>
      <c r="E25" s="609"/>
      <c r="F25" s="609"/>
      <c r="G25" s="634"/>
      <c r="H25" s="634"/>
      <c r="I25" s="609"/>
      <c r="J25" s="609"/>
      <c r="K25" s="609"/>
      <c r="L25" s="609"/>
      <c r="M25" s="609"/>
      <c r="N25" s="609"/>
      <c r="O25" s="609"/>
      <c r="P25" s="609"/>
      <c r="Q25" s="621"/>
      <c r="R25" s="620"/>
      <c r="S25" s="609"/>
      <c r="T25" s="609"/>
      <c r="U25" s="631"/>
      <c r="V25" s="621"/>
      <c r="W25" s="1008"/>
      <c r="X25" s="1009"/>
      <c r="Y25" s="1010"/>
      <c r="Z25" s="621"/>
      <c r="AA25" s="632"/>
      <c r="AB25" s="630"/>
      <c r="AC25" s="624"/>
      <c r="AD25" s="624"/>
      <c r="AE25" s="609"/>
      <c r="AF25" s="609"/>
      <c r="AG25" s="609"/>
      <c r="AH25" s="609"/>
      <c r="AI25" s="609"/>
      <c r="AJ25" s="609"/>
      <c r="AK25" s="609"/>
      <c r="AL25" s="609"/>
      <c r="AM25" s="609"/>
      <c r="AN25" s="609"/>
      <c r="AO25" s="609"/>
      <c r="AP25" s="609"/>
      <c r="AQ25" s="609"/>
      <c r="AR25" s="609"/>
      <c r="AS25" s="609"/>
      <c r="AT25" s="609"/>
      <c r="AU25" s="609"/>
      <c r="AV25" s="609"/>
      <c r="AW25" s="609"/>
      <c r="AX25" s="609"/>
    </row>
    <row r="26" spans="1:50">
      <c r="A26" s="609"/>
      <c r="B26" s="620"/>
      <c r="C26" s="609"/>
      <c r="D26" s="609"/>
      <c r="E26" s="609"/>
      <c r="F26" s="609"/>
      <c r="G26" s="609"/>
      <c r="H26" s="609"/>
      <c r="I26" s="609"/>
      <c r="J26" s="609"/>
      <c r="K26" s="609"/>
      <c r="L26" s="609"/>
      <c r="M26" s="609"/>
      <c r="N26" s="609"/>
      <c r="O26" s="609"/>
      <c r="P26" s="609"/>
      <c r="Q26" s="621"/>
      <c r="R26" s="620"/>
      <c r="S26" s="609"/>
      <c r="T26" s="609"/>
      <c r="U26" s="631"/>
      <c r="V26" s="621"/>
      <c r="W26" s="1008"/>
      <c r="X26" s="1009"/>
      <c r="Y26" s="1010"/>
      <c r="Z26" s="621"/>
      <c r="AA26" s="620"/>
      <c r="AB26" s="631"/>
      <c r="AC26" s="609"/>
      <c r="AD26" s="621"/>
      <c r="AE26" s="609"/>
      <c r="AF26" s="609"/>
      <c r="AG26" s="609"/>
      <c r="AH26" s="609"/>
      <c r="AI26" s="609"/>
      <c r="AJ26" s="609"/>
      <c r="AK26" s="609"/>
      <c r="AL26" s="609"/>
      <c r="AM26" s="609"/>
      <c r="AN26" s="609"/>
      <c r="AO26" s="609"/>
      <c r="AP26" s="609"/>
      <c r="AQ26" s="609"/>
      <c r="AR26" s="609"/>
      <c r="AS26" s="609"/>
      <c r="AT26" s="609"/>
      <c r="AU26" s="609"/>
      <c r="AV26" s="609"/>
      <c r="AW26" s="609"/>
      <c r="AX26" s="609"/>
    </row>
    <row r="27" spans="1:50">
      <c r="A27" s="609"/>
      <c r="B27" s="620"/>
      <c r="C27" s="609"/>
      <c r="D27" s="609"/>
      <c r="E27" s="609"/>
      <c r="F27" s="609"/>
      <c r="G27" s="609"/>
      <c r="H27" s="609"/>
      <c r="I27" s="609"/>
      <c r="J27" s="609"/>
      <c r="K27" s="609"/>
      <c r="L27" s="609"/>
      <c r="M27" s="609"/>
      <c r="N27" s="609"/>
      <c r="O27" s="609"/>
      <c r="P27" s="609"/>
      <c r="Q27" s="621"/>
      <c r="R27" s="620"/>
      <c r="S27" s="609"/>
      <c r="T27" s="609"/>
      <c r="U27" s="631"/>
      <c r="V27" s="621"/>
      <c r="W27" s="1011"/>
      <c r="X27" s="1012"/>
      <c r="Y27" s="1013"/>
      <c r="Z27" s="621"/>
      <c r="AA27" s="620"/>
      <c r="AB27" s="631"/>
      <c r="AC27" s="609"/>
      <c r="AD27" s="621"/>
      <c r="AE27" s="632"/>
      <c r="AF27" s="630"/>
      <c r="AG27" s="609"/>
      <c r="AH27" s="609"/>
      <c r="AI27" s="609"/>
      <c r="AJ27" s="609"/>
      <c r="AK27" s="609"/>
      <c r="AL27" s="609"/>
      <c r="AM27" s="609"/>
      <c r="AN27" s="609"/>
      <c r="AO27" s="609"/>
      <c r="AP27" s="609"/>
      <c r="AQ27" s="609"/>
      <c r="AR27" s="609"/>
      <c r="AS27" s="609"/>
      <c r="AT27" s="609"/>
      <c r="AU27" s="609"/>
      <c r="AV27" s="609"/>
      <c r="AW27" s="609"/>
      <c r="AX27" s="609"/>
    </row>
    <row r="28" spans="1:50">
      <c r="A28" s="609"/>
      <c r="B28" s="620"/>
      <c r="C28" s="609"/>
      <c r="D28" s="609"/>
      <c r="E28" s="609"/>
      <c r="F28" s="609"/>
      <c r="G28" s="609"/>
      <c r="H28" s="609"/>
      <c r="I28" s="609"/>
      <c r="J28" s="609"/>
      <c r="K28" s="609"/>
      <c r="L28" s="609"/>
      <c r="M28" s="609"/>
      <c r="N28" s="609"/>
      <c r="O28" s="609"/>
      <c r="P28" s="609"/>
      <c r="Q28" s="621"/>
      <c r="R28" s="620"/>
      <c r="S28" s="609"/>
      <c r="T28" s="609"/>
      <c r="U28" s="631"/>
      <c r="V28" s="621"/>
      <c r="W28" s="611"/>
      <c r="X28" s="635"/>
      <c r="Y28" s="609"/>
      <c r="Z28" s="621"/>
      <c r="AA28" s="620"/>
      <c r="AB28" s="631"/>
      <c r="AC28" s="609"/>
      <c r="AD28" s="621"/>
      <c r="AE28" s="620"/>
      <c r="AF28" s="631"/>
      <c r="AG28" s="611"/>
      <c r="AH28" s="618"/>
      <c r="AI28" s="609"/>
      <c r="AJ28" s="609"/>
      <c r="AK28" s="609"/>
      <c r="AL28" s="609"/>
      <c r="AM28" s="609"/>
      <c r="AN28" s="609"/>
      <c r="AO28" s="609"/>
      <c r="AP28" s="609"/>
      <c r="AQ28" s="609"/>
      <c r="AR28" s="609"/>
      <c r="AS28" s="609"/>
      <c r="AT28" s="609"/>
      <c r="AU28" s="609"/>
      <c r="AV28" s="609"/>
      <c r="AW28" s="609"/>
      <c r="AX28" s="609"/>
    </row>
    <row r="29" spans="1:50">
      <c r="A29" s="609"/>
      <c r="B29" s="620"/>
      <c r="C29" s="609"/>
      <c r="D29" s="609"/>
      <c r="E29" s="609"/>
      <c r="F29" s="609"/>
      <c r="G29" s="609"/>
      <c r="H29" s="609"/>
      <c r="I29" s="609"/>
      <c r="J29" s="609"/>
      <c r="K29" s="609"/>
      <c r="L29" s="609"/>
      <c r="M29" s="609"/>
      <c r="N29" s="609"/>
      <c r="O29" s="609"/>
      <c r="P29" s="609"/>
      <c r="Q29" s="621"/>
      <c r="R29" s="620"/>
      <c r="S29" s="609"/>
      <c r="T29" s="609"/>
      <c r="U29" s="631"/>
      <c r="V29" s="621"/>
      <c r="W29" s="609"/>
      <c r="X29" s="631"/>
      <c r="Y29" s="609"/>
      <c r="Z29" s="621"/>
      <c r="AA29" s="620"/>
      <c r="AB29" s="631"/>
      <c r="AC29" s="609"/>
      <c r="AD29" s="621"/>
      <c r="AE29" s="620"/>
      <c r="AF29" s="631"/>
      <c r="AG29" s="609"/>
      <c r="AH29" s="621"/>
      <c r="AI29" s="632"/>
      <c r="AJ29" s="630"/>
      <c r="AK29" s="609"/>
      <c r="AL29" s="609"/>
      <c r="AM29" s="609"/>
      <c r="AN29" s="609"/>
      <c r="AO29" s="609"/>
      <c r="AP29" s="609"/>
      <c r="AQ29" s="609"/>
      <c r="AR29" s="609"/>
      <c r="AS29" s="609"/>
      <c r="AT29" s="609"/>
      <c r="AU29" s="609"/>
      <c r="AV29" s="609"/>
      <c r="AW29" s="609"/>
      <c r="AX29" s="609"/>
    </row>
    <row r="30" spans="1:50">
      <c r="A30" s="609"/>
      <c r="B30" s="620"/>
      <c r="C30" s="609"/>
      <c r="D30" s="609"/>
      <c r="E30" s="609"/>
      <c r="F30" s="609"/>
      <c r="G30" s="609"/>
      <c r="H30" s="609"/>
      <c r="I30" s="609"/>
      <c r="J30" s="609"/>
      <c r="K30" s="609"/>
      <c r="L30" s="609"/>
      <c r="M30" s="609"/>
      <c r="N30" s="609"/>
      <c r="O30" s="609"/>
      <c r="P30" s="609"/>
      <c r="Q30" s="621"/>
      <c r="R30" s="620"/>
      <c r="S30" s="609"/>
      <c r="T30" s="609"/>
      <c r="U30" s="631"/>
      <c r="V30" s="621"/>
      <c r="W30" s="609"/>
      <c r="X30" s="631"/>
      <c r="Y30" s="609"/>
      <c r="Z30" s="621"/>
      <c r="AA30" s="620"/>
      <c r="AB30" s="631"/>
      <c r="AC30" s="609"/>
      <c r="AD30" s="621"/>
      <c r="AE30" s="620"/>
      <c r="AF30" s="631"/>
      <c r="AG30" s="609"/>
      <c r="AH30" s="621"/>
      <c r="AI30" s="620"/>
      <c r="AJ30" s="631"/>
      <c r="AK30" s="609"/>
      <c r="AL30" s="609"/>
      <c r="AM30" s="609"/>
      <c r="AN30" s="609"/>
      <c r="AO30" s="609"/>
      <c r="AP30" s="609"/>
      <c r="AQ30" s="609"/>
      <c r="AR30" s="609"/>
      <c r="AS30" s="609"/>
      <c r="AT30" s="609"/>
      <c r="AU30" s="609"/>
      <c r="AV30" s="609"/>
      <c r="AW30" s="609"/>
      <c r="AX30" s="609"/>
    </row>
    <row r="31" spans="1:50">
      <c r="A31" s="609"/>
      <c r="B31" s="620"/>
      <c r="C31" s="609"/>
      <c r="D31" s="609"/>
      <c r="E31" s="609"/>
      <c r="F31" s="609"/>
      <c r="G31" s="609"/>
      <c r="H31" s="609"/>
      <c r="I31" s="609"/>
      <c r="J31" s="609"/>
      <c r="K31" s="609"/>
      <c r="L31" s="609"/>
      <c r="M31" s="609"/>
      <c r="N31" s="609"/>
      <c r="O31" s="609"/>
      <c r="P31" s="609"/>
      <c r="Q31" s="621"/>
      <c r="R31" s="620"/>
      <c r="S31" s="609"/>
      <c r="T31" s="609"/>
      <c r="U31" s="631"/>
      <c r="V31" s="621"/>
      <c r="W31" s="609"/>
      <c r="X31" s="631"/>
      <c r="Y31" s="609"/>
      <c r="Z31" s="621"/>
      <c r="AA31" s="612"/>
      <c r="AB31" s="633"/>
      <c r="AC31" s="609"/>
      <c r="AD31" s="621"/>
      <c r="AE31" s="620"/>
      <c r="AF31" s="631"/>
      <c r="AG31" s="609"/>
      <c r="AH31" s="621"/>
      <c r="AI31" s="620"/>
      <c r="AJ31" s="631"/>
      <c r="AK31" s="609"/>
      <c r="AL31" s="609"/>
      <c r="AM31" s="609"/>
      <c r="AN31" s="609"/>
      <c r="AO31" s="609"/>
      <c r="AP31" s="609"/>
      <c r="AQ31" s="609"/>
      <c r="AR31" s="609"/>
      <c r="AS31" s="609"/>
      <c r="AT31" s="609"/>
      <c r="AU31" s="609"/>
      <c r="AV31" s="609"/>
      <c r="AW31" s="609"/>
      <c r="AX31" s="609"/>
    </row>
    <row r="32" spans="1:50">
      <c r="A32" s="609"/>
      <c r="B32" s="620"/>
      <c r="C32" s="609"/>
      <c r="D32" s="609"/>
      <c r="E32" s="609"/>
      <c r="F32" s="609"/>
      <c r="G32" s="609"/>
      <c r="H32" s="609"/>
      <c r="I32" s="609"/>
      <c r="J32" s="609"/>
      <c r="K32" s="609"/>
      <c r="L32" s="609"/>
      <c r="M32" s="609"/>
      <c r="N32" s="609"/>
      <c r="O32" s="609"/>
      <c r="P32" s="609"/>
      <c r="Q32" s="621"/>
      <c r="R32" s="620"/>
      <c r="S32" s="609"/>
      <c r="T32" s="609"/>
      <c r="U32" s="631"/>
      <c r="V32" s="621"/>
      <c r="W32" s="609"/>
      <c r="X32" s="631"/>
      <c r="Y32" s="609"/>
      <c r="Z32" s="621"/>
      <c r="AA32" s="1025" t="s">
        <v>427</v>
      </c>
      <c r="AB32" s="1026"/>
      <c r="AC32" s="1027"/>
      <c r="AD32" s="621"/>
      <c r="AE32" s="620"/>
      <c r="AF32" s="631"/>
      <c r="AG32" s="609"/>
      <c r="AH32" s="621"/>
      <c r="AI32" s="620"/>
      <c r="AJ32" s="631"/>
      <c r="AK32" s="609"/>
      <c r="AL32" s="609"/>
      <c r="AM32" s="609"/>
      <c r="AN32" s="609"/>
      <c r="AO32" s="609"/>
      <c r="AP32" s="609"/>
      <c r="AQ32" s="609"/>
      <c r="AR32" s="609"/>
      <c r="AS32" s="609"/>
      <c r="AT32" s="609"/>
      <c r="AU32" s="609"/>
      <c r="AV32" s="609"/>
      <c r="AW32" s="609"/>
      <c r="AX32" s="609"/>
    </row>
    <row r="33" spans="1:50">
      <c r="A33" s="609"/>
      <c r="B33" s="620"/>
      <c r="C33" s="609"/>
      <c r="D33" s="609"/>
      <c r="E33" s="609"/>
      <c r="F33" s="609"/>
      <c r="G33" s="609"/>
      <c r="H33" s="609"/>
      <c r="I33" s="609"/>
      <c r="J33" s="609"/>
      <c r="K33" s="609"/>
      <c r="L33" s="609"/>
      <c r="M33" s="609"/>
      <c r="N33" s="609"/>
      <c r="O33" s="609"/>
      <c r="P33" s="609"/>
      <c r="Q33" s="621"/>
      <c r="R33" s="620"/>
      <c r="S33" s="609"/>
      <c r="T33" s="609"/>
      <c r="U33" s="631"/>
      <c r="V33" s="621"/>
      <c r="W33" s="609"/>
      <c r="X33" s="631"/>
      <c r="Y33" s="609"/>
      <c r="Z33" s="621"/>
      <c r="AA33" s="1028"/>
      <c r="AB33" s="1029"/>
      <c r="AC33" s="1030"/>
      <c r="AD33" s="621"/>
      <c r="AE33" s="620"/>
      <c r="AF33" s="631"/>
      <c r="AG33" s="609"/>
      <c r="AH33" s="621"/>
      <c r="AI33" s="620"/>
      <c r="AJ33" s="631"/>
      <c r="AK33" s="609"/>
      <c r="AL33" s="609"/>
      <c r="AM33" s="609"/>
      <c r="AN33" s="609"/>
      <c r="AO33" s="609"/>
      <c r="AP33" s="609"/>
      <c r="AQ33" s="609"/>
      <c r="AR33" s="609"/>
      <c r="AS33" s="609"/>
      <c r="AT33" s="609"/>
      <c r="AU33" s="609"/>
      <c r="AV33" s="609"/>
      <c r="AW33" s="609"/>
      <c r="AX33" s="609"/>
    </row>
    <row r="34" spans="1:50">
      <c r="A34" s="609"/>
      <c r="B34" s="620"/>
      <c r="C34" s="634" t="s">
        <v>425</v>
      </c>
      <c r="D34" s="609"/>
      <c r="E34" s="609"/>
      <c r="F34" s="609"/>
      <c r="G34" s="609"/>
      <c r="H34" s="609"/>
      <c r="I34" s="609"/>
      <c r="J34" s="609"/>
      <c r="K34" s="609"/>
      <c r="L34" s="609"/>
      <c r="M34" s="609"/>
      <c r="N34" s="609"/>
      <c r="O34" s="609"/>
      <c r="P34" s="609"/>
      <c r="Q34" s="621"/>
      <c r="R34" s="620"/>
      <c r="S34" s="609"/>
      <c r="T34" s="609"/>
      <c r="U34" s="631"/>
      <c r="V34" s="621"/>
      <c r="W34" s="609"/>
      <c r="X34" s="631"/>
      <c r="Y34" s="609"/>
      <c r="Z34" s="621"/>
      <c r="AA34" s="1028"/>
      <c r="AB34" s="1029"/>
      <c r="AC34" s="1030"/>
      <c r="AD34" s="621"/>
      <c r="AE34" s="620"/>
      <c r="AF34" s="631"/>
      <c r="AG34" s="609"/>
      <c r="AH34" s="621"/>
      <c r="AI34" s="620"/>
      <c r="AJ34" s="631"/>
      <c r="AK34" s="609"/>
      <c r="AL34" s="609"/>
      <c r="AM34" s="609"/>
      <c r="AN34" s="609"/>
      <c r="AO34" s="609"/>
      <c r="AP34" s="609"/>
      <c r="AQ34" s="609"/>
      <c r="AR34" s="609"/>
      <c r="AS34" s="609"/>
      <c r="AT34" s="609"/>
      <c r="AU34" s="609"/>
      <c r="AV34" s="609"/>
      <c r="AW34" s="609"/>
      <c r="AX34" s="609"/>
    </row>
    <row r="35" spans="1:50">
      <c r="A35" s="609"/>
      <c r="B35" s="620"/>
      <c r="C35" s="609"/>
      <c r="D35" s="609"/>
      <c r="E35" s="634"/>
      <c r="F35" s="609"/>
      <c r="G35" s="609"/>
      <c r="H35" s="609"/>
      <c r="I35" s="609"/>
      <c r="J35" s="609"/>
      <c r="K35" s="609"/>
      <c r="L35" s="609"/>
      <c r="M35" s="609"/>
      <c r="N35" s="609"/>
      <c r="O35" s="609"/>
      <c r="P35" s="609"/>
      <c r="Q35" s="621"/>
      <c r="R35" s="620"/>
      <c r="S35" s="609"/>
      <c r="T35" s="609"/>
      <c r="U35" s="631"/>
      <c r="V35" s="621"/>
      <c r="W35" s="609"/>
      <c r="X35" s="631"/>
      <c r="Y35" s="609"/>
      <c r="Z35" s="621"/>
      <c r="AA35" s="1028"/>
      <c r="AB35" s="1029"/>
      <c r="AC35" s="1030"/>
      <c r="AD35" s="621"/>
      <c r="AE35" s="620"/>
      <c r="AF35" s="631"/>
      <c r="AG35" s="609"/>
      <c r="AH35" s="621"/>
      <c r="AI35" s="620"/>
      <c r="AJ35" s="631"/>
      <c r="AK35" s="609"/>
      <c r="AL35" s="609"/>
      <c r="AM35" s="609"/>
      <c r="AN35" s="609"/>
      <c r="AO35" s="609"/>
      <c r="AP35" s="609"/>
      <c r="AQ35" s="609"/>
      <c r="AR35" s="609"/>
      <c r="AS35" s="609"/>
      <c r="AT35" s="609"/>
      <c r="AU35" s="609"/>
      <c r="AV35" s="609"/>
      <c r="AW35" s="609"/>
      <c r="AX35" s="609"/>
    </row>
    <row r="36" spans="1:50">
      <c r="A36" s="609"/>
      <c r="B36" s="620"/>
      <c r="C36" s="609"/>
      <c r="D36" s="609"/>
      <c r="E36" s="609"/>
      <c r="F36" s="609"/>
      <c r="G36" s="634"/>
      <c r="H36" s="609"/>
      <c r="I36" s="609"/>
      <c r="J36" s="609"/>
      <c r="K36" s="609"/>
      <c r="L36" s="609"/>
      <c r="M36" s="609"/>
      <c r="N36" s="609"/>
      <c r="O36" s="609"/>
      <c r="P36" s="609"/>
      <c r="Q36" s="621"/>
      <c r="R36" s="620"/>
      <c r="S36" s="609"/>
      <c r="T36" s="609"/>
      <c r="U36" s="631"/>
      <c r="V36" s="621"/>
      <c r="W36" s="609"/>
      <c r="X36" s="631"/>
      <c r="Y36" s="609"/>
      <c r="Z36" s="621"/>
      <c r="AA36" s="1031"/>
      <c r="AB36" s="1032"/>
      <c r="AC36" s="1033"/>
      <c r="AD36" s="621"/>
      <c r="AE36" s="620"/>
      <c r="AF36" s="631"/>
      <c r="AG36" s="609"/>
      <c r="AH36" s="621"/>
      <c r="AI36" s="620"/>
      <c r="AJ36" s="631"/>
      <c r="AK36" s="609"/>
      <c r="AL36" s="609"/>
      <c r="AM36" s="609"/>
      <c r="AN36" s="609"/>
      <c r="AO36" s="609"/>
      <c r="AP36" s="609"/>
      <c r="AQ36" s="609"/>
      <c r="AR36" s="609"/>
      <c r="AS36" s="609"/>
      <c r="AT36" s="609"/>
      <c r="AU36" s="609"/>
      <c r="AV36" s="609"/>
      <c r="AW36" s="609"/>
      <c r="AX36" s="609"/>
    </row>
    <row r="37" spans="1:50">
      <c r="A37" s="609"/>
      <c r="B37" s="620"/>
      <c r="C37" s="609"/>
      <c r="D37" s="609"/>
      <c r="E37" s="609"/>
      <c r="F37" s="609"/>
      <c r="G37" s="609"/>
      <c r="H37" s="609"/>
      <c r="I37" s="609"/>
      <c r="J37" s="609"/>
      <c r="K37" s="609"/>
      <c r="L37" s="609"/>
      <c r="M37" s="609"/>
      <c r="N37" s="609"/>
      <c r="O37" s="609"/>
      <c r="P37" s="609"/>
      <c r="Q37" s="621"/>
      <c r="R37" s="620"/>
      <c r="S37" s="609"/>
      <c r="T37" s="609"/>
      <c r="U37" s="631"/>
      <c r="V37" s="621"/>
      <c r="W37" s="609"/>
      <c r="X37" s="631"/>
      <c r="Y37" s="609"/>
      <c r="Z37" s="621"/>
      <c r="AA37" s="611"/>
      <c r="AB37" s="635"/>
      <c r="AC37" s="609"/>
      <c r="AD37" s="621"/>
      <c r="AE37" s="620"/>
      <c r="AF37" s="631"/>
      <c r="AG37" s="609"/>
      <c r="AH37" s="621"/>
      <c r="AI37" s="620"/>
      <c r="AJ37" s="631"/>
      <c r="AK37" s="609"/>
      <c r="AL37" s="609"/>
      <c r="AM37" s="609"/>
      <c r="AN37" s="609"/>
      <c r="AO37" s="609"/>
      <c r="AP37" s="609"/>
      <c r="AQ37" s="609"/>
      <c r="AR37" s="609"/>
      <c r="AS37" s="609"/>
      <c r="AT37" s="609"/>
      <c r="AU37" s="609"/>
      <c r="AV37" s="609"/>
      <c r="AW37" s="609"/>
      <c r="AX37" s="609"/>
    </row>
    <row r="38" spans="1:50">
      <c r="A38" s="609"/>
      <c r="B38" s="620"/>
      <c r="C38" s="609"/>
      <c r="D38" s="609"/>
      <c r="E38" s="609"/>
      <c r="F38" s="609"/>
      <c r="G38" s="609"/>
      <c r="H38" s="609"/>
      <c r="I38" s="609"/>
      <c r="J38" s="609"/>
      <c r="K38" s="609"/>
      <c r="L38" s="609"/>
      <c r="M38" s="609"/>
      <c r="N38" s="609"/>
      <c r="O38" s="609"/>
      <c r="P38" s="609"/>
      <c r="Q38" s="621"/>
      <c r="R38" s="620"/>
      <c r="S38" s="609"/>
      <c r="T38" s="609"/>
      <c r="U38" s="631"/>
      <c r="V38" s="621"/>
      <c r="W38" s="609"/>
      <c r="X38" s="631"/>
      <c r="Y38" s="609"/>
      <c r="Z38" s="621"/>
      <c r="AA38" s="609"/>
      <c r="AB38" s="631"/>
      <c r="AC38" s="609"/>
      <c r="AD38" s="621"/>
      <c r="AE38" s="612"/>
      <c r="AF38" s="633"/>
      <c r="AG38" s="609"/>
      <c r="AH38" s="621"/>
      <c r="AI38" s="620"/>
      <c r="AJ38" s="631"/>
      <c r="AK38" s="609"/>
      <c r="AL38" s="609"/>
      <c r="AM38" s="609"/>
      <c r="AN38" s="609"/>
      <c r="AO38" s="609"/>
      <c r="AP38" s="609"/>
      <c r="AQ38" s="609"/>
      <c r="AR38" s="609"/>
      <c r="AS38" s="609"/>
      <c r="AT38" s="609"/>
      <c r="AU38" s="609"/>
      <c r="AV38" s="609"/>
      <c r="AW38" s="609"/>
      <c r="AX38" s="609"/>
    </row>
    <row r="39" spans="1:50">
      <c r="A39" s="609"/>
      <c r="B39" s="620"/>
      <c r="C39" s="609"/>
      <c r="D39" s="609"/>
      <c r="E39" s="609"/>
      <c r="F39" s="609"/>
      <c r="G39" s="609"/>
      <c r="H39" s="609"/>
      <c r="I39" s="609"/>
      <c r="J39" s="609"/>
      <c r="K39" s="609"/>
      <c r="L39" s="609"/>
      <c r="M39" s="609"/>
      <c r="N39" s="609"/>
      <c r="O39" s="609"/>
      <c r="P39" s="609"/>
      <c r="Q39" s="621"/>
      <c r="R39" s="620"/>
      <c r="S39" s="609"/>
      <c r="T39" s="609"/>
      <c r="U39" s="631"/>
      <c r="V39" s="621"/>
      <c r="W39" s="609"/>
      <c r="X39" s="631"/>
      <c r="Y39" s="609"/>
      <c r="Z39" s="621"/>
      <c r="AA39" s="609"/>
      <c r="AB39" s="631"/>
      <c r="AC39" s="609"/>
      <c r="AD39" s="621"/>
      <c r="AE39" s="1005" t="s">
        <v>428</v>
      </c>
      <c r="AF39" s="1006"/>
      <c r="AG39" s="1007"/>
      <c r="AH39" s="621"/>
      <c r="AI39" s="620"/>
      <c r="AJ39" s="631"/>
      <c r="AK39" s="609"/>
      <c r="AL39" s="609"/>
      <c r="AM39" s="609"/>
      <c r="AN39" s="609"/>
      <c r="AO39" s="609"/>
      <c r="AP39" s="609"/>
      <c r="AQ39" s="609"/>
      <c r="AR39" s="609"/>
      <c r="AS39" s="609"/>
      <c r="AT39" s="609"/>
      <c r="AU39" s="609"/>
      <c r="AV39" s="609"/>
      <c r="AW39" s="609"/>
      <c r="AX39" s="609"/>
    </row>
    <row r="40" spans="1:50">
      <c r="A40" s="609"/>
      <c r="B40" s="612"/>
      <c r="C40" s="624"/>
      <c r="D40" s="624"/>
      <c r="E40" s="624"/>
      <c r="F40" s="624"/>
      <c r="G40" s="624"/>
      <c r="H40" s="624"/>
      <c r="I40" s="624"/>
      <c r="J40" s="624"/>
      <c r="K40" s="624"/>
      <c r="L40" s="624"/>
      <c r="M40" s="624"/>
      <c r="N40" s="624"/>
      <c r="O40" s="624"/>
      <c r="P40" s="624"/>
      <c r="Q40" s="625"/>
      <c r="R40" s="620"/>
      <c r="S40" s="609"/>
      <c r="T40" s="609"/>
      <c r="U40" s="631"/>
      <c r="V40" s="621"/>
      <c r="W40" s="609"/>
      <c r="X40" s="631"/>
      <c r="Y40" s="609"/>
      <c r="Z40" s="621"/>
      <c r="AA40" s="609"/>
      <c r="AB40" s="631"/>
      <c r="AC40" s="609"/>
      <c r="AD40" s="621"/>
      <c r="AE40" s="1008"/>
      <c r="AF40" s="1009"/>
      <c r="AG40" s="1010"/>
      <c r="AH40" s="621"/>
      <c r="AI40" s="620"/>
      <c r="AJ40" s="631"/>
      <c r="AK40" s="609"/>
      <c r="AL40" s="609"/>
      <c r="AM40" s="609"/>
      <c r="AN40" s="609"/>
      <c r="AO40" s="609"/>
      <c r="AP40" s="609"/>
      <c r="AQ40" s="609"/>
      <c r="AR40" s="609"/>
      <c r="AS40" s="609"/>
      <c r="AT40" s="609"/>
      <c r="AU40" s="609"/>
      <c r="AV40" s="609"/>
      <c r="AW40" s="609"/>
      <c r="AX40" s="609"/>
    </row>
    <row r="41" spans="1:50">
      <c r="A41" s="609"/>
      <c r="B41" s="609"/>
      <c r="C41" s="609"/>
      <c r="D41" s="636"/>
      <c r="E41" s="637"/>
      <c r="F41" s="637"/>
      <c r="G41" s="637"/>
      <c r="H41" s="637"/>
      <c r="I41" s="637"/>
      <c r="J41" s="638"/>
      <c r="K41" s="638"/>
      <c r="L41" s="638"/>
      <c r="M41" s="638"/>
      <c r="N41" s="638"/>
      <c r="O41" s="638"/>
      <c r="P41" s="638"/>
      <c r="Q41" s="638"/>
      <c r="R41" s="638"/>
      <c r="S41" s="638"/>
      <c r="T41" s="638"/>
      <c r="U41" s="639"/>
      <c r="V41" s="621"/>
      <c r="W41" s="609"/>
      <c r="X41" s="631"/>
      <c r="Y41" s="609"/>
      <c r="Z41" s="621"/>
      <c r="AA41" s="609"/>
      <c r="AB41" s="631"/>
      <c r="AC41" s="609"/>
      <c r="AD41" s="621"/>
      <c r="AE41" s="1008"/>
      <c r="AF41" s="1009"/>
      <c r="AG41" s="1010"/>
      <c r="AH41" s="621"/>
      <c r="AI41" s="620"/>
      <c r="AJ41" s="631"/>
      <c r="AK41" s="609"/>
      <c r="AL41" s="609"/>
      <c r="AM41" s="609"/>
      <c r="AN41" s="609"/>
      <c r="AO41" s="609"/>
      <c r="AP41" s="609"/>
      <c r="AQ41" s="609"/>
      <c r="AR41" s="609"/>
      <c r="AS41" s="609"/>
      <c r="AT41" s="609"/>
      <c r="AU41" s="609"/>
      <c r="AV41" s="609"/>
      <c r="AW41" s="609"/>
      <c r="AX41" s="609"/>
    </row>
    <row r="42" spans="1:50">
      <c r="A42" s="609"/>
      <c r="B42" s="609"/>
      <c r="C42" s="609"/>
      <c r="D42" s="609"/>
      <c r="E42" s="609"/>
      <c r="F42" s="612"/>
      <c r="G42" s="624"/>
      <c r="H42" s="624"/>
      <c r="I42" s="624"/>
      <c r="J42" s="624"/>
      <c r="K42" s="624"/>
      <c r="L42" s="624"/>
      <c r="M42" s="624"/>
      <c r="N42" s="624"/>
      <c r="O42" s="624"/>
      <c r="P42" s="624"/>
      <c r="Q42" s="624"/>
      <c r="R42" s="624"/>
      <c r="S42" s="624"/>
      <c r="T42" s="624"/>
      <c r="U42" s="624"/>
      <c r="V42" s="625"/>
      <c r="W42" s="609"/>
      <c r="X42" s="631"/>
      <c r="Y42" s="609"/>
      <c r="Z42" s="621"/>
      <c r="AA42" s="609"/>
      <c r="AB42" s="631"/>
      <c r="AC42" s="609"/>
      <c r="AD42" s="621"/>
      <c r="AE42" s="1008"/>
      <c r="AF42" s="1009"/>
      <c r="AG42" s="1010"/>
      <c r="AH42" s="621"/>
      <c r="AI42" s="620"/>
      <c r="AJ42" s="631"/>
      <c r="AK42" s="609"/>
      <c r="AL42" s="609"/>
      <c r="AM42" s="609"/>
      <c r="AN42" s="609"/>
      <c r="AO42" s="609"/>
      <c r="AP42" s="609"/>
      <c r="AQ42" s="609"/>
      <c r="AR42" s="609"/>
      <c r="AS42" s="609"/>
      <c r="AT42" s="609"/>
      <c r="AU42" s="609"/>
      <c r="AV42" s="609"/>
      <c r="AW42" s="609"/>
      <c r="AX42" s="609"/>
    </row>
    <row r="43" spans="1:50">
      <c r="A43" s="609"/>
      <c r="B43" s="609"/>
      <c r="C43" s="609"/>
      <c r="D43" s="609"/>
      <c r="E43" s="609"/>
      <c r="F43" s="609"/>
      <c r="G43" s="609"/>
      <c r="H43" s="636"/>
      <c r="I43" s="638"/>
      <c r="J43" s="638"/>
      <c r="K43" s="638"/>
      <c r="L43" s="638"/>
      <c r="M43" s="638"/>
      <c r="N43" s="638"/>
      <c r="O43" s="638"/>
      <c r="P43" s="638"/>
      <c r="Q43" s="638"/>
      <c r="R43" s="638"/>
      <c r="S43" s="638"/>
      <c r="T43" s="638"/>
      <c r="U43" s="638"/>
      <c r="V43" s="638"/>
      <c r="W43" s="638"/>
      <c r="X43" s="639"/>
      <c r="Y43" s="609"/>
      <c r="Z43" s="621"/>
      <c r="AA43" s="609"/>
      <c r="AB43" s="631"/>
      <c r="AC43" s="609"/>
      <c r="AD43" s="621"/>
      <c r="AE43" s="1011"/>
      <c r="AF43" s="1012"/>
      <c r="AG43" s="1013"/>
      <c r="AH43" s="621"/>
      <c r="AI43" s="612"/>
      <c r="AJ43" s="633"/>
      <c r="AK43" s="609"/>
      <c r="AL43" s="609"/>
      <c r="AM43" s="609"/>
      <c r="AN43" s="609"/>
      <c r="AO43" s="609"/>
      <c r="AP43" s="609"/>
      <c r="AQ43" s="609"/>
      <c r="AR43" s="609"/>
      <c r="AS43" s="609"/>
      <c r="AT43" s="609"/>
      <c r="AU43" s="609"/>
      <c r="AV43" s="609"/>
      <c r="AW43" s="609"/>
      <c r="AX43" s="609"/>
    </row>
    <row r="44" spans="1:50">
      <c r="A44" s="609"/>
      <c r="B44" s="609"/>
      <c r="C44" s="609"/>
      <c r="D44" s="609"/>
      <c r="E44" s="609"/>
      <c r="F44" s="609"/>
      <c r="G44" s="609"/>
      <c r="H44" s="609"/>
      <c r="I44" s="609"/>
      <c r="J44" s="612"/>
      <c r="K44" s="624"/>
      <c r="L44" s="624"/>
      <c r="M44" s="624"/>
      <c r="N44" s="624"/>
      <c r="O44" s="624"/>
      <c r="P44" s="624"/>
      <c r="Q44" s="624"/>
      <c r="R44" s="624"/>
      <c r="S44" s="624"/>
      <c r="T44" s="624"/>
      <c r="U44" s="624"/>
      <c r="V44" s="624"/>
      <c r="W44" s="624"/>
      <c r="X44" s="624"/>
      <c r="Y44" s="624"/>
      <c r="Z44" s="625"/>
      <c r="AA44" s="609"/>
      <c r="AB44" s="631"/>
      <c r="AC44" s="609"/>
      <c r="AD44" s="621"/>
      <c r="AE44" s="611"/>
      <c r="AF44" s="635"/>
      <c r="AG44" s="609"/>
      <c r="AH44" s="621"/>
      <c r="AI44" s="1005" t="s">
        <v>429</v>
      </c>
      <c r="AJ44" s="1006"/>
      <c r="AK44" s="1007"/>
      <c r="AL44" s="609"/>
      <c r="AM44" s="609"/>
      <c r="AN44" s="609"/>
      <c r="AO44" s="609"/>
      <c r="AP44" s="609"/>
      <c r="AQ44" s="609"/>
      <c r="AR44" s="609"/>
      <c r="AS44" s="609"/>
      <c r="AT44" s="609"/>
      <c r="AU44" s="609"/>
      <c r="AV44" s="609"/>
      <c r="AW44" s="609"/>
      <c r="AX44" s="609"/>
    </row>
    <row r="45" spans="1:50">
      <c r="A45" s="609"/>
      <c r="B45" s="609"/>
      <c r="C45" s="609"/>
      <c r="D45" s="609"/>
      <c r="E45" s="609"/>
      <c r="F45" s="609"/>
      <c r="G45" s="609"/>
      <c r="H45" s="609"/>
      <c r="I45" s="609"/>
      <c r="J45" s="609"/>
      <c r="K45" s="609"/>
      <c r="L45" s="640"/>
      <c r="M45" s="637"/>
      <c r="N45" s="637"/>
      <c r="O45" s="637"/>
      <c r="P45" s="637"/>
      <c r="Q45" s="637"/>
      <c r="R45" s="637"/>
      <c r="S45" s="637"/>
      <c r="T45" s="637"/>
      <c r="U45" s="637"/>
      <c r="V45" s="637"/>
      <c r="W45" s="637"/>
      <c r="X45" s="637"/>
      <c r="Y45" s="637"/>
      <c r="Z45" s="637"/>
      <c r="AA45" s="638"/>
      <c r="AB45" s="639"/>
      <c r="AC45" s="609"/>
      <c r="AD45" s="621"/>
      <c r="AE45" s="609"/>
      <c r="AF45" s="631"/>
      <c r="AG45" s="609"/>
      <c r="AH45" s="621"/>
      <c r="AI45" s="1008"/>
      <c r="AJ45" s="1009"/>
      <c r="AK45" s="1010"/>
      <c r="AL45" s="609"/>
      <c r="AM45" s="609"/>
      <c r="AN45" s="609"/>
      <c r="AO45" s="609"/>
      <c r="AP45" s="609"/>
      <c r="AQ45" s="609"/>
      <c r="AR45" s="609"/>
      <c r="AS45" s="609"/>
      <c r="AT45" s="609"/>
      <c r="AU45" s="609"/>
      <c r="AV45" s="609"/>
      <c r="AW45" s="609"/>
      <c r="AX45" s="609"/>
    </row>
    <row r="46" spans="1:50">
      <c r="A46" s="609"/>
      <c r="B46" s="609"/>
      <c r="C46" s="609"/>
      <c r="D46" s="609"/>
      <c r="E46" s="609"/>
      <c r="F46" s="609"/>
      <c r="G46" s="609"/>
      <c r="H46" s="609"/>
      <c r="I46" s="609"/>
      <c r="J46" s="609"/>
      <c r="K46" s="609"/>
      <c r="L46" s="609"/>
      <c r="M46" s="609"/>
      <c r="N46" s="612"/>
      <c r="O46" s="624"/>
      <c r="P46" s="624"/>
      <c r="Q46" s="624"/>
      <c r="R46" s="624"/>
      <c r="S46" s="624"/>
      <c r="T46" s="624"/>
      <c r="U46" s="624"/>
      <c r="V46" s="624"/>
      <c r="W46" s="624"/>
      <c r="X46" s="624"/>
      <c r="Y46" s="624"/>
      <c r="Z46" s="624"/>
      <c r="AA46" s="624"/>
      <c r="AB46" s="624"/>
      <c r="AC46" s="624"/>
      <c r="AD46" s="625"/>
      <c r="AE46" s="609"/>
      <c r="AF46" s="631"/>
      <c r="AG46" s="609"/>
      <c r="AH46" s="621"/>
      <c r="AI46" s="1008"/>
      <c r="AJ46" s="1009"/>
      <c r="AK46" s="1010"/>
      <c r="AL46" s="609"/>
      <c r="AM46" s="609"/>
      <c r="AN46" s="609"/>
      <c r="AO46" s="609"/>
      <c r="AP46" s="609"/>
      <c r="AQ46" s="609"/>
      <c r="AR46" s="609"/>
      <c r="AS46" s="609"/>
      <c r="AT46" s="609"/>
      <c r="AU46" s="609"/>
      <c r="AV46" s="609"/>
      <c r="AW46" s="609"/>
      <c r="AX46" s="609"/>
    </row>
    <row r="47" spans="1:50">
      <c r="A47" s="609"/>
      <c r="B47" s="609"/>
      <c r="C47" s="609"/>
      <c r="D47" s="609"/>
      <c r="E47" s="609"/>
      <c r="F47" s="609"/>
      <c r="G47" s="609"/>
      <c r="H47" s="609"/>
      <c r="I47" s="609"/>
      <c r="J47" s="609"/>
      <c r="K47" s="609"/>
      <c r="L47" s="609"/>
      <c r="M47" s="609"/>
      <c r="N47" s="609"/>
      <c r="O47" s="609"/>
      <c r="P47" s="636"/>
      <c r="Q47" s="638"/>
      <c r="R47" s="638"/>
      <c r="S47" s="638"/>
      <c r="T47" s="638"/>
      <c r="U47" s="638"/>
      <c r="V47" s="638"/>
      <c r="W47" s="638"/>
      <c r="X47" s="638"/>
      <c r="Y47" s="638"/>
      <c r="Z47" s="638"/>
      <c r="AA47" s="638"/>
      <c r="AB47" s="638"/>
      <c r="AC47" s="638"/>
      <c r="AD47" s="638"/>
      <c r="AE47" s="638"/>
      <c r="AF47" s="639"/>
      <c r="AG47" s="609"/>
      <c r="AH47" s="621"/>
      <c r="AI47" s="1008"/>
      <c r="AJ47" s="1009"/>
      <c r="AK47" s="1010"/>
      <c r="AL47" s="609"/>
      <c r="AM47" s="609"/>
      <c r="AN47" s="609"/>
      <c r="AO47" s="609"/>
      <c r="AP47" s="609"/>
      <c r="AQ47" s="609"/>
      <c r="AR47" s="609"/>
      <c r="AS47" s="609"/>
      <c r="AT47" s="609"/>
      <c r="AU47" s="609"/>
      <c r="AV47" s="609"/>
      <c r="AW47" s="609"/>
      <c r="AX47" s="609"/>
    </row>
    <row r="48" spans="1:50">
      <c r="A48" s="609"/>
      <c r="B48" s="609"/>
      <c r="C48" s="609"/>
      <c r="D48" s="609"/>
      <c r="E48" s="609"/>
      <c r="F48" s="609"/>
      <c r="G48" s="609"/>
      <c r="H48" s="609"/>
      <c r="I48" s="609"/>
      <c r="J48" s="609"/>
      <c r="K48" s="609"/>
      <c r="L48" s="609"/>
      <c r="M48" s="609"/>
      <c r="N48" s="609"/>
      <c r="O48" s="609"/>
      <c r="P48" s="609"/>
      <c r="Q48" s="609"/>
      <c r="R48" s="612"/>
      <c r="S48" s="624"/>
      <c r="T48" s="624"/>
      <c r="U48" s="624"/>
      <c r="V48" s="624"/>
      <c r="W48" s="624"/>
      <c r="X48" s="624"/>
      <c r="Y48" s="624"/>
      <c r="Z48" s="624"/>
      <c r="AA48" s="624"/>
      <c r="AB48" s="624"/>
      <c r="AC48" s="624"/>
      <c r="AD48" s="624"/>
      <c r="AE48" s="624"/>
      <c r="AF48" s="624"/>
      <c r="AG48" s="624"/>
      <c r="AH48" s="625"/>
      <c r="AI48" s="1011"/>
      <c r="AJ48" s="1012"/>
      <c r="AK48" s="1013"/>
      <c r="AL48" s="609"/>
      <c r="AM48" s="609"/>
      <c r="AN48" s="609"/>
      <c r="AO48" s="609"/>
      <c r="AP48" s="609"/>
      <c r="AQ48" s="609"/>
      <c r="AR48" s="609"/>
      <c r="AS48" s="609"/>
      <c r="AT48" s="609"/>
      <c r="AU48" s="609"/>
      <c r="AV48" s="609"/>
      <c r="AW48" s="609"/>
      <c r="AX48" s="609"/>
    </row>
    <row r="49" spans="1:50">
      <c r="A49" s="609"/>
      <c r="B49" s="609"/>
      <c r="C49" s="609"/>
      <c r="D49" s="609"/>
      <c r="E49" s="609"/>
      <c r="F49" s="609"/>
      <c r="G49" s="609"/>
      <c r="H49" s="609"/>
      <c r="I49" s="609"/>
      <c r="J49" s="609"/>
      <c r="K49" s="609"/>
      <c r="L49" s="609"/>
      <c r="M49" s="609"/>
      <c r="N49" s="609"/>
      <c r="O49" s="609"/>
      <c r="P49" s="609"/>
      <c r="Q49" s="609"/>
      <c r="R49" s="609"/>
      <c r="S49" s="609"/>
      <c r="T49" s="640"/>
      <c r="U49" s="637"/>
      <c r="V49" s="637"/>
      <c r="W49" s="637"/>
      <c r="X49" s="637"/>
      <c r="Y49" s="637"/>
      <c r="Z49" s="637"/>
      <c r="AA49" s="637"/>
      <c r="AB49" s="637"/>
      <c r="AC49" s="637"/>
      <c r="AD49" s="637"/>
      <c r="AE49" s="637"/>
      <c r="AF49" s="637"/>
      <c r="AG49" s="637"/>
      <c r="AH49" s="637"/>
      <c r="AI49" s="637"/>
      <c r="AJ49" s="641"/>
      <c r="AK49" s="609"/>
      <c r="AL49" s="609"/>
      <c r="AM49" s="609"/>
      <c r="AN49" s="609"/>
      <c r="AO49" s="609"/>
      <c r="AP49" s="609"/>
      <c r="AQ49" s="609"/>
      <c r="AR49" s="609"/>
      <c r="AS49" s="609"/>
      <c r="AT49" s="609"/>
      <c r="AU49" s="609"/>
      <c r="AV49" s="609"/>
      <c r="AW49" s="609"/>
      <c r="AX49" s="609"/>
    </row>
    <row r="50" spans="1:50">
      <c r="A50" s="609"/>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09"/>
      <c r="AK50" s="609"/>
      <c r="AL50" s="609"/>
      <c r="AM50" s="609"/>
      <c r="AN50" s="609"/>
      <c r="AO50" s="609"/>
      <c r="AP50" s="609"/>
      <c r="AQ50" s="609"/>
      <c r="AR50" s="609"/>
      <c r="AS50" s="609"/>
      <c r="AT50" s="609"/>
      <c r="AU50" s="609"/>
      <c r="AV50" s="609"/>
      <c r="AW50" s="609"/>
      <c r="AX50" s="609"/>
    </row>
  </sheetData>
  <mergeCells count="18">
    <mergeCell ref="AE39:AG43"/>
    <mergeCell ref="AI44:AK48"/>
    <mergeCell ref="D10:Z11"/>
    <mergeCell ref="AF10:AP10"/>
    <mergeCell ref="AF11:AP11"/>
    <mergeCell ref="R17:T21"/>
    <mergeCell ref="W23:Y27"/>
    <mergeCell ref="AA32:AC36"/>
    <mergeCell ref="AC3:AE3"/>
    <mergeCell ref="B4:C4"/>
    <mergeCell ref="D4:AA6"/>
    <mergeCell ref="AD4:AD5"/>
    <mergeCell ref="AF5:AP7"/>
    <mergeCell ref="AC6:AE13"/>
    <mergeCell ref="B7:C7"/>
    <mergeCell ref="D7:AA8"/>
    <mergeCell ref="AF9:AP9"/>
    <mergeCell ref="B10:C10"/>
  </mergeCells>
  <phoneticPr fontId="2"/>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3F666-6911-4F78-BF66-629425B1F449}">
  <dimension ref="A1:BK26"/>
  <sheetViews>
    <sheetView zoomScaleNormal="100" zoomScaleSheetLayoutView="100" workbookViewId="0">
      <selection activeCell="B1" sqref="B1"/>
    </sheetView>
  </sheetViews>
  <sheetFormatPr defaultRowHeight="13.2"/>
  <cols>
    <col min="1" max="62" width="2.109375" customWidth="1"/>
    <col min="63" max="63" width="32.21875" customWidth="1"/>
    <col min="64" max="109" width="2.109375" customWidth="1"/>
  </cols>
  <sheetData>
    <row r="1" spans="1:53" s="609" customFormat="1" ht="20.25" customHeight="1">
      <c r="A1" s="1034" t="s">
        <v>559</v>
      </c>
      <c r="B1" s="1034"/>
      <c r="C1" s="1034"/>
      <c r="D1" s="1034"/>
      <c r="E1" s="1034"/>
      <c r="F1" s="1034"/>
      <c r="G1" s="1034"/>
      <c r="H1" s="1034"/>
      <c r="I1" s="1034"/>
      <c r="J1" s="1034"/>
      <c r="K1" s="1034"/>
      <c r="L1" s="1034"/>
      <c r="M1" s="1034"/>
      <c r="N1" s="1034"/>
      <c r="O1" s="1034"/>
      <c r="P1" s="1034"/>
      <c r="Q1" s="1034"/>
      <c r="R1" s="1034"/>
      <c r="S1" s="1034"/>
      <c r="T1" s="1034"/>
      <c r="U1" s="1034"/>
      <c r="V1" s="1034"/>
      <c r="W1" s="1034"/>
      <c r="X1" s="1034"/>
      <c r="Y1" s="1034"/>
      <c r="Z1" s="1034"/>
      <c r="AA1" s="1034"/>
      <c r="AB1" s="1034"/>
      <c r="AC1" s="1034"/>
      <c r="AD1" s="1034"/>
      <c r="AE1" s="1034"/>
      <c r="AF1" s="1034"/>
      <c r="AG1" s="1034"/>
      <c r="AH1" s="1034"/>
      <c r="AI1" s="1034"/>
      <c r="AJ1" s="1034"/>
      <c r="AK1" s="1034"/>
      <c r="AL1" s="1034"/>
      <c r="AM1" s="1034"/>
      <c r="AN1" s="1034"/>
      <c r="AO1" s="1034"/>
      <c r="AP1" s="1034"/>
      <c r="AQ1" s="1034"/>
      <c r="AR1" s="1034"/>
      <c r="AS1" s="1034"/>
      <c r="AT1" s="1034"/>
    </row>
    <row r="2" spans="1:53" s="609" customFormat="1" ht="20.25" customHeight="1">
      <c r="A2" s="1034"/>
      <c r="B2" s="1034"/>
      <c r="C2" s="1034"/>
      <c r="D2" s="1034"/>
      <c r="E2" s="1034"/>
      <c r="F2" s="1034"/>
      <c r="G2" s="1034"/>
      <c r="H2" s="1034"/>
      <c r="I2" s="1034"/>
      <c r="J2" s="1034"/>
      <c r="K2" s="1034"/>
      <c r="L2" s="1034"/>
      <c r="M2" s="1034"/>
      <c r="N2" s="1034"/>
      <c r="O2" s="1034"/>
      <c r="P2" s="1034"/>
      <c r="Q2" s="1034"/>
      <c r="R2" s="1034"/>
      <c r="S2" s="1034"/>
      <c r="T2" s="1034"/>
      <c r="U2" s="1034"/>
      <c r="V2" s="1034"/>
      <c r="W2" s="1034"/>
      <c r="X2" s="1034"/>
      <c r="Y2" s="1034"/>
      <c r="Z2" s="1034"/>
      <c r="AA2" s="1034"/>
      <c r="AB2" s="1034"/>
      <c r="AC2" s="1034"/>
      <c r="AD2" s="1034"/>
      <c r="AE2" s="1034"/>
      <c r="AF2" s="1034"/>
      <c r="AG2" s="1034"/>
      <c r="AH2" s="1034"/>
      <c r="AI2" s="1034"/>
      <c r="AJ2" s="1034"/>
      <c r="AK2" s="1034"/>
      <c r="AL2" s="1034"/>
      <c r="AM2" s="1034"/>
      <c r="AN2" s="1034"/>
      <c r="AO2" s="1034"/>
      <c r="AP2" s="1034"/>
      <c r="AQ2" s="1034"/>
      <c r="AR2" s="1034"/>
      <c r="AS2" s="1034"/>
      <c r="AT2" s="1034"/>
    </row>
    <row r="3" spans="1:53" s="609" customFormat="1" ht="12.9" customHeight="1" thickBot="1"/>
    <row r="4" spans="1:53" s="609" customFormat="1" ht="12.9" customHeight="1" thickBot="1">
      <c r="B4" s="1035" t="s">
        <v>432</v>
      </c>
      <c r="C4" s="1036"/>
      <c r="D4" s="1036"/>
      <c r="E4" s="1036"/>
      <c r="F4" s="1036"/>
      <c r="G4" s="1037"/>
    </row>
    <row r="5" spans="1:53" s="609" customFormat="1" ht="12.9" customHeight="1">
      <c r="B5" s="1038" t="s">
        <v>543</v>
      </c>
      <c r="C5" s="1039"/>
      <c r="D5" s="1039"/>
      <c r="E5" s="1039"/>
      <c r="F5" s="1039"/>
      <c r="G5" s="1039"/>
      <c r="H5" s="1039"/>
      <c r="I5" s="1039"/>
      <c r="J5" s="1039"/>
      <c r="K5" s="1039"/>
      <c r="L5" s="1039"/>
      <c r="M5" s="1039"/>
      <c r="N5" s="1039"/>
      <c r="O5" s="1039"/>
      <c r="P5" s="1039"/>
      <c r="Q5" s="1039"/>
      <c r="R5" s="1039"/>
      <c r="S5" s="1039"/>
      <c r="T5" s="1039"/>
      <c r="U5" s="1039"/>
      <c r="V5" s="1039"/>
      <c r="W5" s="1039"/>
      <c r="X5" s="1039"/>
      <c r="Y5" s="1039"/>
      <c r="Z5" s="1039"/>
      <c r="AA5" s="1039"/>
      <c r="AB5" s="1039"/>
      <c r="AC5" s="1039"/>
      <c r="AD5" s="1039"/>
      <c r="AE5" s="1039"/>
      <c r="AF5" s="1039"/>
      <c r="AG5" s="1039"/>
      <c r="AH5" s="1039"/>
      <c r="AI5" s="1039"/>
      <c r="AJ5" s="1039"/>
      <c r="AK5" s="1039"/>
      <c r="AL5" s="1039"/>
      <c r="AM5" s="1039"/>
      <c r="AN5" s="1039"/>
      <c r="AO5" s="1039"/>
      <c r="AP5" s="1039"/>
      <c r="AQ5" s="1039"/>
      <c r="AR5" s="1039"/>
      <c r="AS5" s="1040"/>
    </row>
    <row r="6" spans="1:53" s="609" customFormat="1" ht="12.9" customHeight="1">
      <c r="B6" s="1041"/>
      <c r="C6" s="1042"/>
      <c r="D6" s="1042"/>
      <c r="E6" s="1042"/>
      <c r="F6" s="1042"/>
      <c r="G6" s="1042"/>
      <c r="H6" s="1042"/>
      <c r="I6" s="1042"/>
      <c r="J6" s="1042"/>
      <c r="K6" s="1042"/>
      <c r="L6" s="1042"/>
      <c r="M6" s="1042"/>
      <c r="N6" s="1042"/>
      <c r="O6" s="1042"/>
      <c r="P6" s="1042"/>
      <c r="Q6" s="1042"/>
      <c r="R6" s="1042"/>
      <c r="S6" s="1042"/>
      <c r="T6" s="1042"/>
      <c r="U6" s="1042"/>
      <c r="V6" s="1042"/>
      <c r="W6" s="1042"/>
      <c r="X6" s="1042"/>
      <c r="Y6" s="1042"/>
      <c r="Z6" s="1042"/>
      <c r="AA6" s="1042"/>
      <c r="AB6" s="1042"/>
      <c r="AC6" s="1042"/>
      <c r="AD6" s="1042"/>
      <c r="AE6" s="1042"/>
      <c r="AF6" s="1042"/>
      <c r="AG6" s="1042"/>
      <c r="AH6" s="1042"/>
      <c r="AI6" s="1042"/>
      <c r="AJ6" s="1042"/>
      <c r="AK6" s="1042"/>
      <c r="AL6" s="1042"/>
      <c r="AM6" s="1042"/>
      <c r="AN6" s="1042"/>
      <c r="AO6" s="1042"/>
      <c r="AP6" s="1042"/>
      <c r="AQ6" s="1042"/>
      <c r="AR6" s="1042"/>
      <c r="AS6" s="1043"/>
    </row>
    <row r="7" spans="1:53" s="609" customFormat="1" ht="12.9" customHeight="1">
      <c r="B7" s="1041"/>
      <c r="C7" s="1042"/>
      <c r="D7" s="1042"/>
      <c r="E7" s="1042"/>
      <c r="F7" s="1042"/>
      <c r="G7" s="1042"/>
      <c r="H7" s="1042"/>
      <c r="I7" s="1042"/>
      <c r="J7" s="1042"/>
      <c r="K7" s="1042"/>
      <c r="L7" s="1042"/>
      <c r="M7" s="1042"/>
      <c r="N7" s="1042"/>
      <c r="O7" s="1042"/>
      <c r="P7" s="1042"/>
      <c r="Q7" s="1042"/>
      <c r="R7" s="1042"/>
      <c r="S7" s="1042"/>
      <c r="T7" s="1042"/>
      <c r="U7" s="1042"/>
      <c r="V7" s="1042"/>
      <c r="W7" s="1042"/>
      <c r="X7" s="1042"/>
      <c r="Y7" s="1042"/>
      <c r="Z7" s="1042"/>
      <c r="AA7" s="1042"/>
      <c r="AB7" s="1042"/>
      <c r="AC7" s="1042"/>
      <c r="AD7" s="1042"/>
      <c r="AE7" s="1042"/>
      <c r="AF7" s="1042"/>
      <c r="AG7" s="1042"/>
      <c r="AH7" s="1042"/>
      <c r="AI7" s="1042"/>
      <c r="AJ7" s="1042"/>
      <c r="AK7" s="1042"/>
      <c r="AL7" s="1042"/>
      <c r="AM7" s="1042"/>
      <c r="AN7" s="1042"/>
      <c r="AO7" s="1042"/>
      <c r="AP7" s="1042"/>
      <c r="AQ7" s="1042"/>
      <c r="AR7" s="1042"/>
      <c r="AS7" s="1043"/>
    </row>
    <row r="8" spans="1:53" s="609" customFormat="1" ht="12.9" customHeight="1">
      <c r="B8" s="1041"/>
      <c r="C8" s="1042"/>
      <c r="D8" s="1042"/>
      <c r="E8" s="1042"/>
      <c r="F8" s="1042"/>
      <c r="G8" s="1042"/>
      <c r="H8" s="1042"/>
      <c r="I8" s="1042"/>
      <c r="J8" s="1042"/>
      <c r="K8" s="1042"/>
      <c r="L8" s="1042"/>
      <c r="M8" s="1042"/>
      <c r="N8" s="1042"/>
      <c r="O8" s="1042"/>
      <c r="P8" s="1042"/>
      <c r="Q8" s="1042"/>
      <c r="R8" s="1042"/>
      <c r="S8" s="1042"/>
      <c r="T8" s="1042"/>
      <c r="U8" s="1042"/>
      <c r="V8" s="1042"/>
      <c r="W8" s="1042"/>
      <c r="X8" s="1042"/>
      <c r="Y8" s="1042"/>
      <c r="Z8" s="1042"/>
      <c r="AA8" s="1042"/>
      <c r="AB8" s="1042"/>
      <c r="AC8" s="1042"/>
      <c r="AD8" s="1042"/>
      <c r="AE8" s="1042"/>
      <c r="AF8" s="1042"/>
      <c r="AG8" s="1042"/>
      <c r="AH8" s="1042"/>
      <c r="AI8" s="1042"/>
      <c r="AJ8" s="1042"/>
      <c r="AK8" s="1042"/>
      <c r="AL8" s="1042"/>
      <c r="AM8" s="1042"/>
      <c r="AN8" s="1042"/>
      <c r="AO8" s="1042"/>
      <c r="AP8" s="1042"/>
      <c r="AQ8" s="1042"/>
      <c r="AR8" s="1042"/>
      <c r="AS8" s="1043"/>
    </row>
    <row r="9" spans="1:53" s="609" customFormat="1" ht="12.9" customHeight="1">
      <c r="B9" s="1041"/>
      <c r="C9" s="1042"/>
      <c r="D9" s="1042"/>
      <c r="E9" s="1042"/>
      <c r="F9" s="1042"/>
      <c r="G9" s="1042"/>
      <c r="H9" s="1042"/>
      <c r="I9" s="1042"/>
      <c r="J9" s="1042"/>
      <c r="K9" s="1042"/>
      <c r="L9" s="1042"/>
      <c r="M9" s="1042"/>
      <c r="N9" s="1042"/>
      <c r="O9" s="1042"/>
      <c r="P9" s="1042"/>
      <c r="Q9" s="1042"/>
      <c r="R9" s="1042"/>
      <c r="S9" s="1042"/>
      <c r="T9" s="1042"/>
      <c r="U9" s="1042"/>
      <c r="V9" s="1042"/>
      <c r="W9" s="1042"/>
      <c r="X9" s="1042"/>
      <c r="Y9" s="1042"/>
      <c r="Z9" s="1042"/>
      <c r="AA9" s="1042"/>
      <c r="AB9" s="1042"/>
      <c r="AC9" s="1042"/>
      <c r="AD9" s="1042"/>
      <c r="AE9" s="1042"/>
      <c r="AF9" s="1042"/>
      <c r="AG9" s="1042"/>
      <c r="AH9" s="1042"/>
      <c r="AI9" s="1042"/>
      <c r="AJ9" s="1042"/>
      <c r="AK9" s="1042"/>
      <c r="AL9" s="1042"/>
      <c r="AM9" s="1042"/>
      <c r="AN9" s="1042"/>
      <c r="AO9" s="1042"/>
      <c r="AP9" s="1042"/>
      <c r="AQ9" s="1042"/>
      <c r="AR9" s="1042"/>
      <c r="AS9" s="1043"/>
    </row>
    <row r="10" spans="1:53" s="609" customFormat="1" ht="12.9" customHeight="1" thickBot="1">
      <c r="B10" s="1044"/>
      <c r="C10" s="1045"/>
      <c r="D10" s="1045"/>
      <c r="E10" s="1045"/>
      <c r="F10" s="1045"/>
      <c r="G10" s="1045"/>
      <c r="H10" s="1045"/>
      <c r="I10" s="1045"/>
      <c r="J10" s="1045"/>
      <c r="K10" s="1045"/>
      <c r="L10" s="1045"/>
      <c r="M10" s="1045"/>
      <c r="N10" s="1045"/>
      <c r="O10" s="1045"/>
      <c r="P10" s="1045"/>
      <c r="Q10" s="1045"/>
      <c r="R10" s="1045"/>
      <c r="S10" s="1045"/>
      <c r="T10" s="1045"/>
      <c r="U10" s="1045"/>
      <c r="V10" s="1045"/>
      <c r="W10" s="1045"/>
      <c r="X10" s="1045"/>
      <c r="Y10" s="1045"/>
      <c r="Z10" s="1045"/>
      <c r="AA10" s="1045"/>
      <c r="AB10" s="1045"/>
      <c r="AC10" s="1045"/>
      <c r="AD10" s="1045"/>
      <c r="AE10" s="1045"/>
      <c r="AF10" s="1045"/>
      <c r="AG10" s="1045"/>
      <c r="AH10" s="1045"/>
      <c r="AI10" s="1045"/>
      <c r="AJ10" s="1045"/>
      <c r="AK10" s="1045"/>
      <c r="AL10" s="1045"/>
      <c r="AM10" s="1045"/>
      <c r="AN10" s="1045"/>
      <c r="AO10" s="1045"/>
      <c r="AP10" s="1045"/>
      <c r="AQ10" s="1045"/>
      <c r="AR10" s="1045"/>
      <c r="AS10" s="1046"/>
    </row>
    <row r="11" spans="1:53" s="609" customFormat="1" ht="12.9" customHeight="1">
      <c r="B11" s="1038" t="s">
        <v>433</v>
      </c>
      <c r="C11" s="1039"/>
      <c r="D11" s="1039"/>
      <c r="E11" s="1039"/>
      <c r="F11" s="1039"/>
      <c r="G11" s="1039"/>
      <c r="H11" s="1039"/>
      <c r="I11" s="1039"/>
      <c r="J11" s="1039"/>
      <c r="K11" s="1039"/>
      <c r="L11" s="1039"/>
      <c r="M11" s="1039"/>
      <c r="N11" s="1039"/>
      <c r="O11" s="1039"/>
      <c r="P11" s="1039"/>
      <c r="Q11" s="1039"/>
      <c r="R11" s="1039"/>
      <c r="S11" s="1039"/>
      <c r="T11" s="1039"/>
      <c r="U11" s="1039"/>
      <c r="V11" s="1039"/>
      <c r="W11" s="1039"/>
      <c r="X11" s="1039"/>
      <c r="Y11" s="1039"/>
      <c r="Z11" s="1039"/>
      <c r="AA11" s="1039"/>
      <c r="AB11" s="1039"/>
      <c r="AC11" s="1039"/>
      <c r="AD11" s="1039"/>
      <c r="AE11" s="1039"/>
      <c r="AF11" s="1039"/>
      <c r="AG11" s="1039"/>
      <c r="AH11" s="1039"/>
      <c r="AI11" s="1039"/>
      <c r="AJ11" s="1039"/>
      <c r="AK11" s="1039"/>
      <c r="AL11" s="1039"/>
      <c r="AM11" s="1039"/>
      <c r="AN11" s="1039"/>
      <c r="AO11" s="1039"/>
      <c r="AP11" s="1039"/>
      <c r="AQ11" s="1039"/>
      <c r="AR11" s="1039"/>
      <c r="AS11" s="1040"/>
    </row>
    <row r="12" spans="1:53" s="609" customFormat="1" ht="12.9" customHeight="1">
      <c r="B12" s="1041"/>
      <c r="C12" s="1042"/>
      <c r="D12" s="1042"/>
      <c r="E12" s="1042"/>
      <c r="F12" s="1042"/>
      <c r="G12" s="1042"/>
      <c r="H12" s="1042"/>
      <c r="I12" s="1042"/>
      <c r="J12" s="1042"/>
      <c r="K12" s="1042"/>
      <c r="L12" s="1042"/>
      <c r="M12" s="1042"/>
      <c r="N12" s="1042"/>
      <c r="O12" s="1042"/>
      <c r="P12" s="1042"/>
      <c r="Q12" s="1042"/>
      <c r="R12" s="1042"/>
      <c r="S12" s="1042"/>
      <c r="T12" s="1042"/>
      <c r="U12" s="1042"/>
      <c r="V12" s="1042"/>
      <c r="W12" s="1042"/>
      <c r="X12" s="1042"/>
      <c r="Y12" s="1042"/>
      <c r="Z12" s="1042"/>
      <c r="AA12" s="1042"/>
      <c r="AB12" s="1042"/>
      <c r="AC12" s="1042"/>
      <c r="AD12" s="1042"/>
      <c r="AE12" s="1042"/>
      <c r="AF12" s="1042"/>
      <c r="AG12" s="1042"/>
      <c r="AH12" s="1042"/>
      <c r="AI12" s="1042"/>
      <c r="AJ12" s="1042"/>
      <c r="AK12" s="1042"/>
      <c r="AL12" s="1042"/>
      <c r="AM12" s="1042"/>
      <c r="AN12" s="1042"/>
      <c r="AO12" s="1042"/>
      <c r="AP12" s="1042"/>
      <c r="AQ12" s="1042"/>
      <c r="AR12" s="1042"/>
      <c r="AS12" s="1043"/>
    </row>
    <row r="13" spans="1:53" s="609" customFormat="1" ht="12.9" customHeight="1">
      <c r="B13" s="1041"/>
      <c r="C13" s="1042"/>
      <c r="D13" s="1042"/>
      <c r="E13" s="1042"/>
      <c r="F13" s="1042"/>
      <c r="G13" s="1042"/>
      <c r="H13" s="1042"/>
      <c r="I13" s="1042"/>
      <c r="J13" s="1042"/>
      <c r="K13" s="1042"/>
      <c r="L13" s="1042"/>
      <c r="M13" s="1042"/>
      <c r="N13" s="1042"/>
      <c r="O13" s="1042"/>
      <c r="P13" s="1042"/>
      <c r="Q13" s="1042"/>
      <c r="R13" s="1042"/>
      <c r="S13" s="1042"/>
      <c r="T13" s="1042"/>
      <c r="U13" s="1042"/>
      <c r="V13" s="1042"/>
      <c r="W13" s="1042"/>
      <c r="X13" s="1042"/>
      <c r="Y13" s="1042"/>
      <c r="Z13" s="1042"/>
      <c r="AA13" s="1042"/>
      <c r="AB13" s="1042"/>
      <c r="AC13" s="1042"/>
      <c r="AD13" s="1042"/>
      <c r="AE13" s="1042"/>
      <c r="AF13" s="1042"/>
      <c r="AG13" s="1042"/>
      <c r="AH13" s="1042"/>
      <c r="AI13" s="1042"/>
      <c r="AJ13" s="1042"/>
      <c r="AK13" s="1042"/>
      <c r="AL13" s="1042"/>
      <c r="AM13" s="1042"/>
      <c r="AN13" s="1042"/>
      <c r="AO13" s="1042"/>
      <c r="AP13" s="1042"/>
      <c r="AQ13" s="1042"/>
      <c r="AR13" s="1042"/>
      <c r="AS13" s="1043"/>
    </row>
    <row r="14" spans="1:53" s="609" customFormat="1" ht="12.9" customHeight="1">
      <c r="B14" s="1041"/>
      <c r="C14" s="1042"/>
      <c r="D14" s="1042"/>
      <c r="E14" s="1042"/>
      <c r="F14" s="1042"/>
      <c r="G14" s="1042"/>
      <c r="H14" s="1042"/>
      <c r="I14" s="1042"/>
      <c r="J14" s="1042"/>
      <c r="K14" s="1042"/>
      <c r="L14" s="1042"/>
      <c r="M14" s="1042"/>
      <c r="N14" s="1042"/>
      <c r="O14" s="1042"/>
      <c r="P14" s="1042"/>
      <c r="Q14" s="1042"/>
      <c r="R14" s="1042"/>
      <c r="S14" s="1042"/>
      <c r="T14" s="1042"/>
      <c r="U14" s="1042"/>
      <c r="V14" s="1042"/>
      <c r="W14" s="1042"/>
      <c r="X14" s="1042"/>
      <c r="Y14" s="1042"/>
      <c r="Z14" s="1042"/>
      <c r="AA14" s="1042"/>
      <c r="AB14" s="1042"/>
      <c r="AC14" s="1042"/>
      <c r="AD14" s="1042"/>
      <c r="AE14" s="1042"/>
      <c r="AF14" s="1042"/>
      <c r="AG14" s="1042"/>
      <c r="AH14" s="1042"/>
      <c r="AI14" s="1042"/>
      <c r="AJ14" s="1042"/>
      <c r="AK14" s="1042"/>
      <c r="AL14" s="1042"/>
      <c r="AM14" s="1042"/>
      <c r="AN14" s="1042"/>
      <c r="AO14" s="1042"/>
      <c r="AP14" s="1042"/>
      <c r="AQ14" s="1042"/>
      <c r="AR14" s="1042"/>
      <c r="AS14" s="1043"/>
    </row>
    <row r="15" spans="1:53" s="609" customFormat="1" ht="12.9" customHeight="1">
      <c r="B15" s="1041"/>
      <c r="C15" s="1042"/>
      <c r="D15" s="1042"/>
      <c r="E15" s="1042"/>
      <c r="F15" s="1042"/>
      <c r="G15" s="1042"/>
      <c r="H15" s="1042"/>
      <c r="I15" s="1042"/>
      <c r="J15" s="1042"/>
      <c r="K15" s="1042"/>
      <c r="L15" s="1042"/>
      <c r="M15" s="1042"/>
      <c r="N15" s="1042"/>
      <c r="O15" s="1042"/>
      <c r="P15" s="1042"/>
      <c r="Q15" s="1042"/>
      <c r="R15" s="1042"/>
      <c r="S15" s="1042"/>
      <c r="T15" s="1042"/>
      <c r="U15" s="1042"/>
      <c r="V15" s="1042"/>
      <c r="W15" s="1042"/>
      <c r="X15" s="1042"/>
      <c r="Y15" s="1042"/>
      <c r="Z15" s="1042"/>
      <c r="AA15" s="1042"/>
      <c r="AB15" s="1042"/>
      <c r="AC15" s="1042"/>
      <c r="AD15" s="1042"/>
      <c r="AE15" s="1042"/>
      <c r="AF15" s="1042"/>
      <c r="AG15" s="1042"/>
      <c r="AH15" s="1042"/>
      <c r="AI15" s="1042"/>
      <c r="AJ15" s="1042"/>
      <c r="AK15" s="1042"/>
      <c r="AL15" s="1042"/>
      <c r="AM15" s="1042"/>
      <c r="AN15" s="1042"/>
      <c r="AO15" s="1042"/>
      <c r="AP15" s="1042"/>
      <c r="AQ15" s="1042"/>
      <c r="AR15" s="1042"/>
      <c r="AS15" s="1043"/>
    </row>
    <row r="16" spans="1:53" s="609" customFormat="1" ht="12.9" customHeight="1">
      <c r="B16" s="1041"/>
      <c r="C16" s="1042"/>
      <c r="D16" s="1042"/>
      <c r="E16" s="1042"/>
      <c r="F16" s="1042"/>
      <c r="G16" s="1042"/>
      <c r="H16" s="1042"/>
      <c r="I16" s="1042"/>
      <c r="J16" s="1042"/>
      <c r="K16" s="1042"/>
      <c r="L16" s="1042"/>
      <c r="M16" s="1042"/>
      <c r="N16" s="1042"/>
      <c r="O16" s="1042"/>
      <c r="P16" s="1042"/>
      <c r="Q16" s="1042"/>
      <c r="R16" s="1042"/>
      <c r="S16" s="1042"/>
      <c r="T16" s="1042"/>
      <c r="U16" s="1042"/>
      <c r="V16" s="1042"/>
      <c r="W16" s="1042"/>
      <c r="X16" s="1042"/>
      <c r="Y16" s="1042"/>
      <c r="Z16" s="1042"/>
      <c r="AA16" s="1042"/>
      <c r="AB16" s="1042"/>
      <c r="AC16" s="1042"/>
      <c r="AD16" s="1042"/>
      <c r="AE16" s="1042"/>
      <c r="AF16" s="1042"/>
      <c r="AG16" s="1042"/>
      <c r="AH16" s="1042"/>
      <c r="AI16" s="1042"/>
      <c r="AJ16" s="1042"/>
      <c r="AK16" s="1042"/>
      <c r="AL16" s="1042"/>
      <c r="AM16" s="1042"/>
      <c r="AN16" s="1042"/>
      <c r="AO16" s="1042"/>
      <c r="AP16" s="1042"/>
      <c r="AQ16" s="1042"/>
      <c r="AR16" s="1042"/>
      <c r="AS16" s="1043"/>
      <c r="BA16" s="623" t="s">
        <v>431</v>
      </c>
    </row>
    <row r="17" spans="2:63" s="609" customFormat="1" ht="12.9" customHeight="1">
      <c r="B17" s="1041"/>
      <c r="C17" s="1042"/>
      <c r="D17" s="1042"/>
      <c r="E17" s="1042"/>
      <c r="F17" s="1042"/>
      <c r="G17" s="1042"/>
      <c r="H17" s="1042"/>
      <c r="I17" s="1042"/>
      <c r="J17" s="1042"/>
      <c r="K17" s="1042"/>
      <c r="L17" s="1042"/>
      <c r="M17" s="1042"/>
      <c r="N17" s="1042"/>
      <c r="O17" s="1042"/>
      <c r="P17" s="1042"/>
      <c r="Q17" s="1042"/>
      <c r="R17" s="1042"/>
      <c r="S17" s="1042"/>
      <c r="T17" s="1042"/>
      <c r="U17" s="1042"/>
      <c r="V17" s="1042"/>
      <c r="W17" s="1042"/>
      <c r="X17" s="1042"/>
      <c r="Y17" s="1042"/>
      <c r="Z17" s="1042"/>
      <c r="AA17" s="1042"/>
      <c r="AB17" s="1042"/>
      <c r="AC17" s="1042"/>
      <c r="AD17" s="1042"/>
      <c r="AE17" s="1042"/>
      <c r="AF17" s="1042"/>
      <c r="AG17" s="1042"/>
      <c r="AH17" s="1042"/>
      <c r="AI17" s="1042"/>
      <c r="AJ17" s="1042"/>
      <c r="AK17" s="1042"/>
      <c r="AL17" s="1042"/>
      <c r="AM17" s="1042"/>
      <c r="AN17" s="1042"/>
      <c r="AO17" s="1042"/>
      <c r="AP17" s="1042"/>
      <c r="AQ17" s="1042"/>
      <c r="AR17" s="1042"/>
      <c r="AS17" s="1043"/>
      <c r="BJ17" s="642"/>
      <c r="BK17" s="643"/>
    </row>
    <row r="18" spans="2:63" s="609" customFormat="1" ht="12.9" customHeight="1">
      <c r="B18" s="1041"/>
      <c r="C18" s="1042"/>
      <c r="D18" s="1042"/>
      <c r="E18" s="1042"/>
      <c r="F18" s="1042"/>
      <c r="G18" s="1042"/>
      <c r="H18" s="1042"/>
      <c r="I18" s="1042"/>
      <c r="J18" s="1042"/>
      <c r="K18" s="1042"/>
      <c r="L18" s="1042"/>
      <c r="M18" s="1042"/>
      <c r="N18" s="1042"/>
      <c r="O18" s="1042"/>
      <c r="P18" s="1042"/>
      <c r="Q18" s="1042"/>
      <c r="R18" s="1042"/>
      <c r="S18" s="1042"/>
      <c r="T18" s="1042"/>
      <c r="U18" s="1042"/>
      <c r="V18" s="1042"/>
      <c r="W18" s="1042"/>
      <c r="X18" s="1042"/>
      <c r="Y18" s="1042"/>
      <c r="Z18" s="1042"/>
      <c r="AA18" s="1042"/>
      <c r="AB18" s="1042"/>
      <c r="AC18" s="1042"/>
      <c r="AD18" s="1042"/>
      <c r="AE18" s="1042"/>
      <c r="AF18" s="1042"/>
      <c r="AG18" s="1042"/>
      <c r="AH18" s="1042"/>
      <c r="AI18" s="1042"/>
      <c r="AJ18" s="1042"/>
      <c r="AK18" s="1042"/>
      <c r="AL18" s="1042"/>
      <c r="AM18" s="1042"/>
      <c r="AN18" s="1042"/>
      <c r="AO18" s="1042"/>
      <c r="AP18" s="1042"/>
      <c r="AQ18" s="1042"/>
      <c r="AR18" s="1042"/>
      <c r="AS18" s="1043"/>
      <c r="BJ18" s="642"/>
      <c r="BK18" s="643"/>
    </row>
    <row r="19" spans="2:63" s="609" customFormat="1" ht="12.9" customHeight="1">
      <c r="B19" s="1041"/>
      <c r="C19" s="1042"/>
      <c r="D19" s="1042"/>
      <c r="E19" s="1042"/>
      <c r="F19" s="1042"/>
      <c r="G19" s="1042"/>
      <c r="H19" s="1042"/>
      <c r="I19" s="1042"/>
      <c r="J19" s="1042"/>
      <c r="K19" s="1042"/>
      <c r="L19" s="1042"/>
      <c r="M19" s="1042"/>
      <c r="N19" s="1042"/>
      <c r="O19" s="1042"/>
      <c r="P19" s="1042"/>
      <c r="Q19" s="1042"/>
      <c r="R19" s="1042"/>
      <c r="S19" s="1042"/>
      <c r="T19" s="1042"/>
      <c r="U19" s="1042"/>
      <c r="V19" s="1042"/>
      <c r="W19" s="1042"/>
      <c r="X19" s="1042"/>
      <c r="Y19" s="1042"/>
      <c r="Z19" s="1042"/>
      <c r="AA19" s="1042"/>
      <c r="AB19" s="1042"/>
      <c r="AC19" s="1042"/>
      <c r="AD19" s="1042"/>
      <c r="AE19" s="1042"/>
      <c r="AF19" s="1042"/>
      <c r="AG19" s="1042"/>
      <c r="AH19" s="1042"/>
      <c r="AI19" s="1042"/>
      <c r="AJ19" s="1042"/>
      <c r="AK19" s="1042"/>
      <c r="AL19" s="1042"/>
      <c r="AM19" s="1042"/>
      <c r="AN19" s="1042"/>
      <c r="AO19" s="1042"/>
      <c r="AP19" s="1042"/>
      <c r="AQ19" s="1042"/>
      <c r="AR19" s="1042"/>
      <c r="AS19" s="1043"/>
    </row>
    <row r="20" spans="2:63" s="609" customFormat="1" ht="12.9" customHeight="1">
      <c r="B20" s="1041"/>
      <c r="C20" s="1042"/>
      <c r="D20" s="1042"/>
      <c r="E20" s="1042"/>
      <c r="F20" s="1042"/>
      <c r="G20" s="1042"/>
      <c r="H20" s="1042"/>
      <c r="I20" s="1042"/>
      <c r="J20" s="1042"/>
      <c r="K20" s="1042"/>
      <c r="L20" s="1042"/>
      <c r="M20" s="1042"/>
      <c r="N20" s="1042"/>
      <c r="O20" s="1042"/>
      <c r="P20" s="1042"/>
      <c r="Q20" s="1042"/>
      <c r="R20" s="1042"/>
      <c r="S20" s="1042"/>
      <c r="T20" s="1042"/>
      <c r="U20" s="1042"/>
      <c r="V20" s="1042"/>
      <c r="W20" s="1042"/>
      <c r="X20" s="1042"/>
      <c r="Y20" s="1042"/>
      <c r="Z20" s="1042"/>
      <c r="AA20" s="1042"/>
      <c r="AB20" s="1042"/>
      <c r="AC20" s="1042"/>
      <c r="AD20" s="1042"/>
      <c r="AE20" s="1042"/>
      <c r="AF20" s="1042"/>
      <c r="AG20" s="1042"/>
      <c r="AH20" s="1042"/>
      <c r="AI20" s="1042"/>
      <c r="AJ20" s="1042"/>
      <c r="AK20" s="1042"/>
      <c r="AL20" s="1042"/>
      <c r="AM20" s="1042"/>
      <c r="AN20" s="1042"/>
      <c r="AO20" s="1042"/>
      <c r="AP20" s="1042"/>
      <c r="AQ20" s="1042"/>
      <c r="AR20" s="1042"/>
      <c r="AS20" s="1043"/>
    </row>
    <row r="21" spans="2:63" s="609" customFormat="1" ht="12.9" customHeight="1">
      <c r="B21" s="1041"/>
      <c r="C21" s="1042"/>
      <c r="D21" s="1042"/>
      <c r="E21" s="1042"/>
      <c r="F21" s="1042"/>
      <c r="G21" s="1042"/>
      <c r="H21" s="1042"/>
      <c r="I21" s="1042"/>
      <c r="J21" s="1042"/>
      <c r="K21" s="1042"/>
      <c r="L21" s="1042"/>
      <c r="M21" s="1042"/>
      <c r="N21" s="1042"/>
      <c r="O21" s="1042"/>
      <c r="P21" s="1042"/>
      <c r="Q21" s="1042"/>
      <c r="R21" s="1042"/>
      <c r="S21" s="1042"/>
      <c r="T21" s="1042"/>
      <c r="U21" s="1042"/>
      <c r="V21" s="1042"/>
      <c r="W21" s="1042"/>
      <c r="X21" s="1042"/>
      <c r="Y21" s="1042"/>
      <c r="Z21" s="1042"/>
      <c r="AA21" s="1042"/>
      <c r="AB21" s="1042"/>
      <c r="AC21" s="1042"/>
      <c r="AD21" s="1042"/>
      <c r="AE21" s="1042"/>
      <c r="AF21" s="1042"/>
      <c r="AG21" s="1042"/>
      <c r="AH21" s="1042"/>
      <c r="AI21" s="1042"/>
      <c r="AJ21" s="1042"/>
      <c r="AK21" s="1042"/>
      <c r="AL21" s="1042"/>
      <c r="AM21" s="1042"/>
      <c r="AN21" s="1042"/>
      <c r="AO21" s="1042"/>
      <c r="AP21" s="1042"/>
      <c r="AQ21" s="1042"/>
      <c r="AR21" s="1042"/>
      <c r="AS21" s="1043"/>
    </row>
    <row r="22" spans="2:63" s="609" customFormat="1" ht="12.9" customHeight="1">
      <c r="B22" s="1041"/>
      <c r="C22" s="1042"/>
      <c r="D22" s="1042"/>
      <c r="E22" s="1042"/>
      <c r="F22" s="1042"/>
      <c r="G22" s="1042"/>
      <c r="H22" s="1042"/>
      <c r="I22" s="1042"/>
      <c r="J22" s="1042"/>
      <c r="K22" s="1042"/>
      <c r="L22" s="1042"/>
      <c r="M22" s="1042"/>
      <c r="N22" s="1042"/>
      <c r="O22" s="1042"/>
      <c r="P22" s="1042"/>
      <c r="Q22" s="1042"/>
      <c r="R22" s="1042"/>
      <c r="S22" s="1042"/>
      <c r="T22" s="1042"/>
      <c r="U22" s="1042"/>
      <c r="V22" s="1042"/>
      <c r="W22" s="1042"/>
      <c r="X22" s="1042"/>
      <c r="Y22" s="1042"/>
      <c r="Z22" s="1042"/>
      <c r="AA22" s="1042"/>
      <c r="AB22" s="1042"/>
      <c r="AC22" s="1042"/>
      <c r="AD22" s="1042"/>
      <c r="AE22" s="1042"/>
      <c r="AF22" s="1042"/>
      <c r="AG22" s="1042"/>
      <c r="AH22" s="1042"/>
      <c r="AI22" s="1042"/>
      <c r="AJ22" s="1042"/>
      <c r="AK22" s="1042"/>
      <c r="AL22" s="1042"/>
      <c r="AM22" s="1042"/>
      <c r="AN22" s="1042"/>
      <c r="AO22" s="1042"/>
      <c r="AP22" s="1042"/>
      <c r="AQ22" s="1042"/>
      <c r="AR22" s="1042"/>
      <c r="AS22" s="1043"/>
    </row>
    <row r="23" spans="2:63" s="609" customFormat="1" ht="12.9" customHeight="1">
      <c r="B23" s="1041"/>
      <c r="C23" s="1042"/>
      <c r="D23" s="1042"/>
      <c r="E23" s="1042"/>
      <c r="F23" s="1042"/>
      <c r="G23" s="1042"/>
      <c r="H23" s="1042"/>
      <c r="I23" s="1042"/>
      <c r="J23" s="1042"/>
      <c r="K23" s="1042"/>
      <c r="L23" s="1042"/>
      <c r="M23" s="1042"/>
      <c r="N23" s="1042"/>
      <c r="O23" s="1042"/>
      <c r="P23" s="1042"/>
      <c r="Q23" s="1042"/>
      <c r="R23" s="1042"/>
      <c r="S23" s="1042"/>
      <c r="T23" s="1042"/>
      <c r="U23" s="1042"/>
      <c r="V23" s="1042"/>
      <c r="W23" s="1042"/>
      <c r="X23" s="1042"/>
      <c r="Y23" s="1042"/>
      <c r="Z23" s="1042"/>
      <c r="AA23" s="1042"/>
      <c r="AB23" s="1042"/>
      <c r="AC23" s="1042"/>
      <c r="AD23" s="1042"/>
      <c r="AE23" s="1042"/>
      <c r="AF23" s="1042"/>
      <c r="AG23" s="1042"/>
      <c r="AH23" s="1042"/>
      <c r="AI23" s="1042"/>
      <c r="AJ23" s="1042"/>
      <c r="AK23" s="1042"/>
      <c r="AL23" s="1042"/>
      <c r="AM23" s="1042"/>
      <c r="AN23" s="1042"/>
      <c r="AO23" s="1042"/>
      <c r="AP23" s="1042"/>
      <c r="AQ23" s="1042"/>
      <c r="AR23" s="1042"/>
      <c r="AS23" s="1043"/>
    </row>
    <row r="24" spans="2:63" s="609" customFormat="1" ht="12.9" customHeight="1">
      <c r="B24" s="1041"/>
      <c r="C24" s="1042"/>
      <c r="D24" s="1042"/>
      <c r="E24" s="1042"/>
      <c r="F24" s="1042"/>
      <c r="G24" s="1042"/>
      <c r="H24" s="1042"/>
      <c r="I24" s="1042"/>
      <c r="J24" s="1042"/>
      <c r="K24" s="1042"/>
      <c r="L24" s="1042"/>
      <c r="M24" s="1042"/>
      <c r="N24" s="1042"/>
      <c r="O24" s="1042"/>
      <c r="P24" s="1042"/>
      <c r="Q24" s="1042"/>
      <c r="R24" s="1042"/>
      <c r="S24" s="1042"/>
      <c r="T24" s="1042"/>
      <c r="U24" s="1042"/>
      <c r="V24" s="1042"/>
      <c r="W24" s="1042"/>
      <c r="X24" s="1042"/>
      <c r="Y24" s="1042"/>
      <c r="Z24" s="1042"/>
      <c r="AA24" s="1042"/>
      <c r="AB24" s="1042"/>
      <c r="AC24" s="1042"/>
      <c r="AD24" s="1042"/>
      <c r="AE24" s="1042"/>
      <c r="AF24" s="1042"/>
      <c r="AG24" s="1042"/>
      <c r="AH24" s="1042"/>
      <c r="AI24" s="1042"/>
      <c r="AJ24" s="1042"/>
      <c r="AK24" s="1042"/>
      <c r="AL24" s="1042"/>
      <c r="AM24" s="1042"/>
      <c r="AN24" s="1042"/>
      <c r="AO24" s="1042"/>
      <c r="AP24" s="1042"/>
      <c r="AQ24" s="1042"/>
      <c r="AR24" s="1042"/>
      <c r="AS24" s="1043"/>
    </row>
    <row r="25" spans="2:63" s="609" customFormat="1" ht="12.9" customHeight="1" thickBot="1">
      <c r="B25" s="1044"/>
      <c r="C25" s="1045"/>
      <c r="D25" s="1045"/>
      <c r="E25" s="1045"/>
      <c r="F25" s="1045"/>
      <c r="G25" s="1045"/>
      <c r="H25" s="1045"/>
      <c r="I25" s="1045"/>
      <c r="J25" s="1045"/>
      <c r="K25" s="1045"/>
      <c r="L25" s="1045"/>
      <c r="M25" s="1045"/>
      <c r="N25" s="1045"/>
      <c r="O25" s="1045"/>
      <c r="P25" s="1045"/>
      <c r="Q25" s="1045"/>
      <c r="R25" s="1045"/>
      <c r="S25" s="1045"/>
      <c r="T25" s="1045"/>
      <c r="U25" s="1045"/>
      <c r="V25" s="1045"/>
      <c r="W25" s="1045"/>
      <c r="X25" s="1045"/>
      <c r="Y25" s="1045"/>
      <c r="Z25" s="1045"/>
      <c r="AA25" s="1045"/>
      <c r="AB25" s="1045"/>
      <c r="AC25" s="1045"/>
      <c r="AD25" s="1045"/>
      <c r="AE25" s="1045"/>
      <c r="AF25" s="1045"/>
      <c r="AG25" s="1045"/>
      <c r="AH25" s="1045"/>
      <c r="AI25" s="1045"/>
      <c r="AJ25" s="1045"/>
      <c r="AK25" s="1045"/>
      <c r="AL25" s="1045"/>
      <c r="AM25" s="1045"/>
      <c r="AN25" s="1045"/>
      <c r="AO25" s="1045"/>
      <c r="AP25" s="1045"/>
      <c r="AQ25" s="1045"/>
      <c r="AR25" s="1045"/>
      <c r="AS25" s="1046"/>
    </row>
    <row r="26" spans="2:63" s="609" customFormat="1" ht="12.9" customHeight="1"/>
  </sheetData>
  <mergeCells count="4">
    <mergeCell ref="A1:AT2"/>
    <mergeCell ref="B4:G4"/>
    <mergeCell ref="B5:AS10"/>
    <mergeCell ref="B11:AS25"/>
  </mergeCells>
  <phoneticPr fontId="2"/>
  <pageMargins left="0.7" right="0.7" top="0.75" bottom="0.75" header="0.3" footer="0.3"/>
  <pageSetup paperSize="9" scale="94" orientation="portrait" r:id="rId1"/>
  <colBreaks count="1" manualBreakCount="1">
    <brk id="4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EE222-F174-4909-BDDD-3EC05871B8A0}">
  <dimension ref="A1:C32"/>
  <sheetViews>
    <sheetView zoomScale="60" zoomScaleNormal="100" workbookViewId="0">
      <selection activeCell="B1" sqref="B1"/>
    </sheetView>
  </sheetViews>
  <sheetFormatPr defaultRowHeight="13.2"/>
  <cols>
    <col min="1" max="1" width="16.33203125" customWidth="1"/>
    <col min="2" max="2" width="18.33203125" customWidth="1"/>
    <col min="3" max="3" width="32.44140625" customWidth="1"/>
  </cols>
  <sheetData>
    <row r="1" spans="1:3" ht="13.8" thickBot="1"/>
    <row r="2" spans="1:3" ht="18.600000000000001" customHeight="1">
      <c r="A2" s="1047" t="s">
        <v>540</v>
      </c>
      <c r="B2" s="781" t="s">
        <v>530</v>
      </c>
      <c r="C2" s="782"/>
    </row>
    <row r="3" spans="1:3" ht="18.600000000000001" customHeight="1">
      <c r="A3" s="1048"/>
      <c r="B3" s="780" t="s">
        <v>541</v>
      </c>
      <c r="C3" s="783"/>
    </row>
    <row r="4" spans="1:3" ht="18.600000000000001" customHeight="1">
      <c r="A4" s="1048"/>
      <c r="B4" s="780" t="s">
        <v>531</v>
      </c>
      <c r="C4" s="783"/>
    </row>
    <row r="5" spans="1:3" ht="18.600000000000001" customHeight="1">
      <c r="A5" s="1048"/>
      <c r="B5" s="780" t="s">
        <v>532</v>
      </c>
      <c r="C5" s="783"/>
    </row>
    <row r="6" spans="1:3" ht="18.600000000000001" customHeight="1">
      <c r="A6" s="1048"/>
      <c r="B6" s="780" t="s">
        <v>536</v>
      </c>
      <c r="C6" s="783"/>
    </row>
    <row r="7" spans="1:3" ht="18.600000000000001" customHeight="1" thickBot="1">
      <c r="A7" s="1049"/>
      <c r="B7" s="784" t="s">
        <v>535</v>
      </c>
      <c r="C7" s="785"/>
    </row>
    <row r="8" spans="1:3" ht="18.600000000000001" customHeight="1">
      <c r="A8" s="1050" t="s">
        <v>533</v>
      </c>
      <c r="B8" s="781" t="s">
        <v>537</v>
      </c>
      <c r="C8" s="782"/>
    </row>
    <row r="9" spans="1:3" ht="18.600000000000001" customHeight="1">
      <c r="A9" s="1051"/>
      <c r="B9" s="780" t="s">
        <v>538</v>
      </c>
      <c r="C9" s="783"/>
    </row>
    <row r="10" spans="1:3" ht="18.600000000000001" customHeight="1">
      <c r="A10" s="1051"/>
      <c r="B10" s="780" t="s">
        <v>531</v>
      </c>
      <c r="C10" s="783"/>
    </row>
    <row r="11" spans="1:3" ht="18.600000000000001" customHeight="1">
      <c r="A11" s="1051"/>
      <c r="B11" s="780" t="s">
        <v>532</v>
      </c>
      <c r="C11" s="783"/>
    </row>
    <row r="12" spans="1:3" ht="18.600000000000001" customHeight="1" thickBot="1">
      <c r="A12" s="1052"/>
      <c r="B12" s="784" t="s">
        <v>536</v>
      </c>
      <c r="C12" s="785"/>
    </row>
    <row r="13" spans="1:3" ht="18.600000000000001" customHeight="1">
      <c r="A13" s="1050" t="s">
        <v>539</v>
      </c>
      <c r="B13" s="781" t="s">
        <v>537</v>
      </c>
      <c r="C13" s="782"/>
    </row>
    <row r="14" spans="1:3" ht="18.600000000000001" customHeight="1">
      <c r="A14" s="1051"/>
      <c r="B14" s="780" t="s">
        <v>538</v>
      </c>
      <c r="C14" s="783"/>
    </row>
    <row r="15" spans="1:3" ht="18.600000000000001" customHeight="1">
      <c r="A15" s="1051"/>
      <c r="B15" s="780" t="s">
        <v>531</v>
      </c>
      <c r="C15" s="783"/>
    </row>
    <row r="16" spans="1:3" ht="18.600000000000001" customHeight="1">
      <c r="A16" s="1051"/>
      <c r="B16" s="780" t="s">
        <v>532</v>
      </c>
      <c r="C16" s="783"/>
    </row>
    <row r="17" spans="1:3" ht="18.600000000000001" customHeight="1" thickBot="1">
      <c r="A17" s="1052"/>
      <c r="B17" s="784" t="s">
        <v>536</v>
      </c>
      <c r="C17" s="785"/>
    </row>
    <row r="18" spans="1:3" ht="18.600000000000001" customHeight="1">
      <c r="A18" s="1050" t="s">
        <v>534</v>
      </c>
      <c r="B18" s="781" t="s">
        <v>537</v>
      </c>
      <c r="C18" s="782"/>
    </row>
    <row r="19" spans="1:3" ht="18.600000000000001" customHeight="1">
      <c r="A19" s="1051"/>
      <c r="B19" s="780" t="s">
        <v>538</v>
      </c>
      <c r="C19" s="783"/>
    </row>
    <row r="20" spans="1:3" ht="18.600000000000001" customHeight="1">
      <c r="A20" s="1051"/>
      <c r="B20" s="780" t="s">
        <v>531</v>
      </c>
      <c r="C20" s="783"/>
    </row>
    <row r="21" spans="1:3" ht="18.600000000000001" customHeight="1">
      <c r="A21" s="1051"/>
      <c r="B21" s="780" t="s">
        <v>532</v>
      </c>
      <c r="C21" s="783"/>
    </row>
    <row r="22" spans="1:3" ht="18.600000000000001" customHeight="1" thickBot="1">
      <c r="A22" s="1052"/>
      <c r="B22" s="784" t="s">
        <v>536</v>
      </c>
      <c r="C22" s="785"/>
    </row>
    <row r="23" spans="1:3">
      <c r="A23" s="779"/>
      <c r="B23" s="779"/>
      <c r="C23" s="779"/>
    </row>
    <row r="24" spans="1:3">
      <c r="A24" s="779" t="s">
        <v>542</v>
      </c>
      <c r="B24" s="779"/>
      <c r="C24" s="779"/>
    </row>
    <row r="25" spans="1:3" ht="15.6" customHeight="1">
      <c r="A25" s="1053" t="s">
        <v>560</v>
      </c>
      <c r="B25" s="1053"/>
      <c r="C25" s="1053"/>
    </row>
    <row r="26" spans="1:3">
      <c r="A26" s="1053"/>
      <c r="B26" s="1053"/>
      <c r="C26" s="1053"/>
    </row>
    <row r="27" spans="1:3">
      <c r="A27" s="1053"/>
      <c r="B27" s="1053"/>
      <c r="C27" s="1053"/>
    </row>
    <row r="28" spans="1:3">
      <c r="A28" s="1053"/>
      <c r="B28" s="1053"/>
      <c r="C28" s="1053"/>
    </row>
    <row r="29" spans="1:3">
      <c r="A29" s="1053"/>
      <c r="B29" s="1053"/>
      <c r="C29" s="1053"/>
    </row>
    <row r="30" spans="1:3">
      <c r="A30" s="779"/>
      <c r="B30" s="779"/>
      <c r="C30" s="779"/>
    </row>
    <row r="31" spans="1:3">
      <c r="A31" s="779"/>
      <c r="B31" s="779"/>
      <c r="C31" s="779"/>
    </row>
    <row r="32" spans="1:3">
      <c r="A32" s="779"/>
      <c r="B32" s="779"/>
      <c r="C32" s="779"/>
    </row>
  </sheetData>
  <mergeCells count="5">
    <mergeCell ref="A2:A7"/>
    <mergeCell ref="A8:A12"/>
    <mergeCell ref="A13:A17"/>
    <mergeCell ref="A18:A22"/>
    <mergeCell ref="A25:C29"/>
  </mergeCells>
  <phoneticPr fontId="2"/>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269DD-2D12-45B5-8989-05AB5F31F994}">
  <sheetPr codeName="Sheet1">
    <tabColor theme="0"/>
  </sheetPr>
  <dimension ref="A1:H47"/>
  <sheetViews>
    <sheetView tabSelected="1" view="pageBreakPreview" zoomScale="70" zoomScaleNormal="82" zoomScaleSheetLayoutView="70" workbookViewId="0"/>
  </sheetViews>
  <sheetFormatPr defaultRowHeight="13.2"/>
  <cols>
    <col min="1" max="1" width="3.21875" style="713" customWidth="1"/>
    <col min="2" max="2" width="7.44140625" customWidth="1"/>
    <col min="3" max="3" width="47.33203125" customWidth="1"/>
    <col min="4" max="4" width="7.88671875" style="141" customWidth="1"/>
    <col min="5" max="5" width="37.21875" customWidth="1"/>
    <col min="6" max="6" width="8.33203125" style="141" customWidth="1"/>
    <col min="7" max="7" width="40.21875" style="141" customWidth="1"/>
    <col min="8" max="8" width="8.88671875" style="185" customWidth="1"/>
  </cols>
  <sheetData>
    <row r="1" spans="1:8" ht="28.8" thickBot="1">
      <c r="B1" s="128" t="s">
        <v>561</v>
      </c>
      <c r="C1" s="129"/>
    </row>
    <row r="2" spans="1:8" ht="13.8" thickBot="1">
      <c r="B2" s="139" t="s">
        <v>217</v>
      </c>
      <c r="C2" s="853" t="str">
        <f>'04事業概要'!C13</f>
        <v>医療法人社団東京会</v>
      </c>
      <c r="D2" s="141" t="s">
        <v>4</v>
      </c>
      <c r="E2" s="854" t="str">
        <f>'04事業概要'!C7</f>
        <v>介護医療院東京都庁</v>
      </c>
      <c r="H2" s="185" t="s">
        <v>247</v>
      </c>
    </row>
    <row r="3" spans="1:8" ht="15" thickBot="1">
      <c r="B3" s="130"/>
      <c r="C3" s="131"/>
      <c r="D3" s="130"/>
      <c r="E3" s="130"/>
      <c r="F3" s="145"/>
    </row>
    <row r="4" spans="1:8" s="185" customFormat="1" ht="20.399999999999999" customHeight="1" thickBot="1">
      <c r="A4" s="714"/>
      <c r="B4" s="186" t="s">
        <v>218</v>
      </c>
      <c r="C4" s="187" t="s">
        <v>219</v>
      </c>
      <c r="D4" s="140" t="s">
        <v>300</v>
      </c>
      <c r="E4" s="172" t="s">
        <v>220</v>
      </c>
      <c r="F4" s="188" t="s">
        <v>302</v>
      </c>
      <c r="G4" s="189" t="s">
        <v>249</v>
      </c>
      <c r="H4" s="185" t="s">
        <v>436</v>
      </c>
    </row>
    <row r="5" spans="1:8">
      <c r="B5" s="132">
        <v>1</v>
      </c>
      <c r="C5" s="137" t="s">
        <v>246</v>
      </c>
      <c r="D5" s="142"/>
      <c r="E5" s="173" t="s">
        <v>301</v>
      </c>
      <c r="F5" s="183"/>
      <c r="G5" s="184"/>
    </row>
    <row r="6" spans="1:8" ht="13.8" thickBot="1">
      <c r="B6" s="133">
        <v>2</v>
      </c>
      <c r="C6" s="699" t="s">
        <v>557</v>
      </c>
      <c r="D6" s="133"/>
      <c r="E6" s="174"/>
      <c r="F6" s="179"/>
      <c r="G6" s="180"/>
    </row>
    <row r="7" spans="1:8" ht="39.6">
      <c r="A7" s="1057" t="s">
        <v>437</v>
      </c>
      <c r="B7" s="703">
        <v>3</v>
      </c>
      <c r="C7" s="704" t="s">
        <v>221</v>
      </c>
      <c r="D7" s="142"/>
      <c r="E7" s="825" t="s">
        <v>562</v>
      </c>
      <c r="F7" s="179"/>
      <c r="G7" s="180"/>
    </row>
    <row r="8" spans="1:8">
      <c r="A8" s="1058"/>
      <c r="B8" s="649">
        <v>4</v>
      </c>
      <c r="C8" s="585" t="s">
        <v>552</v>
      </c>
      <c r="D8" s="143"/>
      <c r="E8" s="649"/>
      <c r="F8" s="179"/>
      <c r="G8" s="180"/>
    </row>
    <row r="9" spans="1:8">
      <c r="A9" s="1058"/>
      <c r="B9" s="649">
        <v>5</v>
      </c>
      <c r="C9" s="585" t="s">
        <v>222</v>
      </c>
      <c r="D9" s="143"/>
      <c r="E9" s="649"/>
      <c r="F9" s="179"/>
      <c r="G9" s="180"/>
    </row>
    <row r="10" spans="1:8">
      <c r="A10" s="1058"/>
      <c r="B10" s="649">
        <v>6</v>
      </c>
      <c r="C10" s="138" t="s">
        <v>223</v>
      </c>
      <c r="D10" s="143"/>
      <c r="E10" s="649"/>
      <c r="F10" s="179"/>
      <c r="G10" s="180"/>
    </row>
    <row r="11" spans="1:8" ht="57" customHeight="1">
      <c r="A11" s="1058"/>
      <c r="B11" s="649">
        <v>7</v>
      </c>
      <c r="C11" s="138" t="s">
        <v>291</v>
      </c>
      <c r="D11" s="143"/>
      <c r="E11" s="705" t="s">
        <v>292</v>
      </c>
      <c r="F11" s="179"/>
      <c r="G11" s="180"/>
    </row>
    <row r="12" spans="1:8" ht="27" thickBot="1">
      <c r="A12" s="1059"/>
      <c r="B12" s="650">
        <v>8</v>
      </c>
      <c r="C12" s="136" t="s">
        <v>248</v>
      </c>
      <c r="D12" s="144"/>
      <c r="E12" s="934" t="s">
        <v>597</v>
      </c>
      <c r="F12" s="179"/>
      <c r="G12" s="180"/>
    </row>
    <row r="13" spans="1:8">
      <c r="A13" s="1060" t="s">
        <v>438</v>
      </c>
      <c r="B13" s="700">
        <v>9</v>
      </c>
      <c r="C13" s="701" t="s">
        <v>3</v>
      </c>
      <c r="D13" s="132"/>
      <c r="E13" s="702"/>
      <c r="F13" s="179"/>
      <c r="G13" s="180"/>
    </row>
    <row r="14" spans="1:8">
      <c r="A14" s="1058"/>
      <c r="B14" s="649">
        <v>10</v>
      </c>
      <c r="C14" s="585" t="s">
        <v>34</v>
      </c>
      <c r="D14" s="143"/>
      <c r="E14" s="175"/>
      <c r="F14" s="179"/>
      <c r="G14" s="180"/>
    </row>
    <row r="15" spans="1:8">
      <c r="A15" s="1058"/>
      <c r="B15" s="649">
        <v>11</v>
      </c>
      <c r="C15" s="585" t="s">
        <v>592</v>
      </c>
      <c r="D15" s="143"/>
      <c r="E15" s="175" t="s">
        <v>591</v>
      </c>
      <c r="F15" s="179"/>
      <c r="G15" s="180"/>
    </row>
    <row r="16" spans="1:8">
      <c r="A16" s="1058"/>
      <c r="B16" s="649">
        <v>12</v>
      </c>
      <c r="C16" s="585" t="s">
        <v>225</v>
      </c>
      <c r="D16" s="143"/>
      <c r="E16" s="176"/>
      <c r="F16" s="179"/>
      <c r="G16" s="180"/>
    </row>
    <row r="17" spans="1:7">
      <c r="A17" s="1058"/>
      <c r="B17" s="649">
        <v>13</v>
      </c>
      <c r="C17" s="586" t="s">
        <v>605</v>
      </c>
      <c r="D17" s="143"/>
      <c r="E17" s="176"/>
      <c r="F17" s="179"/>
      <c r="G17" s="180"/>
    </row>
    <row r="18" spans="1:7">
      <c r="A18" s="1058"/>
      <c r="B18" s="649">
        <v>14</v>
      </c>
      <c r="C18" s="587" t="s">
        <v>226</v>
      </c>
      <c r="D18" s="143"/>
      <c r="E18" s="176"/>
      <c r="F18" s="179"/>
      <c r="G18" s="180"/>
    </row>
    <row r="19" spans="1:7">
      <c r="A19" s="1058"/>
      <c r="B19" s="649">
        <v>15</v>
      </c>
      <c r="C19" s="731" t="s">
        <v>378</v>
      </c>
      <c r="D19" s="143"/>
      <c r="E19" s="176"/>
      <c r="F19" s="179"/>
      <c r="G19" s="180"/>
    </row>
    <row r="20" spans="1:7" ht="13.8" thickBot="1">
      <c r="A20" s="1061"/>
      <c r="B20" s="694">
        <v>16</v>
      </c>
      <c r="C20" s="586" t="s">
        <v>227</v>
      </c>
      <c r="D20" s="133"/>
      <c r="E20" s="174"/>
      <c r="F20" s="179"/>
      <c r="G20" s="180"/>
    </row>
    <row r="21" spans="1:7">
      <c r="A21" s="1057" t="s">
        <v>439</v>
      </c>
      <c r="B21" s="703">
        <v>17</v>
      </c>
      <c r="C21" s="704" t="s">
        <v>228</v>
      </c>
      <c r="D21" s="142"/>
      <c r="E21" s="703"/>
      <c r="F21" s="179"/>
      <c r="G21" s="180"/>
    </row>
    <row r="22" spans="1:7">
      <c r="A22" s="1058"/>
      <c r="B22" s="649">
        <v>18</v>
      </c>
      <c r="C22" s="134" t="s">
        <v>229</v>
      </c>
      <c r="D22" s="143"/>
      <c r="E22" s="649"/>
      <c r="F22" s="179"/>
      <c r="G22" s="180"/>
    </row>
    <row r="23" spans="1:7">
      <c r="A23" s="1058"/>
      <c r="B23" s="649">
        <v>19</v>
      </c>
      <c r="C23" s="134" t="s">
        <v>230</v>
      </c>
      <c r="D23" s="143"/>
      <c r="E23" s="649"/>
      <c r="F23" s="179"/>
      <c r="G23" s="180"/>
    </row>
    <row r="24" spans="1:7">
      <c r="A24" s="1058"/>
      <c r="B24" s="649">
        <v>20</v>
      </c>
      <c r="C24" s="138" t="s">
        <v>293</v>
      </c>
      <c r="D24" s="143"/>
      <c r="E24" s="707" t="s">
        <v>294</v>
      </c>
      <c r="F24" s="179"/>
      <c r="G24" s="180"/>
    </row>
    <row r="25" spans="1:7" ht="40.200000000000003" customHeight="1">
      <c r="A25" s="1058"/>
      <c r="B25" s="649">
        <v>21</v>
      </c>
      <c r="C25" s="138" t="s">
        <v>295</v>
      </c>
      <c r="D25" s="143"/>
      <c r="E25" s="705" t="s">
        <v>546</v>
      </c>
      <c r="F25" s="179"/>
      <c r="G25" s="180"/>
    </row>
    <row r="26" spans="1:7">
      <c r="A26" s="1058"/>
      <c r="B26" s="649">
        <v>22</v>
      </c>
      <c r="C26" s="134" t="s">
        <v>193</v>
      </c>
      <c r="D26" s="143"/>
      <c r="E26" s="707" t="s">
        <v>296</v>
      </c>
      <c r="F26" s="179"/>
      <c r="G26" s="180"/>
    </row>
    <row r="27" spans="1:7" ht="13.95" customHeight="1">
      <c r="A27" s="1058"/>
      <c r="B27" s="649">
        <v>23</v>
      </c>
      <c r="C27" s="134" t="s">
        <v>297</v>
      </c>
      <c r="D27" s="143"/>
      <c r="E27" s="707"/>
      <c r="F27" s="179"/>
      <c r="G27" s="180"/>
    </row>
    <row r="28" spans="1:7">
      <c r="A28" s="1058"/>
      <c r="B28" s="649">
        <v>24</v>
      </c>
      <c r="C28" s="134" t="s">
        <v>231</v>
      </c>
      <c r="D28" s="143"/>
      <c r="E28" s="649"/>
      <c r="F28" s="179"/>
      <c r="G28" s="180"/>
    </row>
    <row r="29" spans="1:7" ht="13.8" thickBot="1">
      <c r="A29" s="1059"/>
      <c r="B29" s="650">
        <v>25</v>
      </c>
      <c r="C29" s="708" t="s">
        <v>232</v>
      </c>
      <c r="D29" s="144"/>
      <c r="E29" s="650"/>
      <c r="F29" s="179"/>
      <c r="G29" s="180"/>
    </row>
    <row r="30" spans="1:7">
      <c r="A30" s="1060" t="s">
        <v>440</v>
      </c>
      <c r="B30" s="700">
        <v>26</v>
      </c>
      <c r="C30" s="137" t="s">
        <v>233</v>
      </c>
      <c r="D30" s="132"/>
      <c r="E30" s="706" t="s">
        <v>379</v>
      </c>
      <c r="F30" s="179"/>
      <c r="G30" s="180"/>
    </row>
    <row r="31" spans="1:7" ht="32.4" customHeight="1">
      <c r="A31" s="1058"/>
      <c r="B31" s="649">
        <v>27</v>
      </c>
      <c r="C31" s="138" t="s">
        <v>298</v>
      </c>
      <c r="D31" s="143"/>
      <c r="E31" s="177" t="s">
        <v>547</v>
      </c>
      <c r="F31" s="179"/>
      <c r="G31" s="180"/>
    </row>
    <row r="32" spans="1:7" ht="68.400000000000006" customHeight="1">
      <c r="A32" s="1058"/>
      <c r="B32" s="649">
        <v>28</v>
      </c>
      <c r="C32" s="693" t="s">
        <v>544</v>
      </c>
      <c r="D32" s="143"/>
      <c r="E32" s="177" t="s">
        <v>548</v>
      </c>
      <c r="F32" s="179"/>
      <c r="G32" s="180"/>
    </row>
    <row r="33" spans="1:7" ht="27" thickBot="1">
      <c r="A33" s="1061"/>
      <c r="B33" s="694">
        <v>29</v>
      </c>
      <c r="C33" s="699" t="s">
        <v>299</v>
      </c>
      <c r="D33" s="133"/>
      <c r="E33" s="177" t="s">
        <v>606</v>
      </c>
      <c r="F33" s="179"/>
      <c r="G33" s="180"/>
    </row>
    <row r="34" spans="1:7" ht="69" customHeight="1">
      <c r="A34" s="1057" t="s">
        <v>441</v>
      </c>
      <c r="B34" s="703">
        <v>30</v>
      </c>
      <c r="C34" s="709" t="s">
        <v>234</v>
      </c>
      <c r="D34" s="142"/>
      <c r="E34" s="710" t="s">
        <v>445</v>
      </c>
      <c r="F34" s="179"/>
      <c r="G34" s="180"/>
    </row>
    <row r="35" spans="1:7">
      <c r="A35" s="1058"/>
      <c r="B35" s="649">
        <v>31</v>
      </c>
      <c r="C35" s="134" t="s">
        <v>235</v>
      </c>
      <c r="D35" s="143"/>
      <c r="E35" s="707" t="s">
        <v>236</v>
      </c>
      <c r="F35" s="179"/>
      <c r="G35" s="180"/>
    </row>
    <row r="36" spans="1:7" ht="13.8" thickBot="1">
      <c r="A36" s="1059"/>
      <c r="B36" s="650">
        <v>32</v>
      </c>
      <c r="C36" s="136" t="s">
        <v>237</v>
      </c>
      <c r="D36" s="144"/>
      <c r="E36" s="650"/>
      <c r="F36" s="179"/>
      <c r="G36" s="180"/>
    </row>
    <row r="37" spans="1:7">
      <c r="A37" s="1060" t="s">
        <v>442</v>
      </c>
      <c r="B37" s="700">
        <v>33</v>
      </c>
      <c r="C37" s="137" t="s">
        <v>238</v>
      </c>
      <c r="D37" s="132"/>
      <c r="E37" s="702"/>
      <c r="F37" s="179"/>
      <c r="G37" s="180"/>
    </row>
    <row r="38" spans="1:7" ht="26.4">
      <c r="A38" s="1058"/>
      <c r="B38" s="649">
        <v>34</v>
      </c>
      <c r="C38" s="134" t="s">
        <v>239</v>
      </c>
      <c r="D38" s="143"/>
      <c r="E38" s="178" t="s">
        <v>240</v>
      </c>
      <c r="F38" s="179"/>
      <c r="G38" s="180"/>
    </row>
    <row r="39" spans="1:7" ht="13.8" thickBot="1">
      <c r="A39" s="1061"/>
      <c r="B39" s="694">
        <v>35</v>
      </c>
      <c r="C39" s="732" t="s">
        <v>459</v>
      </c>
      <c r="D39" s="133"/>
      <c r="E39" s="177" t="s">
        <v>545</v>
      </c>
      <c r="F39" s="179"/>
      <c r="G39" s="180"/>
    </row>
    <row r="40" spans="1:7" ht="13.2" customHeight="1">
      <c r="A40" s="1054" t="s">
        <v>443</v>
      </c>
      <c r="B40" s="703">
        <v>36</v>
      </c>
      <c r="C40" s="822" t="s">
        <v>550</v>
      </c>
      <c r="D40" s="142"/>
      <c r="E40" s="712"/>
      <c r="F40" s="179"/>
      <c r="G40" s="180"/>
    </row>
    <row r="41" spans="1:7">
      <c r="A41" s="1055"/>
      <c r="B41" s="649">
        <v>37</v>
      </c>
      <c r="C41" s="134" t="s">
        <v>241</v>
      </c>
      <c r="D41" s="143"/>
      <c r="E41" s="649"/>
      <c r="F41" s="179"/>
      <c r="G41" s="180"/>
    </row>
    <row r="42" spans="1:7">
      <c r="A42" s="1055"/>
      <c r="B42" s="649">
        <v>38</v>
      </c>
      <c r="C42" s="134" t="s">
        <v>242</v>
      </c>
      <c r="D42" s="143"/>
      <c r="E42" s="649"/>
      <c r="F42" s="179"/>
      <c r="G42" s="180"/>
    </row>
    <row r="43" spans="1:7" ht="13.2" customHeight="1" thickBot="1">
      <c r="A43" s="1056"/>
      <c r="B43" s="650">
        <v>39</v>
      </c>
      <c r="C43" s="136" t="s">
        <v>243</v>
      </c>
      <c r="D43" s="144"/>
      <c r="E43" s="824" t="s">
        <v>549</v>
      </c>
      <c r="F43" s="179"/>
      <c r="G43" s="180"/>
    </row>
    <row r="44" spans="1:7" ht="34.950000000000003" customHeight="1">
      <c r="A44" s="1055" t="s">
        <v>444</v>
      </c>
      <c r="B44" s="700">
        <v>40</v>
      </c>
      <c r="C44" s="711" t="s">
        <v>244</v>
      </c>
      <c r="D44" s="132"/>
      <c r="E44" s="141"/>
      <c r="F44" s="179"/>
      <c r="G44" s="180"/>
    </row>
    <row r="45" spans="1:7">
      <c r="A45" s="1055"/>
      <c r="B45" s="694">
        <v>41</v>
      </c>
      <c r="C45" s="135" t="s">
        <v>245</v>
      </c>
      <c r="D45" s="133"/>
      <c r="E45" s="174"/>
      <c r="F45" s="695"/>
      <c r="G45" s="696"/>
    </row>
    <row r="46" spans="1:7" ht="26.4">
      <c r="A46" s="1055"/>
      <c r="B46" s="694">
        <v>42</v>
      </c>
      <c r="C46" s="697" t="s">
        <v>529</v>
      </c>
      <c r="D46" s="133"/>
      <c r="E46" s="935" t="s">
        <v>607</v>
      </c>
      <c r="F46" s="695"/>
      <c r="G46" s="696"/>
    </row>
    <row r="47" spans="1:7" ht="40.200000000000003" thickBot="1">
      <c r="A47" s="1056"/>
      <c r="B47" s="650">
        <v>43</v>
      </c>
      <c r="C47" s="823" t="s">
        <v>551</v>
      </c>
      <c r="D47" s="144"/>
      <c r="E47" s="698" t="s">
        <v>458</v>
      </c>
      <c r="F47" s="181"/>
      <c r="G47" s="182"/>
    </row>
  </sheetData>
  <dataConsolidate/>
  <mergeCells count="8">
    <mergeCell ref="A40:A43"/>
    <mergeCell ref="A44:A47"/>
    <mergeCell ref="A7:A12"/>
    <mergeCell ref="A13:A20"/>
    <mergeCell ref="A21:A29"/>
    <mergeCell ref="A30:A33"/>
    <mergeCell ref="A34:A36"/>
    <mergeCell ref="A37:A39"/>
  </mergeCells>
  <phoneticPr fontId="2"/>
  <dataValidations count="8">
    <dataValidation type="list" allowBlank="1" showInputMessage="1" showErrorMessage="1" sqref="D5:D6 D8:D12 D14:D18 D20:D30 D32:D33 D41:D47 F5:F47 D35:D38" xr:uid="{5CD7431F-BA4D-468E-A35B-03877A8C4AEF}">
      <formula1>$H$2:$H$3</formula1>
    </dataValidation>
    <dataValidation type="list" allowBlank="1" showInputMessage="1" showErrorMessage="1" promptTitle="注意" prompt="一般競争入札により業者を選定するため、_x000a_内示から契約まで、原則【２か月間】見込んでください。_x000a_※難しい場合には別途ご相談ください。" sqref="D7" xr:uid="{52001B75-9AD7-426C-843E-72AA6FCC0A07}">
      <formula1>$H$2:$H$3</formula1>
    </dataValidation>
    <dataValidation type="list" allowBlank="1" showInputMessage="1" showErrorMessage="1" promptTitle="注意" prompt="当該年度内に全ての支払いを完了できるような資金計画としてください。" sqref="D13" xr:uid="{C7E8D5EC-1831-4724-8A9B-83651E36036E}">
      <formula1>$H$2:$H$3</formula1>
    </dataValidation>
    <dataValidation type="list" allowBlank="1" showInputMessage="1" showErrorMessage="1" promptTitle="注意" prompt="対象外経費が入っていないか、御確認ください。" sqref="D19" xr:uid="{993182DF-2205-4EEA-9AE0-E5A10E1C23A1}">
      <formula1>$H$2:$H$3</formula1>
    </dataValidation>
    <dataValidation type="list" allowBlank="1" showInputMessage="1" showErrorMessage="1" promptTitle="注意" prompt="①過去３か年、法人全体で営業黒字（医業利益）となっているか_x000a_②債務超過でないか_x000a_御確認ください。" sqref="D31" xr:uid="{F2625C9E-0945-4C80-A84C-BA36B34B0EC5}">
      <formula1>$H$2:$H$3</formula1>
    </dataValidation>
    <dataValidation type="list" allowBlank="1" showInputMessage="1" showErrorMessage="1" promptTitle="注意" prompt="法人全体での既存の借入金分が全てそろっているか御確認ください。" sqref="D34" xr:uid="{2AC05511-7A5F-4D81-9D71-B9F851BE02AC}">
      <formula1>$H$2:$H$3</formula1>
    </dataValidation>
    <dataValidation type="list" allowBlank="1" showInputMessage="1" showErrorMessage="1" promptTitle="注意" prompt="東京都標準仕様書に基づいた仕様書となっているか、御確認ください。" sqref="D40" xr:uid="{ECA6EA1A-DEC6-4C20-892C-2BFA34A31FFB}">
      <formula1>$H$2:$H$3</formula1>
    </dataValidation>
    <dataValidation type="list" allowBlank="1" showInputMessage="1" showErrorMessage="1" promptTitle="注意" prompt="根抵当権が設定されている場合、原則として認められません。" sqref="D39" xr:uid="{3AB8A544-E358-4E16-B2E1-863372A2E575}">
      <formula1>$H$2:$H$3</formula1>
    </dataValidation>
  </dataValidations>
  <hyperlinks>
    <hyperlink ref="C8" location="'04事業概要'!A1" display="介護老人保健施設整備事業概要" xr:uid="{C75B3D10-9005-4BDE-9551-0884EB98B86A}"/>
    <hyperlink ref="C9" location="'05過年度補助'!A1" display="当該施設における過去の補助事業の一覧" xr:uid="{0FF29002-E0D8-4ED0-9206-5C52B3BB79C3}"/>
    <hyperlink ref="C13" location="'09事業費等一覧'!A1" display="事業費・資金調達内訳等一覧表" xr:uid="{325109CE-EFEB-4833-BF06-D07FC83AD843}"/>
    <hyperlink ref="C14" location="'10事業費等事業別'!A1" display="事業費・資金調達内訳等一覧表（事業別）" xr:uid="{43B65E6E-CDE4-411D-AA8A-5A7C71BEA30F}"/>
    <hyperlink ref="C16" location="'12自己資金'!A1" display="自己資金の内訳" xr:uid="{D3C2A105-6667-4C61-9862-3B05B45E0B3E}"/>
    <hyperlink ref="C17" location="'13算出内訳'!A1" display="補助金算出関係様式（大規模改修）" xr:uid="{9B81A42C-C8B9-47E1-8F02-8F70D6AEE601}"/>
    <hyperlink ref="C18" location="'14面積按分'!A1" display="面積按分表" xr:uid="{8BCC340F-C8F0-4864-BB43-C153800C5248}"/>
    <hyperlink ref="C19" location="'15共通経費等割振表'!A1" display="共通経費及び消費税の費目割り振り表" xr:uid="{4A155A26-7431-43EA-9A55-17C50484D13B}"/>
    <hyperlink ref="C20" location="'16事業費目別内訳'!Print_Area" display="事業費費目別内訳" xr:uid="{24AD3B0F-8DF7-4E32-83B7-34FCC4324EDD}"/>
    <hyperlink ref="C29" location="'25部門別面積表'!A1" display="施設の部門別面積表" xr:uid="{CC362D01-C864-4EF7-AEF8-CEB5F002D265}"/>
    <hyperlink ref="C34" location="'30借入金'!A1" display="借入金償還計画等一覧表" xr:uid="{2D1C69B3-18A4-4F50-AA13-4B22F4B3EFE4}"/>
    <hyperlink ref="C44" location="'42整備計画'!A1" display="今後20年間の整備計画" xr:uid="{087E965B-C643-4F20-A117-BD7658E37EE0}"/>
    <hyperlink ref="C32" location="'28預金残高証明書（一覧）'!Print_Area" display="預金残高証明書・証明書一覧表" xr:uid="{B623586A-3436-47D2-9FEF-872E226E50AA}"/>
    <hyperlink ref="C15" location="'11法人事務費'!A1" display="法人事務費内訳" xr:uid="{FF5107CD-F88E-487C-B17B-EA7280251D50}"/>
  </hyperlinks>
  <pageMargins left="0.70866141732283472" right="0.70866141732283472" top="0.74803149606299213" bottom="0.74803149606299213" header="0.31496062992125984" footer="0.31496062992125984"/>
  <pageSetup paperSize="9" scale="74" orientation="portrait" cellComments="asDisplayed"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48FB7-B14C-4010-9229-6F10B9016156}">
  <sheetPr codeName="Sheet2">
    <pageSetUpPr fitToPage="1"/>
  </sheetPr>
  <dimension ref="A1:J114"/>
  <sheetViews>
    <sheetView view="pageBreakPreview" zoomScale="115" zoomScaleNormal="115" zoomScaleSheetLayoutView="115" workbookViewId="0"/>
  </sheetViews>
  <sheetFormatPr defaultRowHeight="13.2"/>
  <cols>
    <col min="1" max="1" width="7.44140625" style="169" customWidth="1"/>
    <col min="2" max="2" width="22.109375" style="146" customWidth="1"/>
    <col min="3" max="5" width="17.33203125" style="147" customWidth="1"/>
    <col min="6" max="8" width="11" style="146" customWidth="1"/>
    <col min="9" max="9" width="20" style="147" customWidth="1"/>
    <col min="10" max="10" width="33.21875" style="146" customWidth="1"/>
    <col min="11" max="16384" width="8.88671875" style="148"/>
  </cols>
  <sheetData>
    <row r="1" spans="1:10" ht="7.2" customHeight="1">
      <c r="A1" s="167"/>
      <c r="B1" s="151"/>
      <c r="C1" s="156"/>
      <c r="D1" s="156"/>
      <c r="E1" s="159"/>
    </row>
    <row r="2" spans="1:10" ht="7.2" customHeight="1">
      <c r="A2" s="167"/>
      <c r="B2" s="151"/>
      <c r="C2" s="156"/>
      <c r="D2" s="156"/>
      <c r="E2" s="159"/>
    </row>
    <row r="3" spans="1:10" ht="23.4" customHeight="1" thickBot="1">
      <c r="A3" s="167"/>
      <c r="B3" s="1062" t="s">
        <v>552</v>
      </c>
      <c r="C3" s="1062"/>
      <c r="D3" s="1062"/>
      <c r="E3" s="1062"/>
      <c r="G3" s="146" t="s">
        <v>270</v>
      </c>
      <c r="H3" s="146" t="s">
        <v>290</v>
      </c>
      <c r="I3" s="147" t="s">
        <v>381</v>
      </c>
      <c r="J3" s="148"/>
    </row>
    <row r="4" spans="1:10" ht="16.95" customHeight="1" thickBot="1">
      <c r="A4" s="167"/>
      <c r="B4" s="151"/>
      <c r="C4" s="1063" t="s">
        <v>270</v>
      </c>
      <c r="D4" s="1064"/>
      <c r="E4" s="151"/>
      <c r="G4" s="146" t="s">
        <v>563</v>
      </c>
      <c r="H4" s="146" t="s">
        <v>256</v>
      </c>
      <c r="I4" s="147" t="s">
        <v>382</v>
      </c>
      <c r="J4" s="148"/>
    </row>
    <row r="5" spans="1:10">
      <c r="A5" s="167"/>
      <c r="B5" s="151"/>
      <c r="C5" s="156"/>
      <c r="D5" s="156"/>
      <c r="E5" s="156"/>
      <c r="G5" s="146" t="s">
        <v>271</v>
      </c>
      <c r="I5" s="147" t="s">
        <v>383</v>
      </c>
      <c r="J5" s="148"/>
    </row>
    <row r="6" spans="1:10" ht="17.399999999999999" customHeight="1">
      <c r="A6" s="168">
        <v>1</v>
      </c>
      <c r="B6" s="160" t="s">
        <v>250</v>
      </c>
      <c r="C6" s="156"/>
      <c r="D6" s="156"/>
      <c r="E6" s="156"/>
      <c r="I6" s="147" t="s">
        <v>384</v>
      </c>
    </row>
    <row r="7" spans="1:10" ht="17.399999999999999" customHeight="1">
      <c r="A7" s="167"/>
      <c r="B7" s="151" t="s">
        <v>251</v>
      </c>
      <c r="C7" s="1069" t="s">
        <v>667</v>
      </c>
      <c r="D7" s="1069"/>
      <c r="E7" s="156"/>
      <c r="H7" s="149"/>
      <c r="I7" s="147" t="s">
        <v>385</v>
      </c>
    </row>
    <row r="8" spans="1:10" ht="17.399999999999999" customHeight="1">
      <c r="A8" s="167"/>
      <c r="B8" s="151" t="s">
        <v>509</v>
      </c>
      <c r="C8" s="1069" t="s">
        <v>625</v>
      </c>
      <c r="D8" s="1069"/>
      <c r="E8" s="156"/>
      <c r="H8" s="149"/>
      <c r="I8" s="147" t="s">
        <v>386</v>
      </c>
    </row>
    <row r="9" spans="1:10" ht="17.399999999999999" customHeight="1">
      <c r="A9" s="167"/>
      <c r="B9" s="151" t="s">
        <v>510</v>
      </c>
      <c r="C9" s="1070" t="s">
        <v>626</v>
      </c>
      <c r="D9" s="1070"/>
      <c r="E9" s="156"/>
      <c r="H9" s="149"/>
      <c r="I9" s="147" t="s">
        <v>387</v>
      </c>
    </row>
    <row r="10" spans="1:10" ht="17.399999999999999" customHeight="1">
      <c r="A10" s="167"/>
      <c r="B10" s="151" t="s">
        <v>287</v>
      </c>
      <c r="C10" s="948" t="s">
        <v>384</v>
      </c>
      <c r="D10" s="949"/>
      <c r="E10" s="156"/>
      <c r="H10" s="149"/>
      <c r="I10" s="147" t="s">
        <v>388</v>
      </c>
    </row>
    <row r="11" spans="1:10" ht="17.399999999999999" customHeight="1">
      <c r="A11" s="167"/>
      <c r="B11" s="151"/>
      <c r="C11" s="156"/>
      <c r="D11" s="156"/>
      <c r="E11" s="156"/>
      <c r="I11" s="147" t="s">
        <v>389</v>
      </c>
    </row>
    <row r="12" spans="1:10" ht="17.399999999999999" customHeight="1">
      <c r="A12" s="168">
        <v>2</v>
      </c>
      <c r="B12" s="160" t="s">
        <v>272</v>
      </c>
      <c r="C12" s="156"/>
      <c r="D12" s="156"/>
      <c r="E12" s="156"/>
      <c r="I12" s="147" t="s">
        <v>390</v>
      </c>
    </row>
    <row r="13" spans="1:10" ht="17.399999999999999" customHeight="1">
      <c r="A13" s="168"/>
      <c r="B13" s="151" t="s">
        <v>460</v>
      </c>
      <c r="C13" s="1065" t="s">
        <v>627</v>
      </c>
      <c r="D13" s="1065"/>
      <c r="E13" s="156"/>
      <c r="I13" s="147" t="s">
        <v>391</v>
      </c>
    </row>
    <row r="14" spans="1:10" ht="17.399999999999999" customHeight="1">
      <c r="A14" s="168"/>
      <c r="B14" s="151" t="s">
        <v>273</v>
      </c>
      <c r="C14" s="1070" t="s">
        <v>628</v>
      </c>
      <c r="D14" s="1070"/>
      <c r="E14" s="161"/>
      <c r="I14" s="147" t="s">
        <v>392</v>
      </c>
    </row>
    <row r="15" spans="1:10" ht="17.399999999999999" customHeight="1">
      <c r="A15" s="168"/>
      <c r="B15" s="151" t="s">
        <v>268</v>
      </c>
      <c r="C15" s="1070" t="s">
        <v>629</v>
      </c>
      <c r="D15" s="1070"/>
      <c r="E15" s="161"/>
      <c r="I15" s="147" t="s">
        <v>393</v>
      </c>
    </row>
    <row r="16" spans="1:10" ht="17.399999999999999" customHeight="1">
      <c r="A16" s="168"/>
      <c r="B16" s="151" t="s">
        <v>265</v>
      </c>
      <c r="C16" s="1081">
        <v>32874</v>
      </c>
      <c r="D16" s="1081"/>
      <c r="E16" s="161"/>
      <c r="I16" s="148"/>
    </row>
    <row r="17" spans="1:5" ht="17.399999999999999" customHeight="1">
      <c r="A17" s="168"/>
      <c r="B17" s="151" t="s">
        <v>283</v>
      </c>
      <c r="C17" s="946" t="s">
        <v>630</v>
      </c>
      <c r="D17" s="156"/>
      <c r="E17" s="161"/>
    </row>
    <row r="18" spans="1:5" ht="17.399999999999999" customHeight="1">
      <c r="A18" s="168"/>
      <c r="B18" s="151" t="s">
        <v>461</v>
      </c>
      <c r="C18" s="946">
        <v>5</v>
      </c>
      <c r="D18" s="161" t="s">
        <v>276</v>
      </c>
      <c r="E18" s="161"/>
    </row>
    <row r="19" spans="1:5" ht="17.399999999999999" customHeight="1">
      <c r="A19" s="168"/>
      <c r="B19" s="151" t="s">
        <v>274</v>
      </c>
      <c r="C19" s="946">
        <v>2</v>
      </c>
      <c r="D19" s="161" t="s">
        <v>276</v>
      </c>
      <c r="E19" s="161"/>
    </row>
    <row r="20" spans="1:5" ht="17.399999999999999" customHeight="1">
      <c r="A20" s="168"/>
      <c r="B20" s="151" t="s">
        <v>275</v>
      </c>
      <c r="C20" s="948">
        <v>2</v>
      </c>
      <c r="D20" s="161" t="s">
        <v>276</v>
      </c>
      <c r="E20" s="161"/>
    </row>
    <row r="21" spans="1:5" ht="17.399999999999999" customHeight="1">
      <c r="A21" s="168"/>
      <c r="B21" s="151"/>
      <c r="C21" s="156"/>
      <c r="D21" s="161"/>
      <c r="E21" s="161"/>
    </row>
    <row r="22" spans="1:5" ht="15.6" customHeight="1">
      <c r="A22" s="168"/>
      <c r="B22" s="1082" t="s">
        <v>468</v>
      </c>
      <c r="C22" s="733" t="s">
        <v>462</v>
      </c>
      <c r="D22" s="740" t="s">
        <v>463</v>
      </c>
      <c r="E22" s="735" t="s">
        <v>464</v>
      </c>
    </row>
    <row r="23" spans="1:5" ht="21.6">
      <c r="A23" s="168"/>
      <c r="B23" s="1082"/>
      <c r="C23" s="951" t="s">
        <v>631</v>
      </c>
      <c r="D23" s="952" t="s">
        <v>632</v>
      </c>
      <c r="E23" s="953" t="s">
        <v>633</v>
      </c>
    </row>
    <row r="24" spans="1:5" ht="21.6">
      <c r="A24" s="168"/>
      <c r="B24" s="1082"/>
      <c r="C24" s="951" t="s">
        <v>634</v>
      </c>
      <c r="D24" s="952" t="s">
        <v>635</v>
      </c>
      <c r="E24" s="953" t="s">
        <v>633</v>
      </c>
    </row>
    <row r="25" spans="1:5" ht="21.6">
      <c r="A25" s="168"/>
      <c r="B25" s="1082"/>
      <c r="C25" s="951" t="s">
        <v>636</v>
      </c>
      <c r="D25" s="952" t="s">
        <v>637</v>
      </c>
      <c r="E25" s="953" t="s">
        <v>633</v>
      </c>
    </row>
    <row r="26" spans="1:5" ht="15.6" customHeight="1">
      <c r="A26" s="168"/>
      <c r="B26" s="1082"/>
      <c r="C26" s="736"/>
      <c r="D26" s="739"/>
      <c r="E26" s="738"/>
    </row>
    <row r="27" spans="1:5" ht="15.6" customHeight="1">
      <c r="A27" s="168"/>
      <c r="B27" s="1082"/>
      <c r="C27" s="736"/>
      <c r="D27" s="739"/>
      <c r="E27" s="738"/>
    </row>
    <row r="28" spans="1:5" ht="9.6" customHeight="1">
      <c r="A28" s="168"/>
      <c r="B28" s="171"/>
      <c r="C28" s="737"/>
      <c r="D28" s="737"/>
      <c r="E28" s="737"/>
    </row>
    <row r="29" spans="1:5" ht="46.2" customHeight="1">
      <c r="A29" s="168"/>
      <c r="B29" s="163" t="s">
        <v>288</v>
      </c>
      <c r="C29" s="1077" t="s">
        <v>638</v>
      </c>
      <c r="D29" s="1078"/>
      <c r="E29" s="1079"/>
    </row>
    <row r="30" spans="1:5" ht="12" customHeight="1">
      <c r="A30" s="168"/>
      <c r="B30" s="163"/>
      <c r="C30" s="743"/>
      <c r="D30" s="741"/>
      <c r="E30" s="741"/>
    </row>
    <row r="31" spans="1:5" ht="16.2" customHeight="1">
      <c r="A31" s="168"/>
      <c r="B31" s="1083" t="s">
        <v>465</v>
      </c>
      <c r="C31" s="742" t="s">
        <v>290</v>
      </c>
      <c r="D31" s="171"/>
      <c r="E31" s="171"/>
    </row>
    <row r="32" spans="1:5" ht="6" customHeight="1">
      <c r="A32" s="168"/>
      <c r="B32" s="1083"/>
      <c r="C32" s="734"/>
      <c r="D32" s="171"/>
      <c r="E32" s="171"/>
    </row>
    <row r="33" spans="1:10" ht="16.2" customHeight="1">
      <c r="A33" s="168"/>
      <c r="B33" s="1083"/>
      <c r="C33" s="733" t="s">
        <v>466</v>
      </c>
      <c r="D33" s="740" t="s">
        <v>463</v>
      </c>
      <c r="E33" s="735" t="s">
        <v>467</v>
      </c>
    </row>
    <row r="34" spans="1:10" ht="19.2">
      <c r="A34" s="168"/>
      <c r="B34" s="171"/>
      <c r="C34" s="951" t="s">
        <v>639</v>
      </c>
      <c r="D34" s="954" t="s">
        <v>640</v>
      </c>
      <c r="E34" s="955" t="s">
        <v>641</v>
      </c>
    </row>
    <row r="35" spans="1:10" ht="17.399999999999999" customHeight="1">
      <c r="A35" s="167"/>
      <c r="B35" s="154"/>
      <c r="C35" s="736"/>
      <c r="D35" s="739"/>
      <c r="E35" s="738"/>
    </row>
    <row r="36" spans="1:10" ht="17.399999999999999" customHeight="1">
      <c r="A36" s="168">
        <v>3</v>
      </c>
      <c r="B36" s="160" t="s">
        <v>277</v>
      </c>
      <c r="C36" s="156"/>
      <c r="D36" s="156"/>
      <c r="E36" s="156"/>
    </row>
    <row r="37" spans="1:10" ht="17.399999999999999" customHeight="1">
      <c r="A37" s="168"/>
      <c r="B37" s="151" t="s">
        <v>608</v>
      </c>
      <c r="C37" s="956">
        <v>43466</v>
      </c>
      <c r="D37" s="156"/>
      <c r="E37" s="156"/>
      <c r="G37" s="150"/>
      <c r="H37" s="146" t="s">
        <v>253</v>
      </c>
      <c r="I37" s="147" t="s">
        <v>254</v>
      </c>
    </row>
    <row r="38" spans="1:10" ht="17.399999999999999" customHeight="1">
      <c r="A38" s="167"/>
      <c r="B38" s="151" t="s">
        <v>396</v>
      </c>
      <c r="C38" s="957">
        <v>8687</v>
      </c>
      <c r="D38" s="152" t="s">
        <v>252</v>
      </c>
      <c r="E38" s="957">
        <v>4345.8</v>
      </c>
      <c r="F38" s="150"/>
      <c r="G38" s="150"/>
      <c r="H38" s="150" t="s">
        <v>255</v>
      </c>
      <c r="I38" s="153" t="s">
        <v>256</v>
      </c>
      <c r="J38" s="150"/>
    </row>
    <row r="39" spans="1:10" ht="17.399999999999999" customHeight="1">
      <c r="A39" s="167"/>
      <c r="B39" s="151" t="s">
        <v>171</v>
      </c>
      <c r="C39" s="1065" t="s">
        <v>642</v>
      </c>
      <c r="D39" s="1065"/>
      <c r="E39" s="949"/>
      <c r="F39" s="150"/>
      <c r="G39" s="150"/>
      <c r="H39" s="150" t="s">
        <v>257</v>
      </c>
      <c r="I39" s="153"/>
      <c r="J39" s="150"/>
    </row>
    <row r="40" spans="1:10" ht="17.399999999999999" customHeight="1">
      <c r="A40" s="167"/>
      <c r="B40" s="151" t="s">
        <v>394</v>
      </c>
      <c r="C40" s="957">
        <v>2875.89</v>
      </c>
      <c r="D40" s="152" t="s">
        <v>258</v>
      </c>
      <c r="E40" s="957">
        <v>1934.95</v>
      </c>
      <c r="F40" s="150"/>
      <c r="G40" s="150"/>
      <c r="H40" s="155" t="s">
        <v>259</v>
      </c>
      <c r="I40" s="153"/>
      <c r="J40" s="150"/>
    </row>
    <row r="41" spans="1:10" ht="17.399999999999999" customHeight="1">
      <c r="A41" s="167"/>
      <c r="B41" s="151" t="s">
        <v>260</v>
      </c>
      <c r="C41" s="950" t="s">
        <v>255</v>
      </c>
      <c r="D41" s="152" t="s">
        <v>261</v>
      </c>
      <c r="E41" s="961"/>
      <c r="F41" s="150"/>
      <c r="G41" s="151"/>
      <c r="H41" s="155" t="s">
        <v>262</v>
      </c>
      <c r="I41" s="153"/>
      <c r="J41" s="150"/>
    </row>
    <row r="42" spans="1:10" ht="17.399999999999999" customHeight="1">
      <c r="A42" s="167"/>
      <c r="B42" s="151" t="s">
        <v>284</v>
      </c>
      <c r="C42" s="950" t="s">
        <v>643</v>
      </c>
      <c r="D42" s="166"/>
      <c r="E42" s="962"/>
      <c r="F42" s="151"/>
      <c r="G42" s="150"/>
      <c r="H42" s="155" t="s">
        <v>263</v>
      </c>
      <c r="I42" s="153"/>
      <c r="J42" s="150"/>
    </row>
    <row r="43" spans="1:10" ht="17.399999999999999" customHeight="1">
      <c r="A43" s="167"/>
      <c r="B43" s="151" t="s">
        <v>395</v>
      </c>
      <c r="C43" s="958">
        <v>5956.39</v>
      </c>
      <c r="D43" s="152" t="s">
        <v>397</v>
      </c>
      <c r="E43" s="957">
        <v>5171.74</v>
      </c>
      <c r="F43" s="150" t="str">
        <f>IF(E43/C44&gt;=40,"OK","1人あたり40㎡未満")</f>
        <v>OK</v>
      </c>
      <c r="G43" s="150"/>
      <c r="H43" s="150" t="s">
        <v>155</v>
      </c>
      <c r="I43" s="153"/>
      <c r="J43" s="150"/>
    </row>
    <row r="44" spans="1:10" ht="17.399999999999999" customHeight="1">
      <c r="A44" s="167"/>
      <c r="B44" s="151" t="s">
        <v>278</v>
      </c>
      <c r="C44" s="950">
        <v>120</v>
      </c>
      <c r="D44" s="152"/>
      <c r="E44" s="963"/>
      <c r="F44" s="150"/>
      <c r="G44" s="150"/>
      <c r="H44" s="155"/>
      <c r="I44" s="153"/>
      <c r="J44" s="150"/>
    </row>
    <row r="45" spans="1:10" ht="17.399999999999999" customHeight="1">
      <c r="A45" s="167"/>
      <c r="B45" s="161" t="s">
        <v>504</v>
      </c>
      <c r="C45" s="947">
        <v>8</v>
      </c>
      <c r="D45" s="152" t="s">
        <v>289</v>
      </c>
      <c r="E45" s="950">
        <v>80</v>
      </c>
      <c r="F45" s="150"/>
      <c r="G45" s="150"/>
      <c r="H45" s="150"/>
      <c r="I45" s="153"/>
      <c r="J45" s="150"/>
    </row>
    <row r="46" spans="1:10" ht="17.399999999999999" customHeight="1">
      <c r="A46" s="167"/>
      <c r="B46" s="161" t="s">
        <v>609</v>
      </c>
      <c r="C46" s="947">
        <v>0</v>
      </c>
      <c r="D46" s="152" t="s">
        <v>610</v>
      </c>
      <c r="E46" s="950">
        <v>40</v>
      </c>
      <c r="F46" s="150"/>
      <c r="G46" s="150"/>
      <c r="H46" s="150"/>
      <c r="I46" s="153"/>
      <c r="J46" s="150"/>
    </row>
    <row r="47" spans="1:10" ht="17.399999999999999" customHeight="1">
      <c r="A47" s="167"/>
      <c r="B47" s="151" t="s">
        <v>279</v>
      </c>
      <c r="C47" s="950">
        <v>20</v>
      </c>
      <c r="D47" s="153"/>
      <c r="E47" s="962"/>
      <c r="F47" s="150"/>
      <c r="G47" s="150"/>
      <c r="H47" s="150"/>
      <c r="I47" s="153"/>
      <c r="J47" s="150"/>
    </row>
    <row r="48" spans="1:10" ht="17.399999999999999" customHeight="1">
      <c r="A48" s="167"/>
      <c r="B48" s="151" t="s">
        <v>505</v>
      </c>
      <c r="C48" s="959" t="s">
        <v>290</v>
      </c>
      <c r="D48" s="153" t="s">
        <v>506</v>
      </c>
      <c r="E48" s="959" t="s">
        <v>290</v>
      </c>
      <c r="F48" s="150"/>
      <c r="G48" s="150"/>
      <c r="H48" s="150"/>
      <c r="I48" s="153"/>
      <c r="J48" s="150"/>
    </row>
    <row r="49" spans="1:10" ht="17.399999999999999" customHeight="1">
      <c r="A49" s="167"/>
      <c r="B49" s="151" t="s">
        <v>508</v>
      </c>
      <c r="C49" s="960" t="s">
        <v>645</v>
      </c>
      <c r="D49" s="152" t="s">
        <v>507</v>
      </c>
      <c r="E49" s="950" t="s">
        <v>644</v>
      </c>
      <c r="F49" s="150"/>
      <c r="G49" s="150"/>
      <c r="H49" s="1080"/>
      <c r="I49" s="1080"/>
      <c r="J49" s="148"/>
    </row>
    <row r="50" spans="1:10" ht="7.2" customHeight="1">
      <c r="A50" s="167"/>
      <c r="B50" s="151"/>
      <c r="C50" s="165"/>
      <c r="D50" s="156"/>
      <c r="E50" s="156"/>
      <c r="F50" s="150"/>
      <c r="G50" s="150"/>
      <c r="H50" s="157"/>
      <c r="I50" s="157"/>
      <c r="J50" s="148"/>
    </row>
    <row r="51" spans="1:10" ht="40.200000000000003" customHeight="1">
      <c r="A51" s="167"/>
      <c r="B51" s="162" t="s">
        <v>266</v>
      </c>
      <c r="C51" s="1074" t="s">
        <v>646</v>
      </c>
      <c r="D51" s="1075"/>
      <c r="E51" s="1076"/>
      <c r="F51" s="150"/>
      <c r="G51" s="150"/>
      <c r="H51" s="150"/>
      <c r="I51" s="153"/>
      <c r="J51" s="158"/>
    </row>
    <row r="52" spans="1:10" ht="4.95" customHeight="1">
      <c r="A52" s="167"/>
      <c r="B52" s="151"/>
      <c r="C52" s="156"/>
      <c r="D52" s="156"/>
      <c r="E52" s="156"/>
      <c r="F52" s="150"/>
      <c r="G52" s="150"/>
      <c r="H52" s="148"/>
      <c r="I52" s="148"/>
      <c r="J52" s="148"/>
    </row>
    <row r="53" spans="1:10" ht="17.399999999999999" customHeight="1">
      <c r="A53" s="168">
        <v>4</v>
      </c>
      <c r="B53" s="160" t="s">
        <v>280</v>
      </c>
      <c r="C53" s="156"/>
      <c r="D53" s="156"/>
      <c r="E53" s="156"/>
      <c r="F53" s="150"/>
      <c r="G53" s="151"/>
      <c r="H53" s="150"/>
      <c r="I53" s="153"/>
      <c r="J53" s="150"/>
    </row>
    <row r="54" spans="1:10" ht="17.399999999999999" customHeight="1">
      <c r="A54" s="167"/>
      <c r="B54" s="151" t="s">
        <v>314</v>
      </c>
      <c r="C54" s="956" t="s">
        <v>647</v>
      </c>
      <c r="D54" s="164"/>
      <c r="E54" s="164"/>
      <c r="F54" s="150"/>
      <c r="G54" s="151"/>
      <c r="H54" s="150"/>
      <c r="I54" s="153"/>
      <c r="J54" s="150"/>
    </row>
    <row r="55" spans="1:10" ht="17.399999999999999" customHeight="1">
      <c r="A55" s="167"/>
      <c r="B55" s="151" t="s">
        <v>315</v>
      </c>
      <c r="C55" s="956" t="s">
        <v>648</v>
      </c>
      <c r="D55" s="151"/>
      <c r="E55" s="159"/>
      <c r="F55" s="150"/>
      <c r="G55" s="151"/>
      <c r="H55" s="150"/>
      <c r="I55" s="153"/>
      <c r="J55" s="150"/>
    </row>
    <row r="56" spans="1:10" ht="17.399999999999999" customHeight="1">
      <c r="A56" s="167"/>
      <c r="B56" s="151" t="s">
        <v>264</v>
      </c>
      <c r="C56" s="950" t="s">
        <v>649</v>
      </c>
      <c r="D56" s="156"/>
      <c r="E56" s="159"/>
      <c r="F56" s="151"/>
      <c r="G56" s="151"/>
      <c r="H56" s="151"/>
      <c r="I56" s="156"/>
      <c r="J56" s="151"/>
    </row>
    <row r="57" spans="1:10" ht="17.399999999999999" customHeight="1">
      <c r="A57" s="167"/>
      <c r="B57" s="151" t="s">
        <v>281</v>
      </c>
      <c r="C57" s="964">
        <v>0.8</v>
      </c>
      <c r="D57" s="164"/>
      <c r="E57" s="164"/>
      <c r="F57" s="151"/>
      <c r="G57" s="151"/>
      <c r="H57" s="151"/>
      <c r="I57" s="156"/>
      <c r="J57" s="151"/>
    </row>
    <row r="58" spans="1:10" ht="17.399999999999999" customHeight="1">
      <c r="A58" s="167"/>
      <c r="B58" s="161" t="s">
        <v>282</v>
      </c>
      <c r="C58" s="965">
        <v>0.2</v>
      </c>
      <c r="D58" s="161"/>
      <c r="E58" s="159"/>
      <c r="F58" s="151"/>
      <c r="G58" s="151"/>
      <c r="H58" s="151"/>
      <c r="I58" s="156"/>
      <c r="J58" s="151"/>
    </row>
    <row r="59" spans="1:10" ht="17.399999999999999" customHeight="1">
      <c r="A59" s="167"/>
      <c r="B59" s="161" t="s">
        <v>285</v>
      </c>
      <c r="C59" s="855"/>
      <c r="D59" s="161"/>
      <c r="E59" s="159"/>
      <c r="F59" s="151"/>
      <c r="H59" s="151"/>
      <c r="I59" s="156"/>
      <c r="J59" s="151"/>
    </row>
    <row r="60" spans="1:10" ht="80.400000000000006" customHeight="1">
      <c r="A60" s="167"/>
      <c r="B60" s="162" t="s">
        <v>170</v>
      </c>
      <c r="C60" s="1066" t="s">
        <v>650</v>
      </c>
      <c r="D60" s="1067"/>
      <c r="E60" s="1068"/>
    </row>
    <row r="61" spans="1:10" ht="17.399999999999999" customHeight="1">
      <c r="A61" s="167"/>
      <c r="B61" s="151"/>
      <c r="C61" s="156"/>
      <c r="D61" s="156"/>
      <c r="E61" s="156"/>
      <c r="H61" s="148"/>
      <c r="I61" s="148"/>
      <c r="J61" s="148"/>
    </row>
    <row r="62" spans="1:10" ht="17.399999999999999" customHeight="1">
      <c r="A62" s="168">
        <v>5</v>
      </c>
      <c r="B62" s="160" t="s">
        <v>269</v>
      </c>
      <c r="C62" s="159"/>
      <c r="D62" s="156"/>
      <c r="E62" s="156"/>
      <c r="H62" s="148"/>
      <c r="I62" s="148"/>
      <c r="J62" s="148"/>
    </row>
    <row r="63" spans="1:10" ht="17.399999999999999" customHeight="1">
      <c r="A63" s="167"/>
      <c r="B63" s="966" t="s">
        <v>651</v>
      </c>
      <c r="C63" s="967" t="s">
        <v>652</v>
      </c>
      <c r="D63" s="963" t="s">
        <v>653</v>
      </c>
      <c r="E63" s="715"/>
      <c r="H63" s="154"/>
      <c r="I63" s="156"/>
      <c r="J63" s="151"/>
    </row>
    <row r="64" spans="1:10" ht="79.95" customHeight="1">
      <c r="A64" s="167"/>
      <c r="B64" s="1071" t="s">
        <v>654</v>
      </c>
      <c r="C64" s="1072"/>
      <c r="D64" s="1072"/>
      <c r="E64" s="1073"/>
      <c r="H64" s="151"/>
      <c r="I64" s="156"/>
      <c r="J64" s="151"/>
    </row>
    <row r="65" spans="1:10" ht="17.399999999999999" customHeight="1">
      <c r="A65" s="167"/>
      <c r="B65" s="151"/>
      <c r="C65" s="156"/>
      <c r="D65" s="156"/>
      <c r="E65" s="156"/>
      <c r="H65" s="151"/>
      <c r="I65" s="156"/>
      <c r="J65" s="151"/>
    </row>
    <row r="66" spans="1:10" ht="17.399999999999999" customHeight="1">
      <c r="A66" s="168">
        <v>6</v>
      </c>
      <c r="B66" s="160" t="s">
        <v>286</v>
      </c>
      <c r="C66" s="156"/>
      <c r="D66" s="156"/>
      <c r="E66" s="156"/>
      <c r="H66" s="151"/>
      <c r="I66" s="156"/>
      <c r="J66" s="151"/>
    </row>
    <row r="67" spans="1:10" ht="84.6" customHeight="1">
      <c r="A67" s="167"/>
      <c r="B67" s="1071" t="s">
        <v>655</v>
      </c>
      <c r="C67" s="1072"/>
      <c r="D67" s="1072"/>
      <c r="E67" s="1073"/>
      <c r="H67" s="151"/>
      <c r="I67" s="156"/>
      <c r="J67" s="151"/>
    </row>
    <row r="68" spans="1:10" ht="17.399999999999999" customHeight="1">
      <c r="A68" s="167"/>
      <c r="B68" s="151"/>
      <c r="C68" s="156"/>
      <c r="D68" s="156"/>
      <c r="E68" s="156"/>
      <c r="H68" s="148"/>
      <c r="I68" s="148"/>
      <c r="J68" s="148"/>
    </row>
    <row r="69" spans="1:10" ht="17.399999999999999" customHeight="1">
      <c r="A69" s="168">
        <v>7</v>
      </c>
      <c r="B69" s="160" t="s">
        <v>434</v>
      </c>
      <c r="C69" s="156"/>
      <c r="D69" s="156"/>
      <c r="E69" s="156"/>
      <c r="H69" s="151"/>
      <c r="I69" s="156"/>
      <c r="J69" s="151"/>
    </row>
    <row r="70" spans="1:10" ht="13.2" customHeight="1">
      <c r="A70" s="167"/>
      <c r="B70" s="156" t="s">
        <v>490</v>
      </c>
      <c r="C70" s="969" t="s">
        <v>495</v>
      </c>
      <c r="D70" s="764" t="s">
        <v>491</v>
      </c>
      <c r="E70" s="968" t="s">
        <v>494</v>
      </c>
      <c r="H70" s="151" t="s">
        <v>492</v>
      </c>
      <c r="I70" s="156"/>
      <c r="J70" s="151"/>
    </row>
    <row r="71" spans="1:10" ht="15.6" customHeight="1" thickBot="1">
      <c r="A71" s="167"/>
      <c r="B71" s="151"/>
      <c r="C71" s="765"/>
      <c r="D71" s="644"/>
      <c r="E71" s="645" t="s">
        <v>435</v>
      </c>
      <c r="H71" s="151" t="s">
        <v>493</v>
      </c>
      <c r="I71" s="156"/>
      <c r="J71" s="151"/>
    </row>
    <row r="72" spans="1:10" ht="17.399999999999999" customHeight="1">
      <c r="A72" s="168"/>
      <c r="B72" s="646"/>
      <c r="C72" s="716" t="s">
        <v>656</v>
      </c>
      <c r="D72" s="717" t="s">
        <v>657</v>
      </c>
      <c r="E72" s="718" t="s">
        <v>658</v>
      </c>
      <c r="H72" s="151" t="s">
        <v>494</v>
      </c>
      <c r="I72" s="156"/>
      <c r="J72" s="151"/>
    </row>
    <row r="73" spans="1:10" ht="17.399999999999999" customHeight="1">
      <c r="A73" s="167"/>
      <c r="B73" s="647" t="s">
        <v>526</v>
      </c>
      <c r="C73" s="766">
        <f>C74+C76+C77</f>
        <v>0</v>
      </c>
      <c r="D73" s="766">
        <f>D74+D76+D77</f>
        <v>0</v>
      </c>
      <c r="E73" s="766">
        <f>E74+E76+E77</f>
        <v>0</v>
      </c>
      <c r="H73" s="151" t="s">
        <v>495</v>
      </c>
    </row>
    <row r="74" spans="1:10" ht="17.399999999999999" customHeight="1">
      <c r="A74" s="167"/>
      <c r="B74" s="748" t="s">
        <v>481</v>
      </c>
      <c r="C74" s="745"/>
      <c r="D74" s="746"/>
      <c r="E74" s="747"/>
      <c r="H74" s="151" t="s">
        <v>496</v>
      </c>
    </row>
    <row r="75" spans="1:10" ht="17.399999999999999" customHeight="1">
      <c r="A75" s="167"/>
      <c r="B75" s="749" t="s">
        <v>511</v>
      </c>
      <c r="C75" s="722"/>
      <c r="D75" s="723"/>
      <c r="E75" s="724"/>
      <c r="H75" s="151" t="s">
        <v>497</v>
      </c>
    </row>
    <row r="76" spans="1:10" ht="17.399999999999999" customHeight="1">
      <c r="A76" s="167"/>
      <c r="B76" s="750" t="s">
        <v>482</v>
      </c>
      <c r="C76" s="722"/>
      <c r="D76" s="723"/>
      <c r="E76" s="725"/>
      <c r="H76" s="151" t="s">
        <v>498</v>
      </c>
    </row>
    <row r="77" spans="1:10" ht="17.399999999999999" customHeight="1">
      <c r="A77" s="167"/>
      <c r="B77" s="751" t="s">
        <v>483</v>
      </c>
      <c r="C77" s="722"/>
      <c r="D77" s="726"/>
      <c r="E77" s="725"/>
      <c r="H77" s="151" t="s">
        <v>499</v>
      </c>
    </row>
    <row r="78" spans="1:10" ht="17.399999999999999" customHeight="1">
      <c r="A78" s="167"/>
      <c r="B78" s="752" t="s">
        <v>484</v>
      </c>
      <c r="C78" s="766">
        <f>C79+C82</f>
        <v>0</v>
      </c>
      <c r="D78" s="766">
        <f>D79+D82</f>
        <v>0</v>
      </c>
      <c r="E78" s="766">
        <f>E79+E82</f>
        <v>0</v>
      </c>
      <c r="H78" s="151" t="s">
        <v>500</v>
      </c>
    </row>
    <row r="79" spans="1:10" ht="17.399999999999999" customHeight="1">
      <c r="A79" s="167"/>
      <c r="B79" s="748" t="s">
        <v>485</v>
      </c>
      <c r="C79" s="745"/>
      <c r="D79" s="746"/>
      <c r="E79" s="747"/>
      <c r="H79" s="151" t="s">
        <v>501</v>
      </c>
    </row>
    <row r="80" spans="1:10" ht="17.399999999999999" customHeight="1">
      <c r="A80" s="167"/>
      <c r="B80" s="753" t="s">
        <v>469</v>
      </c>
      <c r="C80" s="722"/>
      <c r="D80" s="723"/>
      <c r="E80" s="724"/>
      <c r="H80" s="151" t="s">
        <v>502</v>
      </c>
    </row>
    <row r="81" spans="1:8" ht="17.399999999999999" customHeight="1">
      <c r="A81" s="167"/>
      <c r="B81" s="754" t="s">
        <v>486</v>
      </c>
      <c r="C81" s="722"/>
      <c r="D81" s="723"/>
      <c r="E81" s="725"/>
      <c r="H81" s="151" t="s">
        <v>503</v>
      </c>
    </row>
    <row r="82" spans="1:8" ht="17.399999999999999" customHeight="1">
      <c r="A82" s="167"/>
      <c r="B82" s="748" t="s">
        <v>487</v>
      </c>
      <c r="C82" s="719"/>
      <c r="D82" s="720"/>
      <c r="E82" s="721"/>
    </row>
    <row r="83" spans="1:8" ht="17.399999999999999" customHeight="1">
      <c r="A83" s="167"/>
      <c r="B83" s="755" t="s">
        <v>470</v>
      </c>
      <c r="C83" s="722"/>
      <c r="D83" s="723"/>
      <c r="E83" s="724"/>
    </row>
    <row r="84" spans="1:8" ht="17.399999999999999" customHeight="1">
      <c r="A84" s="167"/>
      <c r="B84" s="756" t="s">
        <v>527</v>
      </c>
      <c r="C84" s="766">
        <f>C85+C86</f>
        <v>0</v>
      </c>
      <c r="D84" s="766">
        <f>D85+D86</f>
        <v>0</v>
      </c>
      <c r="E84" s="766">
        <f>E85+E86</f>
        <v>0</v>
      </c>
    </row>
    <row r="85" spans="1:8" ht="17.399999999999999" customHeight="1">
      <c r="A85" s="167"/>
      <c r="B85" s="757" t="s">
        <v>489</v>
      </c>
      <c r="C85" s="745"/>
      <c r="D85" s="746"/>
      <c r="E85" s="747"/>
    </row>
    <row r="86" spans="1:8" ht="17.399999999999999" customHeight="1">
      <c r="A86" s="167"/>
      <c r="B86" s="758" t="s">
        <v>488</v>
      </c>
      <c r="C86" s="722"/>
      <c r="D86" s="723"/>
      <c r="E86" s="724"/>
    </row>
    <row r="87" spans="1:8" ht="17.399999999999999" customHeight="1">
      <c r="A87" s="167"/>
      <c r="B87" s="775" t="s">
        <v>528</v>
      </c>
      <c r="C87" s="722"/>
      <c r="D87" s="723"/>
      <c r="E87" s="725"/>
    </row>
    <row r="88" spans="1:8" ht="17.399999999999999" customHeight="1" thickBot="1">
      <c r="A88" s="167"/>
      <c r="B88" s="763" t="s">
        <v>471</v>
      </c>
      <c r="C88" s="767">
        <f>C78+C84</f>
        <v>0</v>
      </c>
      <c r="D88" s="767">
        <f>D78+D84</f>
        <v>0</v>
      </c>
      <c r="E88" s="767">
        <f>E78+E84</f>
        <v>0</v>
      </c>
    </row>
    <row r="89" spans="1:8" ht="17.399999999999999" customHeight="1" thickTop="1">
      <c r="A89" s="167"/>
      <c r="B89" s="759" t="s">
        <v>472</v>
      </c>
      <c r="C89" s="745"/>
      <c r="D89" s="746"/>
      <c r="E89" s="747"/>
    </row>
    <row r="90" spans="1:8" ht="17.399999999999999" customHeight="1">
      <c r="A90" s="167"/>
      <c r="B90" s="760" t="s">
        <v>473</v>
      </c>
      <c r="C90" s="722"/>
      <c r="D90" s="723"/>
      <c r="E90" s="724"/>
    </row>
    <row r="91" spans="1:8" ht="17.399999999999999" customHeight="1">
      <c r="A91" s="167"/>
      <c r="B91" s="761" t="s">
        <v>512</v>
      </c>
      <c r="C91" s="722"/>
      <c r="D91" s="723"/>
      <c r="E91" s="725"/>
    </row>
    <row r="92" spans="1:8" ht="17.399999999999999" customHeight="1">
      <c r="A92" s="167"/>
      <c r="B92" s="759" t="s">
        <v>474</v>
      </c>
      <c r="C92" s="745"/>
      <c r="D92" s="746"/>
      <c r="E92" s="747"/>
    </row>
    <row r="93" spans="1:8" ht="17.399999999999999" customHeight="1">
      <c r="A93" s="167"/>
      <c r="B93" s="760" t="s">
        <v>513</v>
      </c>
      <c r="C93" s="722"/>
      <c r="D93" s="723"/>
      <c r="E93" s="724"/>
    </row>
    <row r="94" spans="1:8" ht="17.399999999999999" customHeight="1">
      <c r="A94" s="167"/>
      <c r="B94" s="759" t="s">
        <v>514</v>
      </c>
      <c r="C94" s="722"/>
      <c r="D94" s="723"/>
      <c r="E94" s="725"/>
    </row>
    <row r="95" spans="1:8" ht="17.399999999999999" customHeight="1">
      <c r="A95" s="167"/>
      <c r="B95" s="760" t="s">
        <v>515</v>
      </c>
      <c r="C95" s="745"/>
      <c r="D95" s="746"/>
      <c r="E95" s="747"/>
      <c r="F95" s="146" t="str">
        <f>IF(C95&gt;0,"OK","営業赤字")</f>
        <v>営業赤字</v>
      </c>
      <c r="G95" s="146" t="str">
        <f>IF(D95&gt;0,"OK","営業赤字")</f>
        <v>営業赤字</v>
      </c>
      <c r="H95" s="146" t="str">
        <f>IF(E95&gt;0,"OK","営業赤字")</f>
        <v>営業赤字</v>
      </c>
    </row>
    <row r="96" spans="1:8" ht="17.399999999999999" customHeight="1">
      <c r="A96" s="167"/>
      <c r="B96" s="759" t="s">
        <v>475</v>
      </c>
      <c r="C96" s="722"/>
      <c r="D96" s="723"/>
      <c r="E96" s="724"/>
    </row>
    <row r="97" spans="1:8" ht="17.399999999999999" customHeight="1">
      <c r="A97" s="167"/>
      <c r="B97" s="760" t="s">
        <v>476</v>
      </c>
      <c r="C97" s="722"/>
      <c r="D97" s="723"/>
      <c r="E97" s="725"/>
    </row>
    <row r="98" spans="1:8" ht="17.399999999999999" customHeight="1">
      <c r="A98" s="167"/>
      <c r="B98" s="759" t="s">
        <v>477</v>
      </c>
      <c r="C98" s="745"/>
      <c r="D98" s="746"/>
      <c r="E98" s="747"/>
    </row>
    <row r="99" spans="1:8" ht="17.399999999999999" customHeight="1">
      <c r="A99" s="167"/>
      <c r="B99" s="762" t="s">
        <v>478</v>
      </c>
      <c r="C99" s="722"/>
      <c r="D99" s="723"/>
      <c r="E99" s="724"/>
    </row>
    <row r="100" spans="1:8" ht="17.399999999999999" customHeight="1">
      <c r="A100" s="167"/>
      <c r="B100" s="760" t="s">
        <v>479</v>
      </c>
      <c r="C100" s="722"/>
      <c r="D100" s="723"/>
      <c r="E100" s="725"/>
    </row>
    <row r="101" spans="1:8" ht="17.399999999999999" customHeight="1">
      <c r="A101" s="167"/>
      <c r="B101" s="768" t="s">
        <v>516</v>
      </c>
      <c r="C101" s="776" t="e">
        <f>C100/C99</f>
        <v>#DIV/0!</v>
      </c>
      <c r="D101" s="776" t="e">
        <f>D100/D99</f>
        <v>#DIV/0!</v>
      </c>
      <c r="E101" s="776" t="e">
        <f>E100/E99</f>
        <v>#DIV/0!</v>
      </c>
    </row>
    <row r="102" spans="1:8" ht="17.399999999999999" customHeight="1" thickBot="1">
      <c r="A102" s="167"/>
      <c r="B102" s="773" t="s">
        <v>517</v>
      </c>
      <c r="C102" s="774">
        <f>C99-C100</f>
        <v>0</v>
      </c>
      <c r="D102" s="774">
        <f>D99-D100</f>
        <v>0</v>
      </c>
      <c r="E102" s="774">
        <f>E99-E100</f>
        <v>0</v>
      </c>
    </row>
    <row r="103" spans="1:8" ht="17.399999999999999" customHeight="1" thickTop="1">
      <c r="A103" s="167"/>
      <c r="B103" s="772" t="s">
        <v>518</v>
      </c>
      <c r="C103" s="776" t="e">
        <f>C96/C73</f>
        <v>#DIV/0!</v>
      </c>
      <c r="D103" s="776" t="e">
        <f>D96/D73</f>
        <v>#DIV/0!</v>
      </c>
      <c r="E103" s="776" t="e">
        <f>E96/E73</f>
        <v>#DIV/0!</v>
      </c>
    </row>
    <row r="104" spans="1:8" ht="17.399999999999999" customHeight="1">
      <c r="A104" s="167"/>
      <c r="B104" s="769" t="s">
        <v>519</v>
      </c>
      <c r="C104" s="776" t="e">
        <f>C96/C89</f>
        <v>#DIV/0!</v>
      </c>
      <c r="D104" s="776" t="e">
        <f>D96/D89</f>
        <v>#DIV/0!</v>
      </c>
      <c r="E104" s="776" t="e">
        <f>E96/E89</f>
        <v>#DIV/0!</v>
      </c>
    </row>
    <row r="105" spans="1:8" ht="17.399999999999999" customHeight="1">
      <c r="A105" s="167"/>
      <c r="B105" s="769" t="s">
        <v>520</v>
      </c>
      <c r="C105" s="777" t="e">
        <f>C84/C73</f>
        <v>#DIV/0!</v>
      </c>
      <c r="D105" s="777" t="e">
        <f>D84/D73</f>
        <v>#DIV/0!</v>
      </c>
      <c r="E105" s="777" t="e">
        <f>E84/E73</f>
        <v>#DIV/0!</v>
      </c>
      <c r="F105" s="146" t="e">
        <f>IF(C105&gt;=20%,"OK","20%未満")</f>
        <v>#DIV/0!</v>
      </c>
      <c r="G105" s="146" t="e">
        <f>IF(D105&gt;=20%,"OK","20%未満")</f>
        <v>#DIV/0!</v>
      </c>
      <c r="H105" s="146" t="e">
        <f>IF(E105&gt;=20%,"OK","20%未満")</f>
        <v>#DIV/0!</v>
      </c>
    </row>
    <row r="106" spans="1:8" ht="17.399999999999999" customHeight="1">
      <c r="A106" s="167"/>
      <c r="B106" s="769" t="s">
        <v>521</v>
      </c>
      <c r="C106" s="777" t="e">
        <f>C74/C79</f>
        <v>#DIV/0!</v>
      </c>
      <c r="D106" s="777" t="e">
        <f>D74/D79</f>
        <v>#DIV/0!</v>
      </c>
      <c r="E106" s="777" t="e">
        <f>E74/E79</f>
        <v>#DIV/0!</v>
      </c>
      <c r="F106" s="146" t="e">
        <f>IF(C106&gt;=200%,"OK","200%未満")</f>
        <v>#DIV/0!</v>
      </c>
      <c r="G106" s="146" t="e">
        <f>IF(D106&gt;=200%,"OK","200%未満")</f>
        <v>#DIV/0!</v>
      </c>
      <c r="H106" s="146" t="e">
        <f>IF(E106&gt;=200%,"OK","200%未満")</f>
        <v>#DIV/0!</v>
      </c>
    </row>
    <row r="107" spans="1:8" ht="17.399999999999999" customHeight="1">
      <c r="A107" s="167"/>
      <c r="B107" s="769" t="s">
        <v>522</v>
      </c>
      <c r="C107" s="776" t="e">
        <f>C76/C84</f>
        <v>#DIV/0!</v>
      </c>
      <c r="D107" s="776" t="e">
        <f>D76/D84</f>
        <v>#DIV/0!</v>
      </c>
      <c r="E107" s="776" t="e">
        <f>E76/E84</f>
        <v>#DIV/0!</v>
      </c>
    </row>
    <row r="108" spans="1:8" ht="17.399999999999999" customHeight="1">
      <c r="A108" s="167"/>
      <c r="B108" s="771" t="s">
        <v>523</v>
      </c>
      <c r="C108" s="777" t="e">
        <f>C76/(C82+C84)</f>
        <v>#DIV/0!</v>
      </c>
      <c r="D108" s="777" t="e">
        <f>D76/(D82+D84)</f>
        <v>#DIV/0!</v>
      </c>
      <c r="E108" s="777" t="e">
        <f>E76/(E82+E84)</f>
        <v>#DIV/0!</v>
      </c>
      <c r="F108" s="146" t="e">
        <f>IF(C108&lt;=100%,"OK","100%を超過")</f>
        <v>#DIV/0!</v>
      </c>
      <c r="G108" s="146" t="e">
        <f>IF(D108&lt;=100%,"OK","100%を超過")</f>
        <v>#DIV/0!</v>
      </c>
      <c r="H108" s="146" t="e">
        <f>IF(E108&lt;=100%,"OK","100%を超過")</f>
        <v>#DIV/0!</v>
      </c>
    </row>
    <row r="109" spans="1:8" ht="17.399999999999999" customHeight="1">
      <c r="A109" s="167"/>
      <c r="B109" s="769" t="s">
        <v>524</v>
      </c>
      <c r="C109" s="776" t="e">
        <f>C89/C90</f>
        <v>#DIV/0!</v>
      </c>
      <c r="D109" s="776" t="e">
        <f>D89/D90</f>
        <v>#DIV/0!</v>
      </c>
      <c r="E109" s="776" t="e">
        <f>E89/E90</f>
        <v>#DIV/0!</v>
      </c>
    </row>
    <row r="110" spans="1:8" ht="17.399999999999999" customHeight="1">
      <c r="A110" s="167"/>
      <c r="B110" s="768" t="s">
        <v>480</v>
      </c>
      <c r="C110" s="777" t="e">
        <f>C96/C92</f>
        <v>#DIV/0!</v>
      </c>
      <c r="D110" s="777" t="e">
        <f>D96/D92</f>
        <v>#DIV/0!</v>
      </c>
      <c r="E110" s="777" t="e">
        <f>E96/E92</f>
        <v>#DIV/0!</v>
      </c>
    </row>
    <row r="111" spans="1:8" ht="17.399999999999999" customHeight="1" thickBot="1">
      <c r="A111" s="167"/>
      <c r="B111" s="770" t="s">
        <v>525</v>
      </c>
      <c r="C111" s="778" t="e">
        <f>(C95-C92)*(1-C101)+C94</f>
        <v>#DIV/0!</v>
      </c>
      <c r="D111" s="778" t="e">
        <f>(D95-D92)*(1-D101)+D94</f>
        <v>#DIV/0!</v>
      </c>
      <c r="E111" s="778" t="e">
        <f>(E95-E92)*(1-E101)+E94</f>
        <v>#DIV/0!</v>
      </c>
    </row>
    <row r="112" spans="1:8">
      <c r="A112" s="167"/>
      <c r="B112" s="744"/>
    </row>
    <row r="113" spans="2:2">
      <c r="B113" s="744"/>
    </row>
    <row r="114" spans="2:2">
      <c r="B114" s="744"/>
    </row>
  </sheetData>
  <mergeCells count="18">
    <mergeCell ref="B67:E67"/>
    <mergeCell ref="C51:E51"/>
    <mergeCell ref="C29:E29"/>
    <mergeCell ref="H49:I49"/>
    <mergeCell ref="C15:D15"/>
    <mergeCell ref="C16:D16"/>
    <mergeCell ref="B64:E64"/>
    <mergeCell ref="B22:B27"/>
    <mergeCell ref="B31:B33"/>
    <mergeCell ref="B3:E3"/>
    <mergeCell ref="C4:D4"/>
    <mergeCell ref="C13:D13"/>
    <mergeCell ref="C60:E60"/>
    <mergeCell ref="C39:D39"/>
    <mergeCell ref="C7:D7"/>
    <mergeCell ref="C8:D8"/>
    <mergeCell ref="C14:D14"/>
    <mergeCell ref="C9:D9"/>
  </mergeCells>
  <phoneticPr fontId="2"/>
  <dataValidations count="5">
    <dataValidation type="list" allowBlank="1" showInputMessage="1" showErrorMessage="1" sqref="C41" xr:uid="{5B3E308B-F577-4190-A778-49C7E6C341E3}">
      <formula1>$H$37:$H$43</formula1>
    </dataValidation>
    <dataValidation type="list" allowBlank="1" showInputMessage="1" showErrorMessage="1" sqref="C4" xr:uid="{C24B8E9A-2A09-48D4-BDD5-CE8CFA45000B}">
      <formula1>$G$3:$G$6</formula1>
    </dataValidation>
    <dataValidation type="list" allowBlank="1" showInputMessage="1" showErrorMessage="1" sqref="E48 C48 C31" xr:uid="{238FE718-0CF9-47AF-A425-73348B1D8FAC}">
      <formula1>$H$3:$H$4</formula1>
    </dataValidation>
    <dataValidation type="list" allowBlank="1" showInputMessage="1" showErrorMessage="1" sqref="C70 E70" xr:uid="{F23DA628-D498-4C59-B17F-C841E260A22D}">
      <formula1>$H$70:$H$81</formula1>
    </dataValidation>
    <dataValidation type="list" allowBlank="1" showInputMessage="1" showErrorMessage="1" sqref="C10" xr:uid="{0F703C26-AE59-46B6-87A8-AE4C6B937B5D}">
      <formula1>$I$3:$I$15</formula1>
    </dataValidation>
  </dataValidations>
  <pageMargins left="0.7" right="0.7" top="0.75" bottom="0.75" header="0.3" footer="0.3"/>
  <pageSetup paperSize="9" fitToHeight="0" orientation="portrait" r:id="rId1"/>
  <rowBreaks count="2" manualBreakCount="2">
    <brk id="35" max="4" man="1"/>
    <brk id="68" max="4" man="1"/>
  </rowBreaks>
  <colBreaks count="1" manualBreakCount="1">
    <brk id="5"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A922C-6EB1-4E0F-941A-44E33751519E}">
  <sheetPr codeName="Sheet3"/>
  <dimension ref="A1:G28"/>
  <sheetViews>
    <sheetView view="pageBreakPreview" zoomScale="60" zoomScaleNormal="60" workbookViewId="0">
      <selection sqref="A1:F1"/>
    </sheetView>
  </sheetViews>
  <sheetFormatPr defaultColWidth="9" defaultRowHeight="13.2"/>
  <cols>
    <col min="1" max="1" width="9" style="110"/>
    <col min="2" max="2" width="20.88671875" style="110" bestFit="1" customWidth="1"/>
    <col min="3" max="3" width="24.109375" style="110" customWidth="1"/>
    <col min="4" max="4" width="14.33203125" style="110" bestFit="1" customWidth="1"/>
    <col min="5" max="5" width="17.33203125" style="110" customWidth="1"/>
    <col min="6" max="6" width="13.109375" style="110" customWidth="1"/>
    <col min="7" max="7" width="11.88671875" style="110" customWidth="1"/>
    <col min="8" max="16384" width="9" style="110"/>
  </cols>
  <sheetData>
    <row r="1" spans="1:7" ht="31.5" customHeight="1">
      <c r="A1" s="970" t="s">
        <v>183</v>
      </c>
      <c r="B1" s="970"/>
      <c r="C1" s="970"/>
      <c r="D1" s="970"/>
      <c r="E1" s="970"/>
      <c r="F1" s="971"/>
      <c r="G1" s="113"/>
    </row>
    <row r="2" spans="1:7" ht="16.5" customHeight="1">
      <c r="A2" s="972" t="s">
        <v>182</v>
      </c>
      <c r="B2" s="972" t="s">
        <v>181</v>
      </c>
      <c r="C2" s="973" t="s">
        <v>180</v>
      </c>
      <c r="D2" s="972" t="s">
        <v>179</v>
      </c>
      <c r="E2" s="111" t="s">
        <v>178</v>
      </c>
      <c r="F2" s="974" t="s">
        <v>177</v>
      </c>
      <c r="G2" s="975"/>
    </row>
    <row r="3" spans="1:7" ht="16.5" customHeight="1">
      <c r="A3" s="972"/>
      <c r="B3" s="972"/>
      <c r="C3" s="973"/>
      <c r="D3" s="972"/>
      <c r="E3" s="112" t="s">
        <v>176</v>
      </c>
      <c r="F3" s="976"/>
      <c r="G3" s="977"/>
    </row>
    <row r="4" spans="1:7" ht="16.5" customHeight="1">
      <c r="A4" s="972"/>
      <c r="B4" s="972"/>
      <c r="C4" s="972"/>
      <c r="D4" s="972"/>
      <c r="E4" s="111" t="s">
        <v>175</v>
      </c>
      <c r="F4" s="111" t="s">
        <v>174</v>
      </c>
      <c r="G4" s="111" t="s">
        <v>173</v>
      </c>
    </row>
    <row r="5" spans="1:7" ht="33.75" customHeight="1">
      <c r="A5" s="1501" t="s">
        <v>668</v>
      </c>
      <c r="B5" s="1501" t="s">
        <v>662</v>
      </c>
      <c r="C5" s="1501" t="s">
        <v>671</v>
      </c>
      <c r="D5" s="1502">
        <v>50000000</v>
      </c>
      <c r="E5" s="1503">
        <v>25000000</v>
      </c>
      <c r="F5" s="1504" t="s">
        <v>659</v>
      </c>
      <c r="G5" s="1501" t="s">
        <v>660</v>
      </c>
    </row>
    <row r="6" spans="1:7" ht="33.75" customHeight="1">
      <c r="A6" s="1504"/>
      <c r="B6" s="1504"/>
      <c r="C6" s="1504"/>
      <c r="D6" s="1505"/>
      <c r="E6" s="1503">
        <v>12500000</v>
      </c>
      <c r="F6" s="1504"/>
      <c r="G6" s="1504"/>
    </row>
    <row r="7" spans="1:7" ht="33.75" customHeight="1">
      <c r="A7" s="1506"/>
      <c r="B7" s="1506"/>
      <c r="C7" s="1506"/>
      <c r="D7" s="1507"/>
      <c r="E7" s="1508" t="s">
        <v>675</v>
      </c>
      <c r="F7" s="1506"/>
      <c r="G7" s="1506"/>
    </row>
    <row r="8" spans="1:7" ht="33.75" customHeight="1">
      <c r="A8" s="1501" t="s">
        <v>669</v>
      </c>
      <c r="B8" s="1501" t="s">
        <v>662</v>
      </c>
      <c r="C8" s="1501" t="s">
        <v>672</v>
      </c>
      <c r="D8" s="1502">
        <v>200000000</v>
      </c>
      <c r="E8" s="1509">
        <v>100000000</v>
      </c>
      <c r="F8" s="1501" t="s">
        <v>659</v>
      </c>
      <c r="G8" s="1501" t="s">
        <v>660</v>
      </c>
    </row>
    <row r="9" spans="1:7" ht="33.75" customHeight="1">
      <c r="A9" s="1504"/>
      <c r="B9" s="1504"/>
      <c r="C9" s="1504"/>
      <c r="D9" s="1505"/>
      <c r="E9" s="1509">
        <v>50000000</v>
      </c>
      <c r="F9" s="1504"/>
      <c r="G9" s="1504"/>
    </row>
    <row r="10" spans="1:7" ht="33.75" customHeight="1">
      <c r="A10" s="1506"/>
      <c r="B10" s="1506"/>
      <c r="C10" s="1506"/>
      <c r="D10" s="1507"/>
      <c r="E10" s="1508" t="s">
        <v>676</v>
      </c>
      <c r="F10" s="1506"/>
      <c r="G10" s="1506"/>
    </row>
    <row r="11" spans="1:7" ht="33.75" customHeight="1">
      <c r="A11" s="1501" t="s">
        <v>661</v>
      </c>
      <c r="B11" s="1501" t="s">
        <v>662</v>
      </c>
      <c r="C11" s="1501" t="s">
        <v>673</v>
      </c>
      <c r="D11" s="1502">
        <v>70000000</v>
      </c>
      <c r="E11" s="1509">
        <v>35000000</v>
      </c>
      <c r="F11" s="1501" t="s">
        <v>663</v>
      </c>
      <c r="G11" s="1501" t="s">
        <v>664</v>
      </c>
    </row>
    <row r="12" spans="1:7" ht="33.75" customHeight="1">
      <c r="A12" s="1504"/>
      <c r="B12" s="1504"/>
      <c r="C12" s="1504"/>
      <c r="D12" s="1505"/>
      <c r="E12" s="1509">
        <v>17500000</v>
      </c>
      <c r="F12" s="1504"/>
      <c r="G12" s="1504"/>
    </row>
    <row r="13" spans="1:7" ht="33.75" customHeight="1">
      <c r="A13" s="1506"/>
      <c r="B13" s="1506"/>
      <c r="C13" s="1506"/>
      <c r="D13" s="1507"/>
      <c r="E13" s="1509">
        <v>0</v>
      </c>
      <c r="F13" s="1506"/>
      <c r="G13" s="1506"/>
    </row>
    <row r="14" spans="1:7" ht="33.75" customHeight="1">
      <c r="A14" s="1501" t="s">
        <v>665</v>
      </c>
      <c r="B14" s="1501" t="s">
        <v>670</v>
      </c>
      <c r="C14" s="1501" t="s">
        <v>674</v>
      </c>
      <c r="D14" s="1502">
        <v>90000000</v>
      </c>
      <c r="E14" s="1509">
        <v>0</v>
      </c>
      <c r="F14" s="1501" t="s">
        <v>663</v>
      </c>
      <c r="G14" s="1501" t="s">
        <v>666</v>
      </c>
    </row>
    <row r="15" spans="1:7" ht="33.75" customHeight="1">
      <c r="A15" s="1504"/>
      <c r="B15" s="1504"/>
      <c r="C15" s="1504"/>
      <c r="D15" s="1505"/>
      <c r="E15" s="1509">
        <v>36000000</v>
      </c>
      <c r="F15" s="1504"/>
      <c r="G15" s="1504"/>
    </row>
    <row r="16" spans="1:7" ht="33.75" customHeight="1">
      <c r="A16" s="1506"/>
      <c r="B16" s="1506"/>
      <c r="C16" s="1506"/>
      <c r="D16" s="1507"/>
      <c r="E16" s="1510">
        <v>0</v>
      </c>
      <c r="F16" s="1506"/>
      <c r="G16" s="1506"/>
    </row>
    <row r="17" spans="1:7" ht="33.75" customHeight="1">
      <c r="A17" s="978" t="s">
        <v>172</v>
      </c>
      <c r="B17" s="978"/>
      <c r="C17" s="978"/>
      <c r="D17" s="981"/>
      <c r="E17" s="727"/>
      <c r="F17" s="978"/>
      <c r="G17" s="978"/>
    </row>
    <row r="18" spans="1:7" ht="33.75" customHeight="1">
      <c r="A18" s="979"/>
      <c r="B18" s="979"/>
      <c r="C18" s="979"/>
      <c r="D18" s="982"/>
      <c r="E18" s="727"/>
      <c r="F18" s="979"/>
      <c r="G18" s="979"/>
    </row>
    <row r="19" spans="1:7" ht="33.75" customHeight="1">
      <c r="A19" s="980"/>
      <c r="B19" s="980"/>
      <c r="C19" s="980"/>
      <c r="D19" s="983"/>
      <c r="E19" s="728"/>
      <c r="F19" s="980"/>
      <c r="G19" s="980"/>
    </row>
    <row r="20" spans="1:7" ht="33.75" customHeight="1">
      <c r="A20" s="978" t="s">
        <v>172</v>
      </c>
      <c r="B20" s="978"/>
      <c r="C20" s="978"/>
      <c r="D20" s="984"/>
      <c r="E20" s="727"/>
      <c r="F20" s="978"/>
      <c r="G20" s="978"/>
    </row>
    <row r="21" spans="1:7" ht="33.75" customHeight="1">
      <c r="A21" s="979"/>
      <c r="B21" s="979"/>
      <c r="C21" s="979"/>
      <c r="D21" s="985"/>
      <c r="E21" s="727"/>
      <c r="F21" s="979"/>
      <c r="G21" s="979"/>
    </row>
    <row r="22" spans="1:7" ht="33.75" customHeight="1">
      <c r="A22" s="980"/>
      <c r="B22" s="980"/>
      <c r="C22" s="980"/>
      <c r="D22" s="986"/>
      <c r="E22" s="729"/>
      <c r="F22" s="980"/>
      <c r="G22" s="980"/>
    </row>
    <row r="23" spans="1:7" ht="33.75" customHeight="1">
      <c r="A23" s="978" t="s">
        <v>172</v>
      </c>
      <c r="B23" s="978"/>
      <c r="C23" s="978"/>
      <c r="D23" s="984"/>
      <c r="E23" s="727"/>
      <c r="F23" s="978"/>
      <c r="G23" s="978"/>
    </row>
    <row r="24" spans="1:7" ht="33.75" customHeight="1">
      <c r="A24" s="979"/>
      <c r="B24" s="979"/>
      <c r="C24" s="979"/>
      <c r="D24" s="985"/>
      <c r="E24" s="727"/>
      <c r="F24" s="979"/>
      <c r="G24" s="979"/>
    </row>
    <row r="25" spans="1:7" ht="33.75" customHeight="1">
      <c r="A25" s="980"/>
      <c r="B25" s="980"/>
      <c r="C25" s="980"/>
      <c r="D25" s="986"/>
      <c r="E25" s="729"/>
      <c r="F25" s="980"/>
      <c r="G25" s="980"/>
    </row>
    <row r="26" spans="1:7" ht="33.75" customHeight="1">
      <c r="A26" s="978" t="s">
        <v>172</v>
      </c>
      <c r="B26" s="978"/>
      <c r="C26" s="978"/>
      <c r="D26" s="984"/>
      <c r="E26" s="727"/>
      <c r="F26" s="978"/>
      <c r="G26" s="978"/>
    </row>
    <row r="27" spans="1:7" ht="33.75" customHeight="1">
      <c r="A27" s="979"/>
      <c r="B27" s="979"/>
      <c r="C27" s="979"/>
      <c r="D27" s="985"/>
      <c r="E27" s="727"/>
      <c r="F27" s="979"/>
      <c r="G27" s="979"/>
    </row>
    <row r="28" spans="1:7" ht="33.75" customHeight="1">
      <c r="A28" s="980"/>
      <c r="B28" s="980"/>
      <c r="C28" s="980"/>
      <c r="D28" s="986"/>
      <c r="E28" s="729"/>
      <c r="F28" s="980"/>
      <c r="G28" s="980"/>
    </row>
  </sheetData>
  <mergeCells count="54">
    <mergeCell ref="G23:G25"/>
    <mergeCell ref="A26:A28"/>
    <mergeCell ref="B26:B28"/>
    <mergeCell ref="C26:C28"/>
    <mergeCell ref="D26:D28"/>
    <mergeCell ref="F26:F28"/>
    <mergeCell ref="G26:G28"/>
    <mergeCell ref="A23:A25"/>
    <mergeCell ref="B23:B25"/>
    <mergeCell ref="C23:C25"/>
    <mergeCell ref="D23:D25"/>
    <mergeCell ref="F23:F25"/>
    <mergeCell ref="G17:G19"/>
    <mergeCell ref="A20:A22"/>
    <mergeCell ref="B20:B22"/>
    <mergeCell ref="C20:C22"/>
    <mergeCell ref="D20:D22"/>
    <mergeCell ref="F20:F22"/>
    <mergeCell ref="G20:G22"/>
    <mergeCell ref="A17:A19"/>
    <mergeCell ref="B17:B19"/>
    <mergeCell ref="C17:C19"/>
    <mergeCell ref="D17:D19"/>
    <mergeCell ref="F17:F19"/>
    <mergeCell ref="G11:G13"/>
    <mergeCell ref="A14:A16"/>
    <mergeCell ref="B14:B16"/>
    <mergeCell ref="C14:C16"/>
    <mergeCell ref="D14:D16"/>
    <mergeCell ref="F14:F16"/>
    <mergeCell ref="G14:G16"/>
    <mergeCell ref="A11:A13"/>
    <mergeCell ref="B11:B13"/>
    <mergeCell ref="C11:C13"/>
    <mergeCell ref="D11:D13"/>
    <mergeCell ref="F11:F13"/>
    <mergeCell ref="G5:G7"/>
    <mergeCell ref="A8:A10"/>
    <mergeCell ref="B8:B10"/>
    <mergeCell ref="C8:C10"/>
    <mergeCell ref="D8:D10"/>
    <mergeCell ref="F8:F10"/>
    <mergeCell ref="G8:G10"/>
    <mergeCell ref="A5:A7"/>
    <mergeCell ref="B5:B7"/>
    <mergeCell ref="C5:C7"/>
    <mergeCell ref="D5:D7"/>
    <mergeCell ref="F5:F7"/>
    <mergeCell ref="A1:F1"/>
    <mergeCell ref="A2:A4"/>
    <mergeCell ref="B2:B4"/>
    <mergeCell ref="C2:C4"/>
    <mergeCell ref="D2:D4"/>
    <mergeCell ref="F2:G3"/>
  </mergeCells>
  <phoneticPr fontId="2"/>
  <printOptions horizontalCentered="1"/>
  <pageMargins left="0.47244094488188981" right="0.51181102362204722" top="0.98425196850393704" bottom="0.98425196850393704" header="0.51181102362204722" footer="0.51181102362204722"/>
  <pageSetup paperSize="9" scale="80" orientation="portrait" horizont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6EC9D-A46C-4DAD-BB21-7028292D76E1}">
  <dimension ref="A1:L61"/>
  <sheetViews>
    <sheetView showGridLines="0" view="pageBreakPreview" zoomScale="70" zoomScaleNormal="124" zoomScaleSheetLayoutView="70" workbookViewId="0">
      <selection sqref="A1:F1"/>
    </sheetView>
  </sheetViews>
  <sheetFormatPr defaultColWidth="9" defaultRowHeight="13.2"/>
  <cols>
    <col min="1" max="1" width="3.6640625" style="239" customWidth="1"/>
    <col min="2" max="2" width="15.6640625" style="239" customWidth="1"/>
    <col min="3" max="3" width="11.6640625" style="239" customWidth="1"/>
    <col min="4" max="4" width="25.6640625" style="239" customWidth="1"/>
    <col min="5" max="5" width="15.6640625" style="239" customWidth="1"/>
    <col min="6" max="6" width="14.6640625" style="239" customWidth="1"/>
    <col min="7" max="7" width="2.6640625" style="239" customWidth="1"/>
    <col min="8" max="8" width="12.6640625" style="239" customWidth="1"/>
    <col min="9" max="16384" width="9" style="239"/>
  </cols>
  <sheetData>
    <row r="1" spans="1:9" s="238" customFormat="1" ht="18" customHeight="1">
      <c r="A1" s="1100" t="s">
        <v>3</v>
      </c>
      <c r="B1" s="1100"/>
      <c r="C1" s="1100"/>
      <c r="D1" s="1100"/>
      <c r="E1" s="1100"/>
      <c r="F1" s="1100"/>
    </row>
    <row r="2" spans="1:9" s="238" customFormat="1" ht="18" customHeight="1">
      <c r="A2" s="786"/>
      <c r="B2" s="786"/>
      <c r="C2" s="786"/>
      <c r="D2" s="786"/>
      <c r="E2" s="786"/>
      <c r="F2" s="786"/>
    </row>
    <row r="3" spans="1:9" ht="17.25" customHeight="1" thickBot="1">
      <c r="E3" s="240" t="s">
        <v>677</v>
      </c>
      <c r="H3" s="241"/>
    </row>
    <row r="4" spans="1:9" ht="15" customHeight="1" thickBot="1">
      <c r="A4" s="1101"/>
      <c r="B4" s="1102"/>
      <c r="C4" s="1102"/>
      <c r="D4" s="1103"/>
      <c r="E4" s="242" t="s">
        <v>6</v>
      </c>
      <c r="F4" s="243" t="s">
        <v>7</v>
      </c>
      <c r="G4" s="244"/>
      <c r="H4" s="244"/>
    </row>
    <row r="5" spans="1:9" ht="15" customHeight="1">
      <c r="A5" s="1104" t="s">
        <v>8</v>
      </c>
      <c r="B5" s="1093" t="s">
        <v>9</v>
      </c>
      <c r="C5" s="1106" t="s">
        <v>10</v>
      </c>
      <c r="D5" s="1106"/>
      <c r="E5" s="228">
        <f>'10事業費等事業別'!E5</f>
        <v>219802000</v>
      </c>
      <c r="F5" s="281">
        <f>E5/$E$10</f>
        <v>0.95233514959931231</v>
      </c>
      <c r="G5" s="245"/>
      <c r="H5" s="246"/>
      <c r="I5" s="247"/>
    </row>
    <row r="6" spans="1:9" ht="15" customHeight="1">
      <c r="A6" s="1104"/>
      <c r="B6" s="1093"/>
      <c r="C6" s="1113" t="s">
        <v>11</v>
      </c>
      <c r="D6" s="1113"/>
      <c r="E6" s="228">
        <f>'10事業費等事業別'!E6</f>
        <v>10000000</v>
      </c>
      <c r="F6" s="282">
        <f>E6/$E$10</f>
        <v>4.3326955605468211E-2</v>
      </c>
      <c r="G6" s="245"/>
      <c r="H6" s="246"/>
      <c r="I6" s="247"/>
    </row>
    <row r="7" spans="1:9" ht="15" customHeight="1">
      <c r="A7" s="1104"/>
      <c r="B7" s="1094"/>
      <c r="C7" s="1095" t="s">
        <v>13</v>
      </c>
      <c r="D7" s="1096"/>
      <c r="E7" s="285">
        <f>SUM(E5:E6)</f>
        <v>229802000</v>
      </c>
      <c r="F7" s="283">
        <f>SUM(F5:F6)</f>
        <v>0.99566210520478049</v>
      </c>
      <c r="G7" s="245"/>
      <c r="H7" s="246"/>
      <c r="I7" s="247"/>
    </row>
    <row r="8" spans="1:9" ht="15" customHeight="1">
      <c r="A8" s="1104"/>
      <c r="B8" s="1111" t="s">
        <v>12</v>
      </c>
      <c r="C8" s="1111"/>
      <c r="D8" s="1111"/>
      <c r="E8" s="933">
        <f>'10事業費等事業別'!E8</f>
        <v>0</v>
      </c>
      <c r="F8" s="283">
        <f>E8/$E$10</f>
        <v>0</v>
      </c>
      <c r="G8" s="245"/>
      <c r="H8" s="246"/>
      <c r="I8" s="247"/>
    </row>
    <row r="9" spans="1:9" ht="15" customHeight="1">
      <c r="A9" s="1104"/>
      <c r="B9" s="1111" t="s">
        <v>14</v>
      </c>
      <c r="C9" s="1111"/>
      <c r="D9" s="1111"/>
      <c r="E9" s="933">
        <f>'10事業費等事業別'!E9</f>
        <v>1001200</v>
      </c>
      <c r="F9" s="283">
        <f>E9/$E$10</f>
        <v>4.3378947952194772E-3</v>
      </c>
      <c r="G9" s="245"/>
      <c r="H9" s="246"/>
      <c r="I9" s="247"/>
    </row>
    <row r="10" spans="1:9" ht="15" customHeight="1" thickBot="1">
      <c r="A10" s="1105"/>
      <c r="B10" s="1087" t="s">
        <v>15</v>
      </c>
      <c r="C10" s="1088"/>
      <c r="D10" s="1089"/>
      <c r="E10" s="286">
        <f>SUM(E7:E9)</f>
        <v>230803200</v>
      </c>
      <c r="F10" s="284">
        <f>F7+F8+F9</f>
        <v>1</v>
      </c>
      <c r="G10" s="245"/>
      <c r="H10" s="248"/>
    </row>
    <row r="11" spans="1:9" ht="7.5" customHeight="1" thickBot="1">
      <c r="A11" s="249"/>
      <c r="B11" s="250"/>
      <c r="C11" s="250"/>
      <c r="D11" s="250"/>
      <c r="E11" s="251"/>
      <c r="F11" s="251"/>
      <c r="G11" s="252"/>
      <c r="H11" s="253"/>
    </row>
    <row r="12" spans="1:9" ht="15" customHeight="1">
      <c r="A12" s="1109" t="s">
        <v>16</v>
      </c>
      <c r="B12" s="1110" t="s">
        <v>9</v>
      </c>
      <c r="C12" s="1112" t="s">
        <v>17</v>
      </c>
      <c r="D12" s="1112"/>
      <c r="E12" s="229">
        <f>'10事業費等事業別'!E12</f>
        <v>143940000</v>
      </c>
      <c r="F12" s="287">
        <f>E12/$E$24</f>
        <v>0.62364819898510937</v>
      </c>
      <c r="G12" s="246"/>
      <c r="H12" s="246"/>
    </row>
    <row r="13" spans="1:9" ht="15" customHeight="1">
      <c r="A13" s="1104"/>
      <c r="B13" s="1111"/>
      <c r="C13" s="1113" t="s">
        <v>18</v>
      </c>
      <c r="D13" s="1113"/>
      <c r="E13" s="230">
        <f>'10事業費等事業別'!E13</f>
        <v>30000000</v>
      </c>
      <c r="F13" s="282">
        <f>E13/$E$24</f>
        <v>0.12998086681640464</v>
      </c>
      <c r="G13" s="246"/>
      <c r="H13" s="246"/>
    </row>
    <row r="14" spans="1:9" ht="15" customHeight="1">
      <c r="A14" s="1104"/>
      <c r="B14" s="1111"/>
      <c r="C14" s="1114" t="s">
        <v>19</v>
      </c>
      <c r="D14" s="1115"/>
      <c r="E14" s="230">
        <f>'10事業費等事業別'!E14</f>
        <v>12000000</v>
      </c>
      <c r="F14" s="282">
        <f>E14/$E$24</f>
        <v>5.1992346726561847E-2</v>
      </c>
      <c r="G14" s="246"/>
      <c r="H14" s="246"/>
    </row>
    <row r="15" spans="1:9" ht="15" customHeight="1">
      <c r="A15" s="1104"/>
      <c r="B15" s="1111"/>
      <c r="C15" s="1090" t="s">
        <v>20</v>
      </c>
      <c r="D15" s="1090"/>
      <c r="E15" s="231">
        <f>'10事業費等事業別'!E15</f>
        <v>0</v>
      </c>
      <c r="F15" s="288">
        <f>E15/$E$24</f>
        <v>0</v>
      </c>
      <c r="G15" s="246"/>
      <c r="H15" s="246"/>
    </row>
    <row r="16" spans="1:9" ht="15" customHeight="1">
      <c r="A16" s="1104"/>
      <c r="B16" s="1111"/>
      <c r="C16" s="1091" t="s">
        <v>21</v>
      </c>
      <c r="D16" s="1092"/>
      <c r="E16" s="228">
        <f>'10事業費等事業別'!E16</f>
        <v>43862000</v>
      </c>
      <c r="F16" s="288">
        <f>E16/$E$24</f>
        <v>0.19004069267670465</v>
      </c>
      <c r="G16" s="246"/>
      <c r="H16" s="246"/>
    </row>
    <row r="17" spans="1:8" ht="15" customHeight="1">
      <c r="A17" s="1104"/>
      <c r="B17" s="1111"/>
      <c r="C17" s="1095" t="s">
        <v>22</v>
      </c>
      <c r="D17" s="1097"/>
      <c r="E17" s="296">
        <f>E12+E13+E14+E15+E16</f>
        <v>229802000</v>
      </c>
      <c r="F17" s="289">
        <f>F12+F13+F14+F15+F16</f>
        <v>0.99566210520478049</v>
      </c>
      <c r="G17" s="246"/>
      <c r="H17" s="246"/>
    </row>
    <row r="18" spans="1:8" ht="15" customHeight="1">
      <c r="A18" s="1104"/>
      <c r="B18" s="1093" t="s">
        <v>12</v>
      </c>
      <c r="C18" s="1107" t="s">
        <v>21</v>
      </c>
      <c r="D18" s="1108"/>
      <c r="E18" s="232">
        <f>'10事業費等事業別'!E18</f>
        <v>0</v>
      </c>
      <c r="F18" s="290">
        <f>E18/$E$24</f>
        <v>0</v>
      </c>
      <c r="G18" s="246"/>
      <c r="H18" s="246"/>
    </row>
    <row r="19" spans="1:8" ht="15" customHeight="1">
      <c r="A19" s="1104"/>
      <c r="B19" s="1093"/>
      <c r="C19" s="1116"/>
      <c r="D19" s="1117"/>
      <c r="E19" s="800"/>
      <c r="F19" s="291">
        <f>E19/$E$24</f>
        <v>0</v>
      </c>
      <c r="G19" s="246"/>
      <c r="H19" s="246"/>
    </row>
    <row r="20" spans="1:8" ht="15" customHeight="1">
      <c r="A20" s="1104"/>
      <c r="B20" s="1094"/>
      <c r="C20" s="1095" t="s">
        <v>22</v>
      </c>
      <c r="D20" s="1096"/>
      <c r="E20" s="285">
        <f>SUM(E18:E19)</f>
        <v>0</v>
      </c>
      <c r="F20" s="283">
        <f>SUM(F18:F19)</f>
        <v>0</v>
      </c>
      <c r="G20" s="246"/>
      <c r="H20" s="246"/>
    </row>
    <row r="21" spans="1:8" ht="15" customHeight="1">
      <c r="A21" s="1104"/>
      <c r="B21" s="1093" t="s">
        <v>14</v>
      </c>
      <c r="C21" s="1107" t="s">
        <v>21</v>
      </c>
      <c r="D21" s="1108"/>
      <c r="E21" s="232">
        <f>'10事業費等事業別'!E21</f>
        <v>1001200</v>
      </c>
      <c r="F21" s="290">
        <f>E21/$E$24</f>
        <v>4.3378947952194772E-3</v>
      </c>
      <c r="G21" s="246"/>
      <c r="H21" s="246"/>
    </row>
    <row r="22" spans="1:8" ht="15" customHeight="1">
      <c r="A22" s="1104"/>
      <c r="B22" s="1093"/>
      <c r="C22" s="1116"/>
      <c r="D22" s="1117"/>
      <c r="E22" s="800"/>
      <c r="F22" s="291">
        <f>E22/$E$24</f>
        <v>0</v>
      </c>
      <c r="G22" s="246"/>
      <c r="H22" s="246"/>
    </row>
    <row r="23" spans="1:8" ht="15" customHeight="1">
      <c r="A23" s="1104"/>
      <c r="B23" s="1094"/>
      <c r="C23" s="1095" t="s">
        <v>22</v>
      </c>
      <c r="D23" s="1096"/>
      <c r="E23" s="285">
        <f>SUM(E21:E22)</f>
        <v>1001200</v>
      </c>
      <c r="F23" s="283">
        <f>SUM(F21:F22)</f>
        <v>4.3378947952194772E-3</v>
      </c>
      <c r="G23" s="246"/>
      <c r="H23" s="246"/>
    </row>
    <row r="24" spans="1:8" ht="15" customHeight="1" thickBot="1">
      <c r="A24" s="1104"/>
      <c r="B24" s="1098" t="s">
        <v>15</v>
      </c>
      <c r="C24" s="1099"/>
      <c r="D24" s="1097"/>
      <c r="E24" s="296">
        <f>E17+E20+E23</f>
        <v>230803200</v>
      </c>
      <c r="F24" s="289">
        <f>F17+F20+F23</f>
        <v>1</v>
      </c>
      <c r="G24" s="256"/>
      <c r="H24" s="256"/>
    </row>
    <row r="25" spans="1:8" ht="15" customHeight="1" thickTop="1">
      <c r="A25" s="1104"/>
      <c r="B25" s="1118" t="s">
        <v>23</v>
      </c>
      <c r="C25" s="1119"/>
      <c r="D25" s="257" t="s">
        <v>24</v>
      </c>
      <c r="E25" s="233">
        <f>E12</f>
        <v>143940000</v>
      </c>
      <c r="F25" s="292">
        <f>F12</f>
        <v>0.62364819898510937</v>
      </c>
      <c r="G25" s="253"/>
      <c r="H25" s="253"/>
    </row>
    <row r="26" spans="1:8" ht="15" customHeight="1">
      <c r="A26" s="1104"/>
      <c r="B26" s="1120"/>
      <c r="C26" s="1121"/>
      <c r="D26" s="255" t="s">
        <v>18</v>
      </c>
      <c r="E26" s="234">
        <f>E13</f>
        <v>30000000</v>
      </c>
      <c r="F26" s="293">
        <f>F13</f>
        <v>0.12998086681640464</v>
      </c>
      <c r="G26" s="253"/>
      <c r="H26" s="253"/>
    </row>
    <row r="27" spans="1:8" ht="15" customHeight="1">
      <c r="A27" s="1104"/>
      <c r="B27" s="787" t="s">
        <v>25</v>
      </c>
      <c r="C27" s="258"/>
      <c r="D27" s="788"/>
      <c r="E27" s="296">
        <f>SUM(E25:E26)</f>
        <v>173940000</v>
      </c>
      <c r="F27" s="289">
        <f>SUM(F25:F26)</f>
        <v>0.75362906580151401</v>
      </c>
      <c r="G27" s="253"/>
      <c r="H27" s="253"/>
    </row>
    <row r="28" spans="1:8" ht="15" customHeight="1">
      <c r="A28" s="1104"/>
      <c r="B28" s="1084" t="s">
        <v>26</v>
      </c>
      <c r="C28" s="1086"/>
      <c r="D28" s="254" t="s">
        <v>19</v>
      </c>
      <c r="E28" s="235">
        <f>E14</f>
        <v>12000000</v>
      </c>
      <c r="F28" s="294">
        <f>F14</f>
        <v>5.1992346726561847E-2</v>
      </c>
      <c r="G28" s="259"/>
      <c r="H28" s="259"/>
    </row>
    <row r="29" spans="1:8" ht="15" customHeight="1">
      <c r="A29" s="1104"/>
      <c r="B29" s="1120"/>
      <c r="C29" s="1121"/>
      <c r="D29" s="255" t="s">
        <v>27</v>
      </c>
      <c r="E29" s="236">
        <f>E15</f>
        <v>0</v>
      </c>
      <c r="F29" s="293">
        <f>F15</f>
        <v>0</v>
      </c>
      <c r="G29" s="259"/>
      <c r="H29" s="259"/>
    </row>
    <row r="30" spans="1:8" ht="15" customHeight="1">
      <c r="A30" s="1104"/>
      <c r="B30" s="260" t="s">
        <v>28</v>
      </c>
      <c r="C30" s="261"/>
      <c r="D30" s="262"/>
      <c r="E30" s="285">
        <f>SUM(E28:E29)</f>
        <v>12000000</v>
      </c>
      <c r="F30" s="283">
        <f>SUM(F28:F29)</f>
        <v>5.1992346726561847E-2</v>
      </c>
      <c r="G30" s="246"/>
      <c r="H30" s="246"/>
    </row>
    <row r="31" spans="1:8" ht="15" customHeight="1">
      <c r="A31" s="1104"/>
      <c r="B31" s="1084" t="s">
        <v>596</v>
      </c>
      <c r="C31" s="1085"/>
      <c r="D31" s="1086"/>
      <c r="E31" s="237">
        <f>E16+E18+E21</f>
        <v>44863200</v>
      </c>
      <c r="F31" s="295">
        <f>F16+F18+F21</f>
        <v>0.19437858747192413</v>
      </c>
      <c r="G31" s="259"/>
      <c r="H31" s="259"/>
    </row>
    <row r="32" spans="1:8" ht="15" customHeight="1" thickBot="1">
      <c r="A32" s="1105"/>
      <c r="B32" s="1087" t="s">
        <v>15</v>
      </c>
      <c r="C32" s="1088"/>
      <c r="D32" s="1089"/>
      <c r="E32" s="286">
        <f>E27+E30+E31</f>
        <v>230803200</v>
      </c>
      <c r="F32" s="284">
        <f>F27+F30+F31</f>
        <v>1</v>
      </c>
      <c r="G32" s="246"/>
      <c r="H32" s="246"/>
    </row>
    <row r="33" spans="1:8" ht="7.5" customHeight="1" thickBot="1">
      <c r="A33" s="249"/>
      <c r="B33" s="250"/>
      <c r="C33" s="250"/>
      <c r="D33" s="250"/>
      <c r="E33" s="251"/>
      <c r="F33" s="251"/>
      <c r="G33" s="252"/>
      <c r="H33" s="253"/>
    </row>
    <row r="34" spans="1:8" ht="15" customHeight="1">
      <c r="A34" s="263" t="s">
        <v>29</v>
      </c>
      <c r="B34" s="264"/>
      <c r="C34" s="264"/>
      <c r="D34" s="264"/>
      <c r="E34" s="265"/>
      <c r="F34" s="266"/>
      <c r="G34" s="246"/>
      <c r="H34" s="246"/>
    </row>
    <row r="35" spans="1:8" ht="15" customHeight="1">
      <c r="A35" s="267"/>
      <c r="B35" s="268" t="s">
        <v>30</v>
      </c>
      <c r="C35" s="269"/>
      <c r="D35" s="270"/>
      <c r="E35" s="300">
        <f>E30</f>
        <v>12000000</v>
      </c>
      <c r="F35" s="297" t="s">
        <v>2</v>
      </c>
      <c r="G35" s="246"/>
      <c r="H35" s="246"/>
    </row>
    <row r="36" spans="1:8" ht="15" customHeight="1">
      <c r="A36" s="267"/>
      <c r="B36" s="271" t="s">
        <v>31</v>
      </c>
      <c r="C36" s="272"/>
      <c r="D36" s="273"/>
      <c r="E36" s="799"/>
      <c r="F36" s="298" t="s">
        <v>2</v>
      </c>
      <c r="G36" s="246"/>
      <c r="H36" s="246"/>
    </row>
    <row r="37" spans="1:8" ht="15" customHeight="1">
      <c r="A37" s="267"/>
      <c r="B37" s="271" t="s">
        <v>32</v>
      </c>
      <c r="C37" s="272"/>
      <c r="D37" s="273"/>
      <c r="E37" s="231">
        <f>E10</f>
        <v>230803200</v>
      </c>
      <c r="F37" s="298" t="s">
        <v>2</v>
      </c>
      <c r="G37" s="246"/>
      <c r="H37" s="246"/>
    </row>
    <row r="38" spans="1:8" ht="15" customHeight="1" thickBot="1">
      <c r="A38" s="274"/>
      <c r="B38" s="275" t="s">
        <v>33</v>
      </c>
      <c r="C38" s="276"/>
      <c r="D38" s="277"/>
      <c r="E38" s="278" t="s">
        <v>2</v>
      </c>
      <c r="F38" s="299">
        <f>(E35-E36)/E37</f>
        <v>5.1992346726561847E-2</v>
      </c>
      <c r="G38" s="246"/>
      <c r="H38" s="246"/>
    </row>
    <row r="39" spans="1:8" ht="15" customHeight="1">
      <c r="A39" s="253"/>
      <c r="B39" s="279"/>
      <c r="C39" s="279"/>
      <c r="D39" s="279"/>
      <c r="E39" s="251"/>
      <c r="F39" s="280"/>
      <c r="G39" s="246"/>
      <c r="H39" s="246"/>
    </row>
    <row r="57" spans="10:12">
      <c r="J57" s="240"/>
      <c r="K57" s="240"/>
      <c r="L57" s="240"/>
    </row>
    <row r="58" spans="10:12">
      <c r="J58" s="240"/>
      <c r="K58" s="240"/>
      <c r="L58" s="240"/>
    </row>
    <row r="59" spans="10:12">
      <c r="J59" s="240"/>
      <c r="K59" s="240"/>
      <c r="L59" s="240"/>
    </row>
    <row r="60" spans="10:12">
      <c r="J60" s="240"/>
      <c r="K60" s="240"/>
      <c r="L60" s="240"/>
    </row>
    <row r="61" spans="10:12">
      <c r="J61" s="240"/>
      <c r="K61" s="240"/>
      <c r="L61" s="240"/>
    </row>
  </sheetData>
  <mergeCells count="31">
    <mergeCell ref="A12:A32"/>
    <mergeCell ref="B12:B17"/>
    <mergeCell ref="C12:D12"/>
    <mergeCell ref="C13:D13"/>
    <mergeCell ref="C14:D14"/>
    <mergeCell ref="B18:B20"/>
    <mergeCell ref="C20:D20"/>
    <mergeCell ref="C18:D18"/>
    <mergeCell ref="C19:D19"/>
    <mergeCell ref="B25:C26"/>
    <mergeCell ref="B28:C29"/>
    <mergeCell ref="C22:D22"/>
    <mergeCell ref="A1:F1"/>
    <mergeCell ref="A4:D4"/>
    <mergeCell ref="A5:A10"/>
    <mergeCell ref="B5:B7"/>
    <mergeCell ref="C5:D5"/>
    <mergeCell ref="B8:D8"/>
    <mergeCell ref="C6:D6"/>
    <mergeCell ref="C7:D7"/>
    <mergeCell ref="B9:D9"/>
    <mergeCell ref="B10:D10"/>
    <mergeCell ref="B31:D31"/>
    <mergeCell ref="B32:D32"/>
    <mergeCell ref="C15:D15"/>
    <mergeCell ref="C16:D16"/>
    <mergeCell ref="B21:B23"/>
    <mergeCell ref="C23:D23"/>
    <mergeCell ref="C17:D17"/>
    <mergeCell ref="B24:D24"/>
    <mergeCell ref="C21:D21"/>
  </mergeCells>
  <phoneticPr fontId="2"/>
  <printOptions horizontalCentered="1" verticalCentered="1"/>
  <pageMargins left="0.78740157480314965" right="0.39370078740157483" top="0.59055118110236227" bottom="0.59055118110236227" header="0.51181102362204722" footer="0.51181102362204722"/>
  <pageSetup paperSize="9" orientation="portrait" horizontalDpi="300" verticalDpi="300" r:id="rId1"/>
  <headerFooter alignWithMargins="0">
    <oddHeader xml:space="preserve">&amp;R&amp;"ＭＳ ゴシック,標準"&amp;12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17A96-0D21-41F1-992A-751CE9D16A99}">
  <dimension ref="A1:K56"/>
  <sheetViews>
    <sheetView showGridLines="0" view="pageBreakPreview" zoomScale="75" zoomScaleNormal="68" zoomScaleSheetLayoutView="70" workbookViewId="0">
      <selection sqref="A1:E1"/>
    </sheetView>
  </sheetViews>
  <sheetFormatPr defaultColWidth="9" defaultRowHeight="13.2"/>
  <cols>
    <col min="1" max="1" width="3.6640625" style="239" customWidth="1"/>
    <col min="2" max="2" width="15.6640625" style="239" customWidth="1"/>
    <col min="3" max="3" width="11.6640625" style="239" customWidth="1"/>
    <col min="4" max="4" width="21.77734375" style="239" bestFit="1" customWidth="1"/>
    <col min="5" max="11" width="17" style="239" customWidth="1"/>
    <col min="12" max="12" width="13.21875" style="239" customWidth="1"/>
    <col min="13" max="16384" width="9" style="239"/>
  </cols>
  <sheetData>
    <row r="1" spans="1:11" s="238" customFormat="1" ht="18" customHeight="1">
      <c r="A1" s="1145" t="s">
        <v>34</v>
      </c>
      <c r="B1" s="1145"/>
      <c r="C1" s="1145"/>
      <c r="D1" s="1145"/>
      <c r="E1" s="1145"/>
    </row>
    <row r="2" spans="1:11" s="238" customFormat="1" ht="18" customHeight="1" thickBot="1">
      <c r="A2" s="786"/>
      <c r="B2" s="786"/>
      <c r="C2" s="786"/>
      <c r="D2" s="786"/>
      <c r="E2" s="786"/>
      <c r="K2" s="932" t="s">
        <v>83</v>
      </c>
    </row>
    <row r="3" spans="1:11" ht="27" customHeight="1">
      <c r="A3" s="1139"/>
      <c r="B3" s="1140"/>
      <c r="C3" s="1140"/>
      <c r="D3" s="1141"/>
      <c r="E3" s="1137" t="s">
        <v>35</v>
      </c>
      <c r="F3" s="894" t="s">
        <v>553</v>
      </c>
      <c r="G3" s="895" t="str">
        <f>'14面積按分'!E4</f>
        <v>病院専用</v>
      </c>
      <c r="H3" s="895" t="str">
        <f>'14面積按分'!F4</f>
        <v>訪問看護専用</v>
      </c>
      <c r="I3" s="896" t="str">
        <f>'14面積按分'!G4</f>
        <v>居宅介護支援事業所専用</v>
      </c>
      <c r="J3" s="1130" t="s">
        <v>593</v>
      </c>
      <c r="K3" s="1128" t="s">
        <v>594</v>
      </c>
    </row>
    <row r="4" spans="1:11" ht="13.8" thickBot="1">
      <c r="A4" s="1142"/>
      <c r="B4" s="1143"/>
      <c r="C4" s="1143"/>
      <c r="D4" s="1144"/>
      <c r="E4" s="1138"/>
      <c r="F4" s="897">
        <f>'14面積按分'!D14</f>
        <v>0.86826749673523262</v>
      </c>
      <c r="G4" s="898">
        <f>'14面積按分'!E14</f>
        <v>0.11894981586020577</v>
      </c>
      <c r="H4" s="898">
        <f>'14面積按分'!F14</f>
        <v>6.3913437022808462E-3</v>
      </c>
      <c r="I4" s="899">
        <f>'14面積按分'!G14</f>
        <v>6.3913437022808462E-3</v>
      </c>
      <c r="J4" s="1131"/>
      <c r="K4" s="1129"/>
    </row>
    <row r="5" spans="1:11" ht="18" customHeight="1">
      <c r="A5" s="1104" t="s">
        <v>8</v>
      </c>
      <c r="B5" s="1093" t="s">
        <v>9</v>
      </c>
      <c r="C5" s="1106" t="s">
        <v>10</v>
      </c>
      <c r="D5" s="1146"/>
      <c r="E5" s="303">
        <f>SUM(F5:I5)</f>
        <v>219802000</v>
      </c>
      <c r="F5" s="906">
        <f>'16事業費目別内訳'!F30</f>
        <v>190846933</v>
      </c>
      <c r="G5" s="907">
        <f>'16事業費目別内訳'!I30</f>
        <v>26145407</v>
      </c>
      <c r="H5" s="908">
        <f>'16事業費目別内訳'!L30</f>
        <v>1404830</v>
      </c>
      <c r="I5" s="909">
        <f>'16事業費目別内訳'!O30</f>
        <v>1404830</v>
      </c>
      <c r="J5" s="1124"/>
      <c r="K5" s="1124"/>
    </row>
    <row r="6" spans="1:11" ht="18" customHeight="1">
      <c r="A6" s="1104"/>
      <c r="B6" s="1093"/>
      <c r="C6" s="1113" t="s">
        <v>11</v>
      </c>
      <c r="D6" s="1114"/>
      <c r="E6" s="302">
        <f>SUM(F6:I6)</f>
        <v>10000000</v>
      </c>
      <c r="F6" s="910">
        <f>'16事業費目別内訳'!F31</f>
        <v>8682674</v>
      </c>
      <c r="G6" s="911">
        <f>'16事業費目別内訳'!I31</f>
        <v>1189498</v>
      </c>
      <c r="H6" s="908">
        <f>'16事業費目別内訳'!L31</f>
        <v>63914</v>
      </c>
      <c r="I6" s="909">
        <f>'16事業費目別内訳'!O31</f>
        <v>63914</v>
      </c>
      <c r="J6" s="1125"/>
      <c r="K6" s="1125"/>
    </row>
    <row r="7" spans="1:11" ht="18" customHeight="1">
      <c r="A7" s="1104"/>
      <c r="B7" s="1094"/>
      <c r="C7" s="1095" t="s">
        <v>13</v>
      </c>
      <c r="D7" s="1127"/>
      <c r="E7" s="307">
        <f>SUM(E5:E6)</f>
        <v>229802000</v>
      </c>
      <c r="F7" s="311">
        <f>SUM(F5:F6)</f>
        <v>199529607</v>
      </c>
      <c r="G7" s="285">
        <f>SUM(G5:G6)</f>
        <v>27334905</v>
      </c>
      <c r="H7" s="285">
        <f>SUM(H5:H6)</f>
        <v>1468744</v>
      </c>
      <c r="I7" s="312">
        <f>SUM(I5:I6)</f>
        <v>1468744</v>
      </c>
      <c r="J7" s="1125"/>
      <c r="K7" s="1125"/>
    </row>
    <row r="8" spans="1:11" ht="18" customHeight="1">
      <c r="A8" s="1104"/>
      <c r="B8" s="1111" t="s">
        <v>12</v>
      </c>
      <c r="C8" s="1111"/>
      <c r="D8" s="1136"/>
      <c r="E8" s="307">
        <f>SUM(F8:I8)</f>
        <v>0</v>
      </c>
      <c r="F8" s="912"/>
      <c r="G8" s="913"/>
      <c r="H8" s="914"/>
      <c r="I8" s="915"/>
      <c r="J8" s="1125"/>
      <c r="K8" s="1125"/>
    </row>
    <row r="9" spans="1:11" ht="18" customHeight="1">
      <c r="A9" s="1104"/>
      <c r="B9" s="1111" t="s">
        <v>14</v>
      </c>
      <c r="C9" s="1111"/>
      <c r="D9" s="1136"/>
      <c r="E9" s="307">
        <f>SUM(F9:I9)</f>
        <v>1001200</v>
      </c>
      <c r="F9" s="916">
        <f>'11法人事務費'!E23</f>
        <v>869307</v>
      </c>
      <c r="G9" s="917">
        <f>'11法人事務費'!F23</f>
        <v>119093</v>
      </c>
      <c r="H9" s="918">
        <f>'11法人事務費'!G23</f>
        <v>6400</v>
      </c>
      <c r="I9" s="919">
        <f>'11法人事務費'!H23</f>
        <v>6400</v>
      </c>
      <c r="J9" s="1125"/>
      <c r="K9" s="1125"/>
    </row>
    <row r="10" spans="1:11" ht="18" customHeight="1" thickBot="1">
      <c r="A10" s="1105"/>
      <c r="B10" s="1087" t="s">
        <v>15</v>
      </c>
      <c r="C10" s="1088"/>
      <c r="D10" s="1088"/>
      <c r="E10" s="310">
        <f>SUM(F10:I10)</f>
        <v>230803200</v>
      </c>
      <c r="F10" s="313">
        <f>SUM(F7:F9)</f>
        <v>200398914</v>
      </c>
      <c r="G10" s="286">
        <f>SUM(G7:G9)</f>
        <v>27453998</v>
      </c>
      <c r="H10" s="887">
        <f>SUM(H7:H9)</f>
        <v>1475144</v>
      </c>
      <c r="I10" s="314">
        <f>SUM(I7:I9)</f>
        <v>1475144</v>
      </c>
      <c r="J10" s="1126"/>
      <c r="K10" s="1126"/>
    </row>
    <row r="11" spans="1:11" ht="18" customHeight="1" thickBot="1">
      <c r="A11" s="249"/>
      <c r="B11" s="250"/>
      <c r="C11" s="250"/>
      <c r="D11" s="250"/>
      <c r="E11" s="251"/>
      <c r="F11" s="252"/>
      <c r="G11" s="253"/>
      <c r="H11" s="253"/>
    </row>
    <row r="12" spans="1:11" ht="18" customHeight="1">
      <c r="A12" s="1109" t="s">
        <v>16</v>
      </c>
      <c r="B12" s="1110" t="s">
        <v>9</v>
      </c>
      <c r="C12" s="1112" t="s">
        <v>17</v>
      </c>
      <c r="D12" s="1147"/>
      <c r="E12" s="301">
        <f>SUM(F12:I12)</f>
        <v>143940000</v>
      </c>
      <c r="F12" s="920">
        <f>'13算出内訳'!U19</f>
        <v>143940000</v>
      </c>
      <c r="G12" s="921"/>
      <c r="H12" s="922"/>
      <c r="I12" s="923"/>
      <c r="J12" s="1517">
        <v>2207943000</v>
      </c>
      <c r="K12" s="904">
        <f>SUM(F12:J12)</f>
        <v>2351883000</v>
      </c>
    </row>
    <row r="13" spans="1:11" ht="18" customHeight="1">
      <c r="A13" s="1104"/>
      <c r="B13" s="1111"/>
      <c r="C13" s="1113" t="s">
        <v>18</v>
      </c>
      <c r="D13" s="1114"/>
      <c r="E13" s="302">
        <f t="shared" ref="E13:E22" si="0">SUM(F13:I13)</f>
        <v>30000000</v>
      </c>
      <c r="F13" s="1511">
        <v>30000000</v>
      </c>
      <c r="G13" s="1512"/>
      <c r="H13" s="1512"/>
      <c r="I13" s="1513"/>
      <c r="J13" s="1518">
        <v>30000000</v>
      </c>
      <c r="K13" s="905">
        <f t="shared" ref="K13:K32" si="1">SUM(F13:J13)</f>
        <v>60000000</v>
      </c>
    </row>
    <row r="14" spans="1:11" ht="18" customHeight="1">
      <c r="A14" s="1104"/>
      <c r="B14" s="1111"/>
      <c r="C14" s="1114" t="s">
        <v>19</v>
      </c>
      <c r="D14" s="1148"/>
      <c r="E14" s="302">
        <f t="shared" si="0"/>
        <v>12000000</v>
      </c>
      <c r="F14" s="1511">
        <v>12000000</v>
      </c>
      <c r="G14" s="1512"/>
      <c r="H14" s="1512"/>
      <c r="I14" s="1513"/>
      <c r="J14" s="1518">
        <v>1200000</v>
      </c>
      <c r="K14" s="905">
        <f t="shared" si="1"/>
        <v>13200000</v>
      </c>
    </row>
    <row r="15" spans="1:11" ht="18" customHeight="1">
      <c r="A15" s="1104"/>
      <c r="B15" s="1111"/>
      <c r="C15" s="1113" t="s">
        <v>20</v>
      </c>
      <c r="D15" s="1114"/>
      <c r="E15" s="302">
        <f t="shared" si="0"/>
        <v>0</v>
      </c>
      <c r="F15" s="1511"/>
      <c r="G15" s="1512"/>
      <c r="H15" s="1512"/>
      <c r="I15" s="1513"/>
      <c r="J15" s="1518"/>
      <c r="K15" s="905">
        <f t="shared" si="1"/>
        <v>0</v>
      </c>
    </row>
    <row r="16" spans="1:11" ht="18" customHeight="1">
      <c r="A16" s="1104"/>
      <c r="B16" s="1111"/>
      <c r="C16" s="1134" t="s">
        <v>611</v>
      </c>
      <c r="D16" s="1135"/>
      <c r="E16" s="303">
        <f t="shared" si="0"/>
        <v>43862000</v>
      </c>
      <c r="F16" s="1514">
        <v>13589607</v>
      </c>
      <c r="G16" s="1515">
        <v>27334905</v>
      </c>
      <c r="H16" s="1515">
        <v>1468744</v>
      </c>
      <c r="I16" s="1516">
        <v>1468744</v>
      </c>
      <c r="J16" s="1519">
        <f>2636221500-SUM(J12:J14)</f>
        <v>397078500</v>
      </c>
      <c r="K16" s="331">
        <f t="shared" si="1"/>
        <v>440940500</v>
      </c>
    </row>
    <row r="17" spans="1:11" ht="18" customHeight="1">
      <c r="A17" s="1104"/>
      <c r="B17" s="1111"/>
      <c r="C17" s="1095" t="s">
        <v>22</v>
      </c>
      <c r="D17" s="1099"/>
      <c r="E17" s="304">
        <f>SUM(E12:E16)</f>
        <v>229802000</v>
      </c>
      <c r="F17" s="315">
        <f>SUM(F12:F16)</f>
        <v>199529607</v>
      </c>
      <c r="G17" s="296">
        <f>SUM(G12:G16)</f>
        <v>27334905</v>
      </c>
      <c r="H17" s="888">
        <f>SUM(H12:H16)</f>
        <v>1468744</v>
      </c>
      <c r="I17" s="316">
        <f>SUM(I12:I16)</f>
        <v>1468744</v>
      </c>
      <c r="J17" s="316">
        <f>J12+J13+J14+J15+J16</f>
        <v>2636221500</v>
      </c>
      <c r="K17" s="316">
        <f t="shared" si="1"/>
        <v>2866023500</v>
      </c>
    </row>
    <row r="18" spans="1:11" ht="18" customHeight="1">
      <c r="A18" s="1104"/>
      <c r="B18" s="1093" t="s">
        <v>12</v>
      </c>
      <c r="C18" s="1107" t="s">
        <v>611</v>
      </c>
      <c r="D18" s="1132"/>
      <c r="E18" s="305">
        <f t="shared" si="0"/>
        <v>0</v>
      </c>
      <c r="F18" s="924"/>
      <c r="G18" s="925"/>
      <c r="H18" s="926"/>
      <c r="I18" s="927"/>
      <c r="J18" s="1520">
        <v>300000000</v>
      </c>
      <c r="K18" s="328">
        <f t="shared" si="1"/>
        <v>300000000</v>
      </c>
    </row>
    <row r="19" spans="1:11" ht="18" customHeight="1">
      <c r="A19" s="1104"/>
      <c r="B19" s="1093"/>
      <c r="C19" s="1116"/>
      <c r="D19" s="1133"/>
      <c r="E19" s="306">
        <f t="shared" si="0"/>
        <v>0</v>
      </c>
      <c r="F19" s="928"/>
      <c r="G19" s="929"/>
      <c r="H19" s="930"/>
      <c r="I19" s="931"/>
      <c r="J19" s="931"/>
      <c r="K19" s="325">
        <f t="shared" si="1"/>
        <v>0</v>
      </c>
    </row>
    <row r="20" spans="1:11" ht="18" customHeight="1">
      <c r="A20" s="1104"/>
      <c r="B20" s="1094"/>
      <c r="C20" s="1095" t="s">
        <v>22</v>
      </c>
      <c r="D20" s="1127"/>
      <c r="E20" s="307">
        <f t="shared" ref="E20:J20" si="2">SUM(E18:E19)</f>
        <v>0</v>
      </c>
      <c r="F20" s="311">
        <f t="shared" si="2"/>
        <v>0</v>
      </c>
      <c r="G20" s="285">
        <f t="shared" si="2"/>
        <v>0</v>
      </c>
      <c r="H20" s="886">
        <f t="shared" si="2"/>
        <v>0</v>
      </c>
      <c r="I20" s="312">
        <f t="shared" si="2"/>
        <v>0</v>
      </c>
      <c r="J20" s="312">
        <f t="shared" si="2"/>
        <v>300000000</v>
      </c>
      <c r="K20" s="312">
        <f t="shared" si="1"/>
        <v>300000000</v>
      </c>
    </row>
    <row r="21" spans="1:11" ht="18" customHeight="1">
      <c r="A21" s="1104"/>
      <c r="B21" s="1093" t="s">
        <v>14</v>
      </c>
      <c r="C21" s="1107" t="s">
        <v>611</v>
      </c>
      <c r="D21" s="1132"/>
      <c r="E21" s="305">
        <f>SUM(F21:I21)</f>
        <v>1001200</v>
      </c>
      <c r="F21" s="1521">
        <v>869307</v>
      </c>
      <c r="G21" s="1522">
        <v>119093</v>
      </c>
      <c r="H21" s="1522">
        <v>6400</v>
      </c>
      <c r="I21" s="1523">
        <v>6400</v>
      </c>
      <c r="J21" s="1524">
        <v>100000000</v>
      </c>
      <c r="K21" s="328">
        <f t="shared" si="1"/>
        <v>101001200</v>
      </c>
    </row>
    <row r="22" spans="1:11" ht="18" customHeight="1">
      <c r="A22" s="1104"/>
      <c r="B22" s="1093"/>
      <c r="C22" s="1116"/>
      <c r="D22" s="1133"/>
      <c r="E22" s="306">
        <f t="shared" si="0"/>
        <v>0</v>
      </c>
      <c r="F22" s="928"/>
      <c r="G22" s="929"/>
      <c r="H22" s="930"/>
      <c r="I22" s="931"/>
      <c r="J22" s="931"/>
      <c r="K22" s="325">
        <f t="shared" si="1"/>
        <v>0</v>
      </c>
    </row>
    <row r="23" spans="1:11" ht="18" customHeight="1">
      <c r="A23" s="1104"/>
      <c r="B23" s="1094"/>
      <c r="C23" s="1095" t="s">
        <v>22</v>
      </c>
      <c r="D23" s="1127"/>
      <c r="E23" s="307">
        <f>SUM(E21:E22)</f>
        <v>1001200</v>
      </c>
      <c r="F23" s="311">
        <f t="shared" ref="F23:J23" si="3">SUM(F21:F22)</f>
        <v>869307</v>
      </c>
      <c r="G23" s="285">
        <f t="shared" si="3"/>
        <v>119093</v>
      </c>
      <c r="H23" s="886">
        <f t="shared" si="3"/>
        <v>6400</v>
      </c>
      <c r="I23" s="312">
        <f t="shared" si="3"/>
        <v>6400</v>
      </c>
      <c r="J23" s="312">
        <f t="shared" si="3"/>
        <v>100000000</v>
      </c>
      <c r="K23" s="312">
        <f t="shared" si="1"/>
        <v>101001200</v>
      </c>
    </row>
    <row r="24" spans="1:11" ht="18" customHeight="1" thickBot="1">
      <c r="A24" s="1104"/>
      <c r="B24" s="1098" t="s">
        <v>15</v>
      </c>
      <c r="C24" s="1099"/>
      <c r="D24" s="1099"/>
      <c r="E24" s="304">
        <f>SUM(E17,E20,E23)</f>
        <v>230803200</v>
      </c>
      <c r="F24" s="317">
        <f>F17+F20+F23</f>
        <v>200398914</v>
      </c>
      <c r="G24" s="318">
        <f>G17+G20+G23</f>
        <v>27453998</v>
      </c>
      <c r="H24" s="889">
        <f>H17+H20+H23</f>
        <v>1475144</v>
      </c>
      <c r="I24" s="900">
        <f>I17+I20+I23</f>
        <v>1475144</v>
      </c>
      <c r="J24" s="900">
        <f>J17+J20+J23</f>
        <v>3036221500</v>
      </c>
      <c r="K24" s="900">
        <f t="shared" si="1"/>
        <v>3267024700</v>
      </c>
    </row>
    <row r="25" spans="1:11" ht="18" customHeight="1" thickTop="1">
      <c r="A25" s="1104"/>
      <c r="B25" s="1118" t="s">
        <v>23</v>
      </c>
      <c r="C25" s="1119"/>
      <c r="D25" s="901" t="s">
        <v>24</v>
      </c>
      <c r="E25" s="308">
        <f>SUM(F25:I25)</f>
        <v>143940000</v>
      </c>
      <c r="F25" s="320">
        <f>F12</f>
        <v>143940000</v>
      </c>
      <c r="G25" s="321">
        <f t="shared" ref="F25:I26" si="4">G12</f>
        <v>0</v>
      </c>
      <c r="H25" s="890">
        <f>H12</f>
        <v>0</v>
      </c>
      <c r="I25" s="322">
        <f t="shared" si="4"/>
        <v>0</v>
      </c>
      <c r="J25" s="322">
        <f>J12</f>
        <v>2207943000</v>
      </c>
      <c r="K25" s="322">
        <f t="shared" si="1"/>
        <v>2351883000</v>
      </c>
    </row>
    <row r="26" spans="1:11" ht="18" customHeight="1">
      <c r="A26" s="1104"/>
      <c r="B26" s="1122"/>
      <c r="C26" s="1123"/>
      <c r="D26" s="902" t="s">
        <v>18</v>
      </c>
      <c r="E26" s="306">
        <f>SUM(F26:I26)</f>
        <v>30000000</v>
      </c>
      <c r="F26" s="323">
        <f t="shared" si="4"/>
        <v>30000000</v>
      </c>
      <c r="G26" s="324">
        <f t="shared" si="4"/>
        <v>0</v>
      </c>
      <c r="H26" s="891">
        <f>H13</f>
        <v>0</v>
      </c>
      <c r="I26" s="325">
        <f t="shared" si="4"/>
        <v>0</v>
      </c>
      <c r="J26" s="325">
        <f>J13</f>
        <v>30000000</v>
      </c>
      <c r="K26" s="325">
        <f t="shared" si="1"/>
        <v>60000000</v>
      </c>
    </row>
    <row r="27" spans="1:11" ht="18" customHeight="1">
      <c r="A27" s="1104"/>
      <c r="B27" s="1120"/>
      <c r="C27" s="1121"/>
      <c r="D27" s="258" t="s">
        <v>13</v>
      </c>
      <c r="E27" s="304">
        <f t="shared" ref="E27:J27" si="5">SUM(E25:E26)</f>
        <v>173940000</v>
      </c>
      <c r="F27" s="315">
        <f t="shared" si="5"/>
        <v>173940000</v>
      </c>
      <c r="G27" s="296">
        <f t="shared" si="5"/>
        <v>0</v>
      </c>
      <c r="H27" s="888">
        <f t="shared" si="5"/>
        <v>0</v>
      </c>
      <c r="I27" s="316">
        <f t="shared" si="5"/>
        <v>0</v>
      </c>
      <c r="J27" s="316">
        <f t="shared" si="5"/>
        <v>2237943000</v>
      </c>
      <c r="K27" s="316">
        <f t="shared" si="1"/>
        <v>2411883000</v>
      </c>
    </row>
    <row r="28" spans="1:11" ht="18" customHeight="1">
      <c r="A28" s="1104"/>
      <c r="B28" s="1084" t="s">
        <v>26</v>
      </c>
      <c r="C28" s="1086"/>
      <c r="D28" s="903" t="s">
        <v>19</v>
      </c>
      <c r="E28" s="305">
        <f>SUM(F28:I28)</f>
        <v>12000000</v>
      </c>
      <c r="F28" s="326">
        <f>F14</f>
        <v>12000000</v>
      </c>
      <c r="G28" s="327">
        <f t="shared" ref="F28:I29" si="6">G14</f>
        <v>0</v>
      </c>
      <c r="H28" s="892">
        <f>H14</f>
        <v>0</v>
      </c>
      <c r="I28" s="328">
        <f t="shared" si="6"/>
        <v>0</v>
      </c>
      <c r="J28" s="328">
        <f>J14</f>
        <v>1200000</v>
      </c>
      <c r="K28" s="328">
        <f t="shared" si="1"/>
        <v>13200000</v>
      </c>
    </row>
    <row r="29" spans="1:11" ht="18" customHeight="1">
      <c r="A29" s="1104"/>
      <c r="B29" s="1122"/>
      <c r="C29" s="1123"/>
      <c r="D29" s="902" t="s">
        <v>20</v>
      </c>
      <c r="E29" s="309">
        <f>SUM(F29:I29)</f>
        <v>0</v>
      </c>
      <c r="F29" s="329">
        <f t="shared" si="6"/>
        <v>0</v>
      </c>
      <c r="G29" s="330">
        <f t="shared" si="6"/>
        <v>0</v>
      </c>
      <c r="H29" s="893">
        <f>H15</f>
        <v>0</v>
      </c>
      <c r="I29" s="331">
        <f t="shared" si="6"/>
        <v>0</v>
      </c>
      <c r="J29" s="331">
        <f>J15</f>
        <v>0</v>
      </c>
      <c r="K29" s="331">
        <f>SUM(F29:J29)</f>
        <v>0</v>
      </c>
    </row>
    <row r="30" spans="1:11" ht="18" customHeight="1">
      <c r="A30" s="1104"/>
      <c r="B30" s="1120"/>
      <c r="C30" s="1121"/>
      <c r="D30" s="261" t="s">
        <v>13</v>
      </c>
      <c r="E30" s="307">
        <f t="shared" ref="E30:J30" si="7">SUM(E28:E29)</f>
        <v>12000000</v>
      </c>
      <c r="F30" s="311">
        <f t="shared" si="7"/>
        <v>12000000</v>
      </c>
      <c r="G30" s="285">
        <f t="shared" si="7"/>
        <v>0</v>
      </c>
      <c r="H30" s="886">
        <f t="shared" si="7"/>
        <v>0</v>
      </c>
      <c r="I30" s="312">
        <f t="shared" si="7"/>
        <v>0</v>
      </c>
      <c r="J30" s="312">
        <f t="shared" si="7"/>
        <v>1200000</v>
      </c>
      <c r="K30" s="312">
        <f t="shared" si="1"/>
        <v>13200000</v>
      </c>
    </row>
    <row r="31" spans="1:11" ht="18" customHeight="1">
      <c r="A31" s="1104"/>
      <c r="B31" s="1149" t="s">
        <v>612</v>
      </c>
      <c r="C31" s="1150"/>
      <c r="D31" s="1151"/>
      <c r="E31" s="309">
        <f>SUM(F31:I31)</f>
        <v>44863200</v>
      </c>
      <c r="F31" s="332">
        <f>F16+F18+F21</f>
        <v>14458914</v>
      </c>
      <c r="G31" s="327">
        <f>G16+G18+G21</f>
        <v>27453998</v>
      </c>
      <c r="H31" s="327">
        <f>H16+H18+H21</f>
        <v>1475144</v>
      </c>
      <c r="I31" s="333">
        <f>I16+I18+I21</f>
        <v>1475144</v>
      </c>
      <c r="J31" s="333">
        <f>J16+J18+J21</f>
        <v>797078500</v>
      </c>
      <c r="K31" s="333">
        <f t="shared" si="1"/>
        <v>841941700</v>
      </c>
    </row>
    <row r="32" spans="1:11" ht="18" customHeight="1" thickBot="1">
      <c r="A32" s="1105"/>
      <c r="B32" s="1087" t="s">
        <v>595</v>
      </c>
      <c r="C32" s="1088"/>
      <c r="D32" s="1152"/>
      <c r="E32" s="310">
        <f>SUM(E27,E30:E31)</f>
        <v>230803200</v>
      </c>
      <c r="F32" s="313">
        <f>F27+F30+F31</f>
        <v>200398914</v>
      </c>
      <c r="G32" s="286">
        <f>G27+G30+G31</f>
        <v>27453998</v>
      </c>
      <c r="H32" s="286">
        <f>H27+H30+H31</f>
        <v>1475144</v>
      </c>
      <c r="I32" s="319">
        <f>I27+I30+I31</f>
        <v>1475144</v>
      </c>
      <c r="J32" s="319">
        <f>J27+J30+J31</f>
        <v>3036221500</v>
      </c>
      <c r="K32" s="319">
        <f t="shared" si="1"/>
        <v>3267024700</v>
      </c>
    </row>
    <row r="52" spans="10:11">
      <c r="J52" s="240"/>
      <c r="K52" s="240"/>
    </row>
    <row r="53" spans="10:11">
      <c r="J53" s="240"/>
      <c r="K53" s="240"/>
    </row>
    <row r="54" spans="10:11">
      <c r="J54" s="240"/>
      <c r="K54" s="240"/>
    </row>
    <row r="55" spans="10:11">
      <c r="J55" s="240"/>
      <c r="K55" s="240"/>
    </row>
    <row r="56" spans="10:11">
      <c r="J56" s="240"/>
      <c r="K56" s="240"/>
    </row>
  </sheetData>
  <mergeCells count="36">
    <mergeCell ref="B31:D31"/>
    <mergeCell ref="B32:D32"/>
    <mergeCell ref="B25:C27"/>
    <mergeCell ref="A1:E1"/>
    <mergeCell ref="A5:A10"/>
    <mergeCell ref="B5:B7"/>
    <mergeCell ref="C5:D5"/>
    <mergeCell ref="C6:D6"/>
    <mergeCell ref="C7:D7"/>
    <mergeCell ref="B9:D9"/>
    <mergeCell ref="K3:K4"/>
    <mergeCell ref="J3:J4"/>
    <mergeCell ref="B18:B20"/>
    <mergeCell ref="C20:D20"/>
    <mergeCell ref="C18:D18"/>
    <mergeCell ref="C19:D19"/>
    <mergeCell ref="C15:D15"/>
    <mergeCell ref="C16:D16"/>
    <mergeCell ref="B8:D8"/>
    <mergeCell ref="E3:E4"/>
    <mergeCell ref="A3:D4"/>
    <mergeCell ref="A12:A32"/>
    <mergeCell ref="B12:B17"/>
    <mergeCell ref="C12:D12"/>
    <mergeCell ref="C13:D13"/>
    <mergeCell ref="C14:D14"/>
    <mergeCell ref="B28:C30"/>
    <mergeCell ref="K5:K10"/>
    <mergeCell ref="J5:J10"/>
    <mergeCell ref="B21:B23"/>
    <mergeCell ref="C23:D23"/>
    <mergeCell ref="B10:D10"/>
    <mergeCell ref="C21:D21"/>
    <mergeCell ref="C22:D22"/>
    <mergeCell ref="C17:D17"/>
    <mergeCell ref="B24:D24"/>
  </mergeCells>
  <phoneticPr fontId="2"/>
  <printOptions horizontalCentered="1"/>
  <pageMargins left="0.98425196850393704" right="0.98425196850393704" top="0.78740157480314965" bottom="0.59055118110236227" header="0.51181102362204722" footer="0.51181102362204722"/>
  <pageSetup paperSize="9" scale="72" orientation="landscape" horizontalDpi="300" r:id="rId1"/>
  <headerFooter alignWithMargins="0"/>
  <colBreaks count="1" manualBreakCount="1">
    <brk id="11" max="2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848A-FA04-458D-9548-BBC549AFE6CF}">
  <dimension ref="A1:I23"/>
  <sheetViews>
    <sheetView view="pageBreakPreview" zoomScale="105" zoomScaleNormal="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s>
  <sheetData>
    <row r="1" spans="1:9" ht="19.2">
      <c r="A1" s="128" t="s">
        <v>224</v>
      </c>
      <c r="F1" s="653"/>
    </row>
    <row r="2" spans="1:9" ht="6" customHeight="1">
      <c r="A2" s="128"/>
    </row>
    <row r="3" spans="1:9">
      <c r="A3" s="141"/>
      <c r="H3" t="s">
        <v>83</v>
      </c>
    </row>
    <row r="4" spans="1:9">
      <c r="A4" s="141"/>
    </row>
    <row r="5" spans="1:9">
      <c r="A5" s="141"/>
      <c r="B5" s="1162" t="s">
        <v>603</v>
      </c>
      <c r="C5" s="1162" t="s">
        <v>604</v>
      </c>
      <c r="D5" s="1160" t="s">
        <v>35</v>
      </c>
      <c r="E5" s="867" t="str">
        <f>'14面積按分'!B4</f>
        <v>介護医療院</v>
      </c>
      <c r="F5" s="868" t="str">
        <f>'14面積按分'!E4</f>
        <v>病院専用</v>
      </c>
      <c r="G5" s="869" t="str">
        <f>'14面積按分'!F4</f>
        <v>訪問看護専用</v>
      </c>
      <c r="H5" s="868" t="str">
        <f>'14面積按分'!G4</f>
        <v>居宅介護支援事業所専用</v>
      </c>
    </row>
    <row r="6" spans="1:9">
      <c r="A6" s="141"/>
      <c r="B6" s="1163"/>
      <c r="C6" s="1163"/>
      <c r="D6" s="1161"/>
      <c r="E6" s="870">
        <f>'14面積按分'!D14</f>
        <v>0.86826749673523262</v>
      </c>
      <c r="F6" s="871">
        <f>'14面積按分'!E14</f>
        <v>0.11894981586020577</v>
      </c>
      <c r="G6" s="870">
        <f>'14面積按分'!F14</f>
        <v>6.3913437022808462E-3</v>
      </c>
      <c r="H6" s="871">
        <f>'14面積按分'!G14</f>
        <v>6.3913437022808462E-3</v>
      </c>
    </row>
    <row r="7" spans="1:9">
      <c r="A7" s="141"/>
      <c r="B7" s="1155" t="s">
        <v>598</v>
      </c>
      <c r="C7" s="875" t="s">
        <v>678</v>
      </c>
      <c r="D7" s="1525">
        <v>1200</v>
      </c>
      <c r="E7" s="1529">
        <f>ROUND($D$7*E6,0)-1</f>
        <v>1041</v>
      </c>
      <c r="F7" s="1529">
        <f>ROUND($D$7*F6,0)</f>
        <v>143</v>
      </c>
      <c r="G7" s="1529">
        <f>ROUND($D$7*G6,0)</f>
        <v>8</v>
      </c>
      <c r="H7" s="1529">
        <f>ROUND($D$7*H6,0)</f>
        <v>8</v>
      </c>
      <c r="I7" s="1526">
        <f>SUM(E7:H7)</f>
        <v>1200</v>
      </c>
    </row>
    <row r="8" spans="1:9">
      <c r="A8" s="141"/>
      <c r="B8" s="1159"/>
      <c r="C8" s="872" t="s">
        <v>679</v>
      </c>
      <c r="D8" s="1527">
        <v>500000</v>
      </c>
      <c r="E8" s="1530">
        <f>ROUND($D$8*E6,0)-1</f>
        <v>434133</v>
      </c>
      <c r="F8" s="1530">
        <f>ROUND($D$8*F6,0)</f>
        <v>59475</v>
      </c>
      <c r="G8" s="1530">
        <f t="shared" ref="G8:H8" si="0">ROUND($D$8*G6,0)</f>
        <v>3196</v>
      </c>
      <c r="H8" s="1530">
        <f t="shared" si="0"/>
        <v>3196</v>
      </c>
      <c r="I8" s="1526">
        <f>SUM(E8:H8)</f>
        <v>500000</v>
      </c>
    </row>
    <row r="9" spans="1:9">
      <c r="A9" s="141"/>
      <c r="B9" s="1155" t="s">
        <v>599</v>
      </c>
      <c r="C9" s="875" t="s">
        <v>680</v>
      </c>
      <c r="D9" s="1525">
        <v>0</v>
      </c>
      <c r="E9" s="1529"/>
      <c r="F9" s="1531"/>
      <c r="G9" s="1529"/>
      <c r="H9" s="1531"/>
    </row>
    <row r="10" spans="1:9">
      <c r="A10" s="141"/>
      <c r="B10" s="1159"/>
      <c r="C10" s="872" t="s">
        <v>681</v>
      </c>
      <c r="D10" s="1527">
        <v>0</v>
      </c>
      <c r="E10" s="1530"/>
      <c r="F10" s="1532"/>
      <c r="G10" s="1530"/>
      <c r="H10" s="1532"/>
    </row>
    <row r="11" spans="1:9">
      <c r="A11" s="141"/>
      <c r="B11" s="1155" t="s">
        <v>600</v>
      </c>
      <c r="C11" s="875" t="s">
        <v>589</v>
      </c>
      <c r="D11" s="1525">
        <v>500000</v>
      </c>
      <c r="E11" s="1529">
        <f>ROUND($D$11*E6,0)-1</f>
        <v>434133</v>
      </c>
      <c r="F11" s="1529">
        <f>ROUND($D$11*F6,0)</f>
        <v>59475</v>
      </c>
      <c r="G11" s="1529">
        <f t="shared" ref="G11:H11" si="1">ROUND($D$11*G6,0)</f>
        <v>3196</v>
      </c>
      <c r="H11" s="1529">
        <f t="shared" si="1"/>
        <v>3196</v>
      </c>
      <c r="I11" s="1526">
        <f>SUM(E11:H11)</f>
        <v>500000</v>
      </c>
    </row>
    <row r="12" spans="1:9">
      <c r="A12" s="141"/>
      <c r="B12" s="1159"/>
      <c r="C12" s="878"/>
      <c r="D12" s="1528"/>
      <c r="E12" s="879"/>
      <c r="F12" s="880"/>
      <c r="G12" s="879"/>
      <c r="H12" s="880"/>
    </row>
    <row r="13" spans="1:9">
      <c r="A13" s="1153"/>
      <c r="B13" s="1155" t="s">
        <v>601</v>
      </c>
      <c r="C13" s="875"/>
      <c r="D13" s="882"/>
      <c r="E13" s="876"/>
      <c r="F13" s="877"/>
      <c r="G13" s="876"/>
      <c r="H13" s="877"/>
    </row>
    <row r="14" spans="1:9">
      <c r="A14" s="1153"/>
      <c r="B14" s="1159"/>
      <c r="C14" s="872"/>
      <c r="D14" s="883"/>
      <c r="E14" s="873"/>
      <c r="F14" s="874"/>
      <c r="G14" s="873"/>
      <c r="H14" s="874"/>
    </row>
    <row r="15" spans="1:9">
      <c r="A15" s="1153"/>
      <c r="B15" s="1154" t="s">
        <v>602</v>
      </c>
      <c r="C15" s="875"/>
      <c r="D15" s="882"/>
      <c r="E15" s="876"/>
      <c r="F15" s="877"/>
      <c r="G15" s="876"/>
      <c r="H15" s="877"/>
    </row>
    <row r="16" spans="1:9">
      <c r="A16" s="1153"/>
      <c r="B16" s="1154"/>
      <c r="C16" s="872"/>
      <c r="D16" s="883"/>
      <c r="E16" s="873"/>
      <c r="F16" s="874"/>
      <c r="G16" s="873"/>
      <c r="H16" s="874"/>
    </row>
    <row r="17" spans="1:8">
      <c r="A17" s="1153"/>
      <c r="B17" s="1154" t="s">
        <v>587</v>
      </c>
      <c r="C17" s="875"/>
      <c r="D17" s="882"/>
      <c r="E17" s="876"/>
      <c r="F17" s="877"/>
      <c r="G17" s="876"/>
      <c r="H17" s="877"/>
    </row>
    <row r="18" spans="1:8">
      <c r="A18" s="1153"/>
      <c r="B18" s="1154"/>
      <c r="C18" s="872"/>
      <c r="D18" s="883"/>
      <c r="E18" s="873"/>
      <c r="F18" s="874"/>
      <c r="G18" s="873"/>
      <c r="H18" s="874"/>
    </row>
    <row r="19" spans="1:8">
      <c r="A19" s="1153"/>
      <c r="B19" s="1154" t="s">
        <v>588</v>
      </c>
      <c r="C19" s="875"/>
      <c r="D19" s="882"/>
      <c r="E19" s="876"/>
      <c r="F19" s="877"/>
      <c r="G19" s="876"/>
      <c r="H19" s="877"/>
    </row>
    <row r="20" spans="1:8">
      <c r="A20" s="1153"/>
      <c r="B20" s="1154"/>
      <c r="C20" s="872"/>
      <c r="D20" s="883"/>
      <c r="E20" s="873"/>
      <c r="F20" s="874"/>
      <c r="G20" s="873"/>
      <c r="H20" s="874"/>
    </row>
    <row r="21" spans="1:8">
      <c r="A21" s="141"/>
      <c r="B21" s="1155" t="s">
        <v>589</v>
      </c>
      <c r="C21" s="875"/>
      <c r="D21" s="882"/>
      <c r="E21" s="876"/>
      <c r="F21" s="877"/>
      <c r="G21" s="876"/>
      <c r="H21" s="877"/>
    </row>
    <row r="22" spans="1:8" ht="13.8" thickBot="1">
      <c r="A22" s="141"/>
      <c r="B22" s="1156"/>
      <c r="C22" s="878"/>
      <c r="D22" s="884"/>
      <c r="E22" s="879"/>
      <c r="F22" s="880"/>
      <c r="G22" s="879"/>
      <c r="H22" s="880"/>
    </row>
    <row r="23" spans="1:8" ht="13.8" thickBot="1">
      <c r="A23" s="141"/>
      <c r="B23" s="1157" t="s">
        <v>590</v>
      </c>
      <c r="C23" s="1158"/>
      <c r="D23" s="885">
        <f>SUM(D7:D21)</f>
        <v>1001200</v>
      </c>
      <c r="E23" s="881">
        <f>SUM(E7:E22)</f>
        <v>869307</v>
      </c>
      <c r="F23" s="881">
        <f>SUM(F7:F22)</f>
        <v>119093</v>
      </c>
      <c r="G23" s="881">
        <f>SUM(G7:G22)</f>
        <v>6400</v>
      </c>
      <c r="H23" s="881">
        <f>SUM(H7:H22)</f>
        <v>6400</v>
      </c>
    </row>
  </sheetData>
  <mergeCells count="16">
    <mergeCell ref="D5:D6"/>
    <mergeCell ref="B7:B8"/>
    <mergeCell ref="B9:B10"/>
    <mergeCell ref="A17:A18"/>
    <mergeCell ref="B17:B18"/>
    <mergeCell ref="B5:B6"/>
    <mergeCell ref="C5:C6"/>
    <mergeCell ref="A19:A20"/>
    <mergeCell ref="B19:B20"/>
    <mergeCell ref="B21:B22"/>
    <mergeCell ref="B23:C23"/>
    <mergeCell ref="B11:B12"/>
    <mergeCell ref="A13:A14"/>
    <mergeCell ref="B13:B14"/>
    <mergeCell ref="A15:A16"/>
    <mergeCell ref="B15:B16"/>
  </mergeCells>
  <phoneticPr fontId="2"/>
  <pageMargins left="0.7" right="0.7" top="0.75" bottom="0.75" header="0.3" footer="0.3"/>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B355E-89E6-4536-824A-EFCDA1348A29}">
  <sheetPr codeName="Sheet6"/>
  <dimension ref="A3:E20"/>
  <sheetViews>
    <sheetView view="pageBreakPreview" zoomScale="70" zoomScaleNormal="70" zoomScaleSheetLayoutView="70" workbookViewId="0"/>
  </sheetViews>
  <sheetFormatPr defaultRowHeight="13.2"/>
  <cols>
    <col min="1" max="1" width="11.77734375" customWidth="1"/>
    <col min="2" max="2" width="25.88671875" customWidth="1"/>
    <col min="3" max="3" width="24.21875" customWidth="1"/>
    <col min="4" max="4" width="21.6640625" customWidth="1"/>
    <col min="5" max="5" width="34.6640625" customWidth="1"/>
  </cols>
  <sheetData>
    <row r="3" spans="1:5" ht="22.2">
      <c r="A3" s="1164" t="s">
        <v>36</v>
      </c>
      <c r="B3" s="1164"/>
      <c r="C3" s="1164"/>
      <c r="D3" s="1164"/>
      <c r="E3" s="1164"/>
    </row>
    <row r="4" spans="1:5" ht="21">
      <c r="A4" s="3" t="s">
        <v>312</v>
      </c>
      <c r="B4" s="382" t="s">
        <v>313</v>
      </c>
      <c r="C4" s="42"/>
      <c r="D4" s="42"/>
      <c r="E4" s="42"/>
    </row>
    <row r="5" spans="1:5">
      <c r="A5" s="1166" t="s">
        <v>39</v>
      </c>
      <c r="B5" s="1165"/>
      <c r="C5" s="1165"/>
      <c r="D5" s="1165"/>
      <c r="E5" s="1165"/>
    </row>
    <row r="6" spans="1:5" ht="13.8" thickBot="1">
      <c r="E6" s="43"/>
    </row>
    <row r="7" spans="1:5" ht="24" customHeight="1">
      <c r="A7" s="395" t="s">
        <v>37</v>
      </c>
      <c r="B7" s="396" t="s">
        <v>38</v>
      </c>
      <c r="C7" s="396" t="s">
        <v>307</v>
      </c>
      <c r="D7" s="396" t="s">
        <v>308</v>
      </c>
      <c r="E7" s="397" t="s">
        <v>311</v>
      </c>
    </row>
    <row r="8" spans="1:5" ht="24.6" customHeight="1">
      <c r="A8" s="389" t="s">
        <v>309</v>
      </c>
      <c r="B8" s="385"/>
      <c r="C8" s="384"/>
      <c r="D8" s="386"/>
      <c r="E8" s="390"/>
    </row>
    <row r="9" spans="1:5" ht="24.6" customHeight="1">
      <c r="A9" s="391" t="s">
        <v>310</v>
      </c>
      <c r="B9" s="384"/>
      <c r="C9" s="384"/>
      <c r="D9" s="386"/>
      <c r="E9" s="390"/>
    </row>
    <row r="10" spans="1:5" ht="24.6" customHeight="1">
      <c r="A10" s="392"/>
      <c r="B10" s="384"/>
      <c r="C10" s="384"/>
      <c r="D10" s="383"/>
      <c r="E10" s="390"/>
    </row>
    <row r="11" spans="1:5" ht="24.6" customHeight="1">
      <c r="A11" s="393"/>
      <c r="B11" s="387"/>
      <c r="C11" s="387"/>
      <c r="D11" s="388"/>
      <c r="E11" s="394"/>
    </row>
    <row r="12" spans="1:5" ht="24.6" customHeight="1">
      <c r="A12" s="393"/>
      <c r="B12" s="387"/>
      <c r="C12" s="387"/>
      <c r="D12" s="388"/>
      <c r="E12" s="394"/>
    </row>
    <row r="13" spans="1:5" ht="24.6" customHeight="1">
      <c r="A13" s="393"/>
      <c r="B13" s="387"/>
      <c r="C13" s="387"/>
      <c r="D13" s="388"/>
      <c r="E13" s="394"/>
    </row>
    <row r="14" spans="1:5" ht="24.6" customHeight="1">
      <c r="A14" s="393"/>
      <c r="B14" s="387"/>
      <c r="C14" s="387"/>
      <c r="D14" s="388"/>
      <c r="E14" s="394"/>
    </row>
    <row r="15" spans="1:5" ht="24.6" customHeight="1">
      <c r="A15" s="393"/>
      <c r="B15" s="387"/>
      <c r="C15" s="387"/>
      <c r="D15" s="388"/>
      <c r="E15" s="394"/>
    </row>
    <row r="16" spans="1:5" ht="14.4" thickBot="1">
      <c r="A16" s="398" t="s">
        <v>35</v>
      </c>
      <c r="B16" s="399">
        <f>SUM(B8:B15)</f>
        <v>0</v>
      </c>
      <c r="C16" s="399">
        <f>SUM(C8:C15)</f>
        <v>0</v>
      </c>
      <c r="D16" s="400"/>
      <c r="E16" s="401"/>
    </row>
    <row r="17" spans="1:5">
      <c r="A17" s="6"/>
      <c r="B17" s="6"/>
      <c r="C17" s="6"/>
      <c r="D17" s="6"/>
      <c r="E17" s="6"/>
    </row>
    <row r="18" spans="1:5">
      <c r="A18" s="7"/>
      <c r="B18" s="6"/>
      <c r="C18" s="6"/>
      <c r="D18" s="6"/>
      <c r="E18" s="6"/>
    </row>
    <row r="19" spans="1:5">
      <c r="A19" s="1165" t="s">
        <v>87</v>
      </c>
      <c r="B19" s="1165"/>
      <c r="C19" s="6"/>
      <c r="D19" s="6"/>
      <c r="E19" s="6"/>
    </row>
    <row r="20" spans="1:5">
      <c r="A20" s="6"/>
      <c r="B20" s="6"/>
      <c r="C20" s="6"/>
      <c r="D20" s="6"/>
      <c r="E20" s="6"/>
    </row>
  </sheetData>
  <mergeCells count="3">
    <mergeCell ref="A3:E3"/>
    <mergeCell ref="A19:B19"/>
    <mergeCell ref="A5:E5"/>
  </mergeCells>
  <phoneticPr fontId="2"/>
  <pageMargins left="0.7" right="0.7" top="0.75" bottom="0.75" header="0.3" footer="0.3"/>
  <pageSetup paperSize="9"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EF827-13EA-4801-A0D1-8C63A2DF81AA}">
  <dimension ref="A1:V23"/>
  <sheetViews>
    <sheetView view="pageBreakPreview" zoomScale="110" zoomScaleNormal="102" zoomScaleSheetLayoutView="110" workbookViewId="0">
      <selection sqref="A1:V1"/>
    </sheetView>
  </sheetViews>
  <sheetFormatPr defaultRowHeight="13.2"/>
  <cols>
    <col min="1" max="1" width="11.44140625" style="2" customWidth="1"/>
    <col min="2" max="2" width="8.109375" style="2" customWidth="1"/>
    <col min="3" max="3" width="3.44140625" style="2" customWidth="1"/>
    <col min="4" max="4" width="6.109375" style="2" customWidth="1"/>
    <col min="5" max="6" width="5.88671875" style="2" customWidth="1"/>
    <col min="7" max="7" width="7.88671875" style="2" customWidth="1"/>
    <col min="8" max="8" width="6.21875" style="2" customWidth="1"/>
    <col min="9" max="9" width="5.6640625" style="2" customWidth="1"/>
    <col min="10" max="10" width="7.33203125" style="2" customWidth="1"/>
    <col min="11" max="11" width="5.88671875" style="2" customWidth="1"/>
    <col min="12" max="12" width="3.33203125" style="2" customWidth="1"/>
    <col min="13" max="13" width="8.6640625" style="2" customWidth="1"/>
    <col min="14" max="14" width="7.88671875" style="2" customWidth="1"/>
    <col min="15" max="15" width="5.88671875" style="2" customWidth="1"/>
    <col min="16" max="16" width="8.109375" style="2" customWidth="1"/>
    <col min="17" max="17" width="5.88671875" style="2" customWidth="1"/>
    <col min="18" max="18" width="8.109375" style="2" customWidth="1"/>
    <col min="19" max="19" width="5.88671875" style="2" customWidth="1"/>
    <col min="20" max="20" width="6" style="2" customWidth="1"/>
    <col min="21" max="21" width="5.6640625" style="2" customWidth="1"/>
    <col min="22" max="22" width="6.44140625" style="2" customWidth="1"/>
  </cols>
  <sheetData>
    <row r="1" spans="1:22" ht="19.2">
      <c r="A1" s="1169" t="s">
        <v>554</v>
      </c>
      <c r="B1" s="1169"/>
      <c r="C1" s="1169"/>
      <c r="D1" s="1169"/>
      <c r="E1" s="1169"/>
      <c r="F1" s="1169"/>
      <c r="G1" s="1169"/>
      <c r="H1" s="1169"/>
      <c r="I1" s="1169"/>
      <c r="J1" s="1169"/>
      <c r="K1" s="1169"/>
      <c r="L1" s="1169"/>
      <c r="M1" s="1169"/>
      <c r="N1" s="1169"/>
      <c r="O1" s="1169"/>
      <c r="P1" s="1169"/>
      <c r="Q1" s="1169"/>
      <c r="R1" s="1169"/>
      <c r="S1" s="1169"/>
      <c r="T1" s="1169"/>
      <c r="U1" s="1169"/>
      <c r="V1" s="1169"/>
    </row>
    <row r="2" spans="1:22" ht="19.2">
      <c r="A2" s="8"/>
      <c r="B2" s="8"/>
      <c r="C2" s="8"/>
      <c r="D2" s="8"/>
      <c r="E2" s="8"/>
      <c r="F2" s="8"/>
      <c r="G2" s="8"/>
      <c r="H2" s="8"/>
      <c r="I2" s="8"/>
      <c r="J2" s="8"/>
      <c r="K2" s="8"/>
      <c r="L2" s="8"/>
      <c r="M2" s="8"/>
      <c r="N2" s="8"/>
      <c r="O2" s="8"/>
      <c r="P2" s="8"/>
      <c r="Q2" s="8"/>
      <c r="R2" s="8"/>
      <c r="S2" s="8"/>
      <c r="T2" s="8"/>
      <c r="U2" s="8"/>
      <c r="V2" s="8"/>
    </row>
    <row r="3" spans="1:22" ht="16.95" customHeight="1">
      <c r="A3" s="4" t="s">
        <v>40</v>
      </c>
      <c r="B3" s="1237" t="s">
        <v>553</v>
      </c>
      <c r="C3" s="1237"/>
      <c r="D3" s="1237"/>
      <c r="E3" s="1237"/>
      <c r="G3" s="4" t="s">
        <v>5</v>
      </c>
      <c r="H3" s="4"/>
      <c r="I3" s="1170" t="str">
        <f>'04事業概要'!C13</f>
        <v>医療法人社団東京会</v>
      </c>
      <c r="J3" s="1170"/>
      <c r="K3" s="1170"/>
      <c r="L3" s="1170"/>
      <c r="N3" s="4" t="s">
        <v>75</v>
      </c>
      <c r="O3" s="4"/>
      <c r="P3" s="4"/>
      <c r="Q3" s="1170" t="str">
        <f>'04事業概要'!C7</f>
        <v>介護医療院東京都庁</v>
      </c>
      <c r="R3" s="1170"/>
      <c r="S3" s="1170"/>
      <c r="T3" s="1170"/>
      <c r="U3" s="1170"/>
      <c r="V3" s="1170"/>
    </row>
    <row r="4" spans="1:22" ht="19.2">
      <c r="A4" s="8"/>
      <c r="B4" s="8"/>
      <c r="C4" s="8"/>
      <c r="D4" s="8"/>
      <c r="E4" s="8"/>
      <c r="F4" s="8"/>
      <c r="G4" s="9"/>
      <c r="H4" s="9"/>
      <c r="I4" s="8"/>
      <c r="J4" s="8"/>
      <c r="K4" s="8"/>
      <c r="L4" s="8"/>
      <c r="M4" s="8"/>
      <c r="N4" s="9"/>
      <c r="O4" s="9"/>
      <c r="P4" s="9"/>
      <c r="Q4" s="9"/>
      <c r="R4" s="9"/>
      <c r="S4" s="9"/>
      <c r="T4" s="9"/>
      <c r="U4" s="9"/>
      <c r="V4" s="8"/>
    </row>
    <row r="5" spans="1:22" ht="19.2">
      <c r="A5" s="4" t="s">
        <v>614</v>
      </c>
      <c r="B5" s="1533" t="s">
        <v>615</v>
      </c>
      <c r="C5" s="1533"/>
      <c r="D5" s="1533"/>
      <c r="E5" s="1533"/>
      <c r="G5" s="1171" t="s">
        <v>4</v>
      </c>
      <c r="H5" s="1171"/>
      <c r="I5" s="1172" t="str">
        <f>'04事業概要'!C7</f>
        <v>介護医療院東京都庁</v>
      </c>
      <c r="J5" s="1172"/>
      <c r="K5" s="1172"/>
      <c r="L5" s="1172"/>
      <c r="N5" s="1171" t="s">
        <v>41</v>
      </c>
      <c r="O5" s="1171"/>
      <c r="P5" s="1171"/>
      <c r="Q5" s="1173"/>
      <c r="R5" s="1173"/>
    </row>
    <row r="7" spans="1:22" ht="13.8" thickBot="1">
      <c r="A7" s="2" t="s">
        <v>42</v>
      </c>
    </row>
    <row r="8" spans="1:22" ht="26.4" customHeight="1" thickBot="1">
      <c r="A8" s="1174" t="s">
        <v>314</v>
      </c>
      <c r="B8" s="1175"/>
      <c r="C8" s="1176"/>
      <c r="D8" s="1177" t="str">
        <f>'04事業概要'!C54</f>
        <v>令和〇年9月1日</v>
      </c>
      <c r="E8" s="1177"/>
      <c r="F8" s="1177"/>
      <c r="G8" s="1177"/>
      <c r="H8" s="1178"/>
      <c r="I8" s="1174" t="s">
        <v>43</v>
      </c>
      <c r="J8" s="1175"/>
      <c r="K8" s="1175"/>
      <c r="L8" s="1175"/>
      <c r="M8" s="1179" t="str">
        <f>'04事業概要'!C55</f>
        <v>令和△年6月30日</v>
      </c>
      <c r="N8" s="1180"/>
      <c r="O8" s="1180"/>
      <c r="P8" s="1181"/>
      <c r="Q8" s="3"/>
    </row>
    <row r="9" spans="1:22">
      <c r="A9" s="3"/>
      <c r="B9" s="3"/>
      <c r="C9" s="3"/>
      <c r="D9" s="3"/>
      <c r="E9" s="3"/>
      <c r="F9" s="3"/>
      <c r="G9" s="3"/>
      <c r="H9" s="3"/>
      <c r="I9" s="3"/>
      <c r="J9" s="3"/>
      <c r="K9" s="3"/>
      <c r="L9" s="3"/>
      <c r="M9" s="3"/>
      <c r="N9" s="3"/>
      <c r="O9" s="3"/>
      <c r="P9" s="3"/>
      <c r="Q9" s="3"/>
    </row>
    <row r="10" spans="1:22">
      <c r="I10" s="3"/>
      <c r="J10" s="3"/>
    </row>
    <row r="11" spans="1:22" ht="13.8" thickBot="1">
      <c r="A11" s="2" t="s">
        <v>44</v>
      </c>
      <c r="G11" s="10"/>
      <c r="V11" s="1" t="s">
        <v>45</v>
      </c>
    </row>
    <row r="12" spans="1:22">
      <c r="A12" s="1182" t="s">
        <v>46</v>
      </c>
      <c r="B12" s="1184" t="s">
        <v>47</v>
      </c>
      <c r="C12" s="1185"/>
      <c r="D12" s="1188" t="s">
        <v>48</v>
      </c>
      <c r="E12" s="1189"/>
      <c r="F12" s="1194" t="s">
        <v>49</v>
      </c>
      <c r="G12" s="1194"/>
      <c r="H12" s="1194"/>
      <c r="I12" s="1194"/>
      <c r="J12" s="1194"/>
      <c r="K12" s="1194"/>
      <c r="L12" s="1189" t="s">
        <v>50</v>
      </c>
      <c r="M12" s="1189"/>
      <c r="N12" s="1189" t="s">
        <v>51</v>
      </c>
      <c r="O12" s="1189"/>
      <c r="P12" s="1184" t="s">
        <v>52</v>
      </c>
      <c r="Q12" s="1185"/>
      <c r="R12" s="1184" t="s">
        <v>53</v>
      </c>
      <c r="S12" s="1185"/>
      <c r="T12" s="1184" t="s">
        <v>54</v>
      </c>
      <c r="U12" s="1184" t="s">
        <v>55</v>
      </c>
      <c r="V12" s="1195"/>
    </row>
    <row r="13" spans="1:22">
      <c r="A13" s="1183"/>
      <c r="B13" s="1186"/>
      <c r="C13" s="1187"/>
      <c r="D13" s="1190"/>
      <c r="E13" s="1191"/>
      <c r="F13" s="1191" t="s">
        <v>56</v>
      </c>
      <c r="G13" s="1191"/>
      <c r="H13" s="1191" t="s">
        <v>11</v>
      </c>
      <c r="I13" s="1191"/>
      <c r="J13" s="1191" t="s">
        <v>57</v>
      </c>
      <c r="K13" s="1191"/>
      <c r="L13" s="1191"/>
      <c r="M13" s="1191"/>
      <c r="N13" s="1191"/>
      <c r="O13" s="1191"/>
      <c r="P13" s="1186"/>
      <c r="Q13" s="1187"/>
      <c r="R13" s="1186"/>
      <c r="S13" s="1187"/>
      <c r="T13" s="1186"/>
      <c r="U13" s="1186"/>
      <c r="V13" s="1196"/>
    </row>
    <row r="14" spans="1:22">
      <c r="A14" s="1183"/>
      <c r="B14" s="1186"/>
      <c r="C14" s="1187"/>
      <c r="D14" s="1192"/>
      <c r="E14" s="1193"/>
      <c r="F14" s="1193"/>
      <c r="G14" s="1193"/>
      <c r="H14" s="1193"/>
      <c r="I14" s="1193"/>
      <c r="J14" s="1193"/>
      <c r="K14" s="1193"/>
      <c r="L14" s="1193"/>
      <c r="M14" s="1193"/>
      <c r="N14" s="1193"/>
      <c r="O14" s="1193"/>
      <c r="P14" s="1186"/>
      <c r="Q14" s="1187"/>
      <c r="R14" s="1197" t="s">
        <v>58</v>
      </c>
      <c r="S14" s="1198"/>
      <c r="T14" s="1186"/>
      <c r="U14" s="1186"/>
      <c r="V14" s="1196"/>
    </row>
    <row r="15" spans="1:22">
      <c r="A15" s="12"/>
      <c r="B15" s="13"/>
      <c r="C15" s="14"/>
      <c r="D15" s="15"/>
      <c r="E15" s="16"/>
      <c r="F15" s="1197"/>
      <c r="G15" s="1198"/>
      <c r="H15" s="1197" t="s">
        <v>59</v>
      </c>
      <c r="I15" s="1198"/>
      <c r="J15" s="17"/>
      <c r="K15" s="16"/>
      <c r="L15" s="17"/>
      <c r="M15" s="16"/>
      <c r="N15" s="17"/>
      <c r="O15" s="16"/>
      <c r="P15" s="15"/>
      <c r="Q15" s="15"/>
      <c r="R15" s="1197"/>
      <c r="S15" s="1198"/>
      <c r="T15" s="11"/>
      <c r="U15" s="1199" t="s">
        <v>60</v>
      </c>
      <c r="V15" s="1200"/>
    </row>
    <row r="16" spans="1:22" ht="13.8" thickBot="1">
      <c r="A16" s="18"/>
      <c r="B16" s="19" t="s">
        <v>61</v>
      </c>
      <c r="C16" s="20"/>
      <c r="D16" s="21" t="s">
        <v>0</v>
      </c>
      <c r="E16" s="22" t="s">
        <v>62</v>
      </c>
      <c r="F16" s="23" t="s">
        <v>63</v>
      </c>
      <c r="G16" s="22" t="s">
        <v>62</v>
      </c>
      <c r="H16" s="24" t="s">
        <v>64</v>
      </c>
      <c r="I16" s="25" t="s">
        <v>62</v>
      </c>
      <c r="J16" s="1201" t="s">
        <v>65</v>
      </c>
      <c r="K16" s="1202"/>
      <c r="L16" s="23" t="s">
        <v>66</v>
      </c>
      <c r="M16" s="22" t="s">
        <v>62</v>
      </c>
      <c r="N16" s="1203" t="s">
        <v>67</v>
      </c>
      <c r="O16" s="1204"/>
      <c r="P16" s="26" t="s">
        <v>68</v>
      </c>
      <c r="Q16" s="27" t="s">
        <v>62</v>
      </c>
      <c r="R16" s="23" t="s">
        <v>69</v>
      </c>
      <c r="S16" s="22" t="s">
        <v>62</v>
      </c>
      <c r="T16" s="24" t="s">
        <v>70</v>
      </c>
      <c r="U16" s="1201" t="s">
        <v>71</v>
      </c>
      <c r="V16" s="1205"/>
    </row>
    <row r="17" spans="1:22" ht="33.6" customHeight="1">
      <c r="A17" s="939">
        <f>'16事業費目別内訳'!G6</f>
        <v>8</v>
      </c>
      <c r="B17" s="1240">
        <f>'16事業費目別内訳'!F3</f>
        <v>0.8</v>
      </c>
      <c r="C17" s="1241"/>
      <c r="D17" s="1206">
        <f>'16事業費目別内訳'!G32</f>
        <v>159623686</v>
      </c>
      <c r="E17" s="1207"/>
      <c r="F17" s="1208">
        <f>'16事業費目別内訳'!G19</f>
        <v>150063927</v>
      </c>
      <c r="G17" s="1209"/>
      <c r="H17" s="1210">
        <f>'16事業費目別内訳'!G20</f>
        <v>3473070</v>
      </c>
      <c r="I17" s="1211"/>
      <c r="J17" s="1212">
        <f>F17+H17</f>
        <v>153536997</v>
      </c>
      <c r="K17" s="1213"/>
      <c r="L17" s="1214"/>
      <c r="M17" s="1215"/>
      <c r="N17" s="1216">
        <f>D17-L17</f>
        <v>159623686</v>
      </c>
      <c r="O17" s="1217"/>
      <c r="P17" s="1233">
        <f>245590000*B17</f>
        <v>196472000</v>
      </c>
      <c r="Q17" s="1234"/>
      <c r="R17" s="1218">
        <f>MIN(J17,N17,P17)</f>
        <v>153536997</v>
      </c>
      <c r="S17" s="1235"/>
      <c r="T17" s="936">
        <v>0.75</v>
      </c>
      <c r="U17" s="1218">
        <f>ROUNDDOWN(R17*T17,-3)</f>
        <v>115152000</v>
      </c>
      <c r="V17" s="1219"/>
    </row>
    <row r="18" spans="1:22" ht="33.6" customHeight="1" thickBot="1">
      <c r="A18" s="940">
        <f>'16事業費目別内訳'!H6</f>
        <v>9</v>
      </c>
      <c r="B18" s="1238">
        <f>'16事業費目別内訳'!H3</f>
        <v>0.2</v>
      </c>
      <c r="C18" s="1239"/>
      <c r="D18" s="1222">
        <f>'16事業費目別内訳'!H32</f>
        <v>39905921</v>
      </c>
      <c r="E18" s="1223"/>
      <c r="F18" s="1222">
        <f>'16事業費目別内訳'!H19</f>
        <v>37515982</v>
      </c>
      <c r="G18" s="1223"/>
      <c r="H18" s="1222">
        <f>'16事業費目別内訳'!H20</f>
        <v>868267</v>
      </c>
      <c r="I18" s="1223"/>
      <c r="J18" s="1220">
        <f>F18+H18</f>
        <v>38384249</v>
      </c>
      <c r="K18" s="1221"/>
      <c r="L18" s="1224"/>
      <c r="M18" s="1225"/>
      <c r="N18" s="1226">
        <f>D18-L18</f>
        <v>39905921</v>
      </c>
      <c r="O18" s="1227"/>
      <c r="P18" s="1220">
        <f>245590000*B18</f>
        <v>49118000</v>
      </c>
      <c r="Q18" s="1221"/>
      <c r="R18" s="1220">
        <f>MIN(J18,N18,P18)</f>
        <v>38384249</v>
      </c>
      <c r="S18" s="1221"/>
      <c r="T18" s="937">
        <v>0.75</v>
      </c>
      <c r="U18" s="1220">
        <f>ROUNDDOWN(R18*T18,-3)</f>
        <v>28788000</v>
      </c>
      <c r="V18" s="1243"/>
    </row>
    <row r="19" spans="1:22" ht="33.6" customHeight="1" thickTop="1" thickBot="1">
      <c r="A19" s="28" t="s">
        <v>73</v>
      </c>
      <c r="B19" s="1167">
        <f>B17+B18</f>
        <v>1</v>
      </c>
      <c r="C19" s="1168"/>
      <c r="D19" s="1244">
        <f>D17+D18</f>
        <v>199529607</v>
      </c>
      <c r="E19" s="1245"/>
      <c r="F19" s="1228">
        <f>F17+F18</f>
        <v>187579909</v>
      </c>
      <c r="G19" s="1229"/>
      <c r="H19" s="1228">
        <f>H17+H18</f>
        <v>4341337</v>
      </c>
      <c r="I19" s="1229"/>
      <c r="J19" s="1228">
        <f>J17+J18</f>
        <v>191921246</v>
      </c>
      <c r="K19" s="1229"/>
      <c r="L19" s="1228">
        <f>L17+L18</f>
        <v>0</v>
      </c>
      <c r="M19" s="1229"/>
      <c r="N19" s="1230">
        <f>N17+N18</f>
        <v>199529607</v>
      </c>
      <c r="O19" s="1231"/>
      <c r="P19" s="1232">
        <f>P17+P18</f>
        <v>245590000</v>
      </c>
      <c r="Q19" s="1229"/>
      <c r="R19" s="1232">
        <f>R17+R18</f>
        <v>191921246</v>
      </c>
      <c r="S19" s="1229"/>
      <c r="T19" s="938">
        <v>0.75</v>
      </c>
      <c r="U19" s="1232">
        <f>U17+U18</f>
        <v>143940000</v>
      </c>
      <c r="V19" s="1242"/>
    </row>
    <row r="20" spans="1:22">
      <c r="B20" s="29"/>
      <c r="C20" s="29"/>
      <c r="D20" s="29"/>
      <c r="E20" s="29"/>
      <c r="F20" s="29"/>
      <c r="G20" s="29"/>
      <c r="H20" s="29"/>
      <c r="I20" s="29"/>
      <c r="J20" s="29"/>
      <c r="K20" s="29"/>
      <c r="L20" s="29"/>
      <c r="M20" s="29"/>
      <c r="N20" s="29"/>
      <c r="O20" s="29"/>
      <c r="P20" s="29"/>
      <c r="Q20" s="29"/>
      <c r="R20" s="29"/>
      <c r="S20" s="29"/>
      <c r="T20" s="29"/>
      <c r="U20" s="29"/>
    </row>
    <row r="21" spans="1:22">
      <c r="A21" s="30" t="s">
        <v>74</v>
      </c>
      <c r="B21" s="30"/>
      <c r="C21" s="30"/>
      <c r="D21" s="30"/>
      <c r="E21" s="30"/>
      <c r="F21" s="30"/>
      <c r="G21" s="30"/>
      <c r="H21" s="30"/>
      <c r="I21" s="30"/>
      <c r="J21" s="30"/>
      <c r="K21" s="30"/>
      <c r="L21" s="30"/>
      <c r="M21" s="30"/>
      <c r="N21" s="30"/>
      <c r="O21" s="30"/>
      <c r="P21" s="30"/>
      <c r="Q21" s="30"/>
      <c r="R21" s="30"/>
      <c r="S21" s="30"/>
      <c r="T21" s="30"/>
      <c r="U21" s="30"/>
      <c r="V21" s="30"/>
    </row>
    <row r="22" spans="1:22">
      <c r="A22" s="30" t="s">
        <v>575</v>
      </c>
      <c r="B22" s="30"/>
      <c r="C22" s="30"/>
      <c r="D22" s="30"/>
      <c r="E22" s="30"/>
      <c r="F22" s="30"/>
      <c r="G22" s="30"/>
      <c r="H22" s="30"/>
      <c r="I22" s="30"/>
      <c r="J22" s="30"/>
      <c r="K22" s="30"/>
      <c r="L22" s="30"/>
      <c r="M22" s="30"/>
      <c r="N22" s="30"/>
      <c r="O22" s="30"/>
      <c r="P22" s="30"/>
      <c r="Q22" s="30"/>
      <c r="R22" s="30"/>
      <c r="S22" s="30"/>
      <c r="T22" s="30"/>
      <c r="U22" s="30"/>
      <c r="V22" s="30"/>
    </row>
    <row r="23" spans="1:22" s="5" customFormat="1" ht="11.25" customHeight="1">
      <c r="A23" s="31" t="s">
        <v>613</v>
      </c>
    </row>
  </sheetData>
  <mergeCells count="63">
    <mergeCell ref="B5:E5"/>
    <mergeCell ref="B3:E3"/>
    <mergeCell ref="B18:C18"/>
    <mergeCell ref="B17:C17"/>
    <mergeCell ref="U19:V19"/>
    <mergeCell ref="R18:S18"/>
    <mergeCell ref="U18:V18"/>
    <mergeCell ref="D19:E19"/>
    <mergeCell ref="F19:G19"/>
    <mergeCell ref="H19:I19"/>
    <mergeCell ref="J19:K19"/>
    <mergeCell ref="L19:M19"/>
    <mergeCell ref="N19:O19"/>
    <mergeCell ref="P19:Q19"/>
    <mergeCell ref="R19:S19"/>
    <mergeCell ref="P18:Q18"/>
    <mergeCell ref="D18:E18"/>
    <mergeCell ref="F18:G18"/>
    <mergeCell ref="H18:I18"/>
    <mergeCell ref="J18:K18"/>
    <mergeCell ref="L18:M18"/>
    <mergeCell ref="N18:O18"/>
    <mergeCell ref="J16:K16"/>
    <mergeCell ref="N16:O16"/>
    <mergeCell ref="U16:V16"/>
    <mergeCell ref="D17:E17"/>
    <mergeCell ref="F17:G17"/>
    <mergeCell ref="H17:I17"/>
    <mergeCell ref="J17:K17"/>
    <mergeCell ref="L17:M17"/>
    <mergeCell ref="N17:O17"/>
    <mergeCell ref="U17:V17"/>
    <mergeCell ref="P17:Q17"/>
    <mergeCell ref="R17:S17"/>
    <mergeCell ref="U12:V14"/>
    <mergeCell ref="F13:G14"/>
    <mergeCell ref="H13:I14"/>
    <mergeCell ref="J13:K14"/>
    <mergeCell ref="R14:S15"/>
    <mergeCell ref="F15:G15"/>
    <mergeCell ref="H15:I15"/>
    <mergeCell ref="U15:V15"/>
    <mergeCell ref="L12:M14"/>
    <mergeCell ref="N12:O14"/>
    <mergeCell ref="P12:Q14"/>
    <mergeCell ref="R12:S13"/>
    <mergeCell ref="T12:T14"/>
    <mergeCell ref="B19:C19"/>
    <mergeCell ref="A1:V1"/>
    <mergeCell ref="I3:L3"/>
    <mergeCell ref="Q3:V3"/>
    <mergeCell ref="G5:H5"/>
    <mergeCell ref="I5:L5"/>
    <mergeCell ref="N5:P5"/>
    <mergeCell ref="Q5:R5"/>
    <mergeCell ref="A8:C8"/>
    <mergeCell ref="D8:H8"/>
    <mergeCell ref="I8:L8"/>
    <mergeCell ref="M8:P8"/>
    <mergeCell ref="A12:A14"/>
    <mergeCell ref="B12:C14"/>
    <mergeCell ref="D12:E14"/>
    <mergeCell ref="F12:K12"/>
  </mergeCells>
  <phoneticPr fontId="2"/>
  <dataValidations count="1">
    <dataValidation type="list" allowBlank="1" showInputMessage="1" showErrorMessage="1" sqref="B5:E5" xr:uid="{E430AE6B-A742-436A-810B-54C96754BE6C}">
      <formula1>$X$2:$X$3</formula1>
    </dataValidation>
  </dataValidations>
  <pageMargins left="0.7" right="0.7" top="0.75" bottom="0.75" header="0.3" footer="0.3"/>
  <pageSetup paperSize="9" scale="61"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168D8-83A5-4703-80BE-10E98CB08DA6}">
  <dimension ref="A1:X23"/>
  <sheetViews>
    <sheetView view="pageBreakPreview" zoomScale="60" zoomScaleNormal="100" workbookViewId="0">
      <selection sqref="A1:V1"/>
    </sheetView>
  </sheetViews>
  <sheetFormatPr defaultRowHeight="13.2"/>
  <cols>
    <col min="1" max="1" width="11.5546875" style="2" customWidth="1"/>
    <col min="2" max="2" width="8.109375" style="2" customWidth="1"/>
    <col min="3" max="3" width="3.44140625" style="2" customWidth="1"/>
    <col min="4" max="7" width="7.21875" style="2" customWidth="1"/>
    <col min="8" max="8" width="6.21875" style="2" customWidth="1"/>
    <col min="9" max="9" width="5.6640625" style="2" customWidth="1"/>
    <col min="10" max="11" width="7" style="2" customWidth="1"/>
    <col min="12" max="12" width="3.33203125" style="2" customWidth="1"/>
    <col min="13" max="13" width="7.21875" style="2" customWidth="1"/>
    <col min="14" max="15" width="7.44140625" style="2" customWidth="1"/>
    <col min="16" max="16" width="8.109375" style="2" customWidth="1"/>
    <col min="17" max="17" width="5.88671875" style="2" customWidth="1"/>
    <col min="18" max="18" width="8.109375" style="2" customWidth="1"/>
    <col min="19" max="19" width="5.88671875" style="2" customWidth="1"/>
    <col min="20" max="20" width="7" style="2" customWidth="1"/>
    <col min="21" max="21" width="5.6640625" style="2" customWidth="1"/>
    <col min="22" max="22" width="6.5546875" style="2" customWidth="1"/>
  </cols>
  <sheetData>
    <row r="1" spans="1:24" ht="19.2">
      <c r="A1" s="1169" t="s">
        <v>619</v>
      </c>
      <c r="B1" s="1169"/>
      <c r="C1" s="1169"/>
      <c r="D1" s="1169"/>
      <c r="E1" s="1169"/>
      <c r="F1" s="1169"/>
      <c r="G1" s="1169"/>
      <c r="H1" s="1169"/>
      <c r="I1" s="1169"/>
      <c r="J1" s="1169"/>
      <c r="K1" s="1169"/>
      <c r="L1" s="1169"/>
      <c r="M1" s="1169"/>
      <c r="N1" s="1169"/>
      <c r="O1" s="1169"/>
      <c r="P1" s="1169"/>
      <c r="Q1" s="1169"/>
      <c r="R1" s="1169"/>
      <c r="S1" s="1169"/>
      <c r="T1" s="1169"/>
      <c r="U1" s="1169"/>
      <c r="V1" s="1169"/>
    </row>
    <row r="2" spans="1:24" ht="19.2">
      <c r="A2" s="8"/>
      <c r="B2" s="8"/>
      <c r="C2" s="8"/>
      <c r="D2" s="8"/>
      <c r="E2" s="8"/>
      <c r="F2" s="8"/>
      <c r="G2" s="8"/>
      <c r="H2" s="8"/>
      <c r="I2" s="8"/>
      <c r="J2" s="8"/>
      <c r="K2" s="8"/>
      <c r="L2" s="8"/>
      <c r="M2" s="8"/>
      <c r="N2" s="8"/>
      <c r="O2" s="8"/>
      <c r="P2" s="8"/>
      <c r="Q2" s="8"/>
      <c r="R2" s="8"/>
      <c r="S2" s="8"/>
      <c r="T2" s="8"/>
      <c r="U2" s="8"/>
      <c r="V2" s="8"/>
      <c r="X2" s="2"/>
    </row>
    <row r="3" spans="1:24" ht="16.8" customHeight="1">
      <c r="A3" s="4" t="s">
        <v>40</v>
      </c>
      <c r="B3" s="1237" t="s">
        <v>620</v>
      </c>
      <c r="C3" s="1237"/>
      <c r="D3" s="1237"/>
      <c r="E3" s="1237"/>
      <c r="G3" s="4" t="s">
        <v>5</v>
      </c>
      <c r="H3" s="4"/>
      <c r="I3" s="1170" t="str">
        <f>'04事業概要'!C13</f>
        <v>医療法人社団東京会</v>
      </c>
      <c r="J3" s="1170"/>
      <c r="K3" s="1170"/>
      <c r="L3" s="1170"/>
      <c r="N3" s="4" t="s">
        <v>75</v>
      </c>
      <c r="O3" s="4"/>
      <c r="P3" s="4"/>
      <c r="Q3" s="1170" t="str">
        <f>'04事業概要'!C7</f>
        <v>介護医療院東京都庁</v>
      </c>
      <c r="R3" s="1170"/>
      <c r="S3" s="1170"/>
      <c r="T3" s="1170"/>
      <c r="U3" s="1170"/>
      <c r="V3" s="1170"/>
      <c r="X3" s="2"/>
    </row>
    <row r="4" spans="1:24" ht="19.2">
      <c r="A4" s="8"/>
      <c r="B4" s="8"/>
      <c r="C4" s="8"/>
      <c r="D4" s="8"/>
      <c r="E4" s="8"/>
      <c r="F4" s="8"/>
      <c r="G4" s="9"/>
      <c r="H4" s="9"/>
      <c r="I4" s="8"/>
      <c r="J4" s="8"/>
      <c r="K4" s="8"/>
      <c r="L4" s="8"/>
      <c r="M4" s="8"/>
      <c r="N4" s="9"/>
      <c r="O4" s="9"/>
      <c r="P4" s="9"/>
      <c r="Q4" s="9"/>
      <c r="R4" s="9"/>
      <c r="S4" s="9"/>
      <c r="T4" s="9"/>
      <c r="U4" s="9"/>
      <c r="V4" s="8"/>
    </row>
    <row r="5" spans="1:24" ht="19.2">
      <c r="A5" s="4" t="s">
        <v>614</v>
      </c>
      <c r="B5" s="1236" t="s">
        <v>616</v>
      </c>
      <c r="C5" s="1236"/>
      <c r="D5" s="1236"/>
      <c r="E5" s="1236"/>
      <c r="G5" s="1171" t="s">
        <v>4</v>
      </c>
      <c r="H5" s="1171"/>
      <c r="I5" s="1172" t="str">
        <f>'04事業概要'!C7</f>
        <v>介護医療院東京都庁</v>
      </c>
      <c r="J5" s="1172"/>
      <c r="K5" s="1172"/>
      <c r="L5" s="1172"/>
      <c r="N5" s="1171" t="s">
        <v>41</v>
      </c>
      <c r="O5" s="1171"/>
      <c r="P5" s="1171"/>
      <c r="Q5" s="1173"/>
      <c r="R5" s="1173"/>
    </row>
    <row r="7" spans="1:24" ht="13.8" thickBot="1">
      <c r="A7" s="2" t="s">
        <v>42</v>
      </c>
    </row>
    <row r="8" spans="1:24" ht="26.4" customHeight="1" thickBot="1">
      <c r="A8" s="1174" t="s">
        <v>314</v>
      </c>
      <c r="B8" s="1175"/>
      <c r="C8" s="1176"/>
      <c r="D8" s="1177" t="str">
        <f>'04事業概要'!C54</f>
        <v>令和〇年9月1日</v>
      </c>
      <c r="E8" s="1177"/>
      <c r="F8" s="1177"/>
      <c r="G8" s="1177"/>
      <c r="H8" s="1178"/>
      <c r="I8" s="1174" t="s">
        <v>43</v>
      </c>
      <c r="J8" s="1175"/>
      <c r="K8" s="1175"/>
      <c r="L8" s="1175"/>
      <c r="M8" s="1179" t="str">
        <f>'04事業概要'!C55</f>
        <v>令和△年6月30日</v>
      </c>
      <c r="N8" s="1180"/>
      <c r="O8" s="1180"/>
      <c r="P8" s="1181"/>
      <c r="Q8" s="3"/>
    </row>
    <row r="9" spans="1:24">
      <c r="A9" s="3"/>
      <c r="B9" s="3"/>
      <c r="C9" s="3"/>
      <c r="D9" s="3"/>
      <c r="E9" s="3"/>
      <c r="F9" s="3"/>
      <c r="G9" s="3"/>
      <c r="H9" s="3"/>
      <c r="I9" s="3"/>
      <c r="J9" s="3"/>
      <c r="K9" s="3"/>
      <c r="L9" s="3"/>
      <c r="M9" s="3"/>
      <c r="N9" s="3"/>
      <c r="O9" s="3"/>
      <c r="P9" s="3"/>
      <c r="Q9" s="3"/>
    </row>
    <row r="10" spans="1:24">
      <c r="I10" s="3"/>
      <c r="J10" s="3"/>
    </row>
    <row r="11" spans="1:24" ht="13.8" thickBot="1">
      <c r="A11" s="2" t="s">
        <v>44</v>
      </c>
      <c r="G11" s="10"/>
      <c r="V11" s="1" t="s">
        <v>45</v>
      </c>
    </row>
    <row r="12" spans="1:24">
      <c r="A12" s="1182" t="s">
        <v>46</v>
      </c>
      <c r="B12" s="1184" t="s">
        <v>47</v>
      </c>
      <c r="C12" s="1185"/>
      <c r="D12" s="1188" t="s">
        <v>48</v>
      </c>
      <c r="E12" s="1189"/>
      <c r="F12" s="1194" t="s">
        <v>49</v>
      </c>
      <c r="G12" s="1194"/>
      <c r="H12" s="1194"/>
      <c r="I12" s="1194"/>
      <c r="J12" s="1194"/>
      <c r="K12" s="1194"/>
      <c r="L12" s="1189" t="s">
        <v>50</v>
      </c>
      <c r="M12" s="1189"/>
      <c r="N12" s="1189" t="s">
        <v>51</v>
      </c>
      <c r="O12" s="1189"/>
      <c r="P12" s="1184" t="s">
        <v>52</v>
      </c>
      <c r="Q12" s="1185"/>
      <c r="R12" s="1184" t="s">
        <v>53</v>
      </c>
      <c r="S12" s="1185"/>
      <c r="T12" s="1184" t="s">
        <v>54</v>
      </c>
      <c r="U12" s="1184" t="s">
        <v>55</v>
      </c>
      <c r="V12" s="1195"/>
    </row>
    <row r="13" spans="1:24">
      <c r="A13" s="1183"/>
      <c r="B13" s="1186"/>
      <c r="C13" s="1187"/>
      <c r="D13" s="1190"/>
      <c r="E13" s="1191"/>
      <c r="F13" s="1191" t="s">
        <v>56</v>
      </c>
      <c r="G13" s="1191"/>
      <c r="H13" s="1191" t="s">
        <v>11</v>
      </c>
      <c r="I13" s="1191"/>
      <c r="J13" s="1191" t="s">
        <v>57</v>
      </c>
      <c r="K13" s="1191"/>
      <c r="L13" s="1191"/>
      <c r="M13" s="1191"/>
      <c r="N13" s="1191"/>
      <c r="O13" s="1191"/>
      <c r="P13" s="1186"/>
      <c r="Q13" s="1187"/>
      <c r="R13" s="1186"/>
      <c r="S13" s="1187"/>
      <c r="T13" s="1186"/>
      <c r="U13" s="1186"/>
      <c r="V13" s="1196"/>
    </row>
    <row r="14" spans="1:24">
      <c r="A14" s="1183"/>
      <c r="B14" s="1186"/>
      <c r="C14" s="1187"/>
      <c r="D14" s="1192"/>
      <c r="E14" s="1193"/>
      <c r="F14" s="1193"/>
      <c r="G14" s="1193"/>
      <c r="H14" s="1193"/>
      <c r="I14" s="1193"/>
      <c r="J14" s="1193"/>
      <c r="K14" s="1193"/>
      <c r="L14" s="1193"/>
      <c r="M14" s="1193"/>
      <c r="N14" s="1193"/>
      <c r="O14" s="1193"/>
      <c r="P14" s="1186"/>
      <c r="Q14" s="1187"/>
      <c r="R14" s="1197" t="s">
        <v>58</v>
      </c>
      <c r="S14" s="1198"/>
      <c r="T14" s="1186"/>
      <c r="U14" s="1186"/>
      <c r="V14" s="1196"/>
    </row>
    <row r="15" spans="1:24">
      <c r="A15" s="12"/>
      <c r="B15" s="13"/>
      <c r="C15" s="14"/>
      <c r="D15" s="15"/>
      <c r="E15" s="16"/>
      <c r="F15" s="1197"/>
      <c r="G15" s="1198"/>
      <c r="H15" s="1197" t="s">
        <v>59</v>
      </c>
      <c r="I15" s="1198"/>
      <c r="J15" s="17"/>
      <c r="K15" s="16"/>
      <c r="L15" s="17"/>
      <c r="M15" s="16"/>
      <c r="N15" s="17"/>
      <c r="O15" s="16"/>
      <c r="P15" s="15"/>
      <c r="Q15" s="15"/>
      <c r="R15" s="1197"/>
      <c r="S15" s="1198"/>
      <c r="T15" s="11"/>
      <c r="U15" s="1199" t="s">
        <v>60</v>
      </c>
      <c r="V15" s="1200"/>
    </row>
    <row r="16" spans="1:24" ht="13.8" thickBot="1">
      <c r="A16" s="18"/>
      <c r="B16" s="19" t="s">
        <v>61</v>
      </c>
      <c r="C16" s="20"/>
      <c r="D16" s="21" t="s">
        <v>0</v>
      </c>
      <c r="E16" s="22" t="s">
        <v>62</v>
      </c>
      <c r="F16" s="23" t="s">
        <v>63</v>
      </c>
      <c r="G16" s="22" t="s">
        <v>62</v>
      </c>
      <c r="H16" s="24" t="s">
        <v>64</v>
      </c>
      <c r="I16" s="25" t="s">
        <v>62</v>
      </c>
      <c r="J16" s="1201" t="s">
        <v>65</v>
      </c>
      <c r="K16" s="1202"/>
      <c r="L16" s="23" t="s">
        <v>66</v>
      </c>
      <c r="M16" s="22" t="s">
        <v>62</v>
      </c>
      <c r="N16" s="1203" t="s">
        <v>67</v>
      </c>
      <c r="O16" s="1204"/>
      <c r="P16" s="26" t="s">
        <v>68</v>
      </c>
      <c r="Q16" s="27" t="s">
        <v>62</v>
      </c>
      <c r="R16" s="23" t="s">
        <v>69</v>
      </c>
      <c r="S16" s="22" t="s">
        <v>62</v>
      </c>
      <c r="T16" s="24" t="s">
        <v>70</v>
      </c>
      <c r="U16" s="1201" t="s">
        <v>71</v>
      </c>
      <c r="V16" s="1205"/>
    </row>
    <row r="17" spans="1:22" ht="33.6" customHeight="1">
      <c r="A17" s="1573">
        <f>'16事業費目別内訳'!G6</f>
        <v>8</v>
      </c>
      <c r="B17" s="1240">
        <f>'16事業費目別内訳'!F3</f>
        <v>0.8</v>
      </c>
      <c r="C17" s="1241"/>
      <c r="D17" s="1206">
        <f>'16事業費目別内訳'!G32</f>
        <v>159623686</v>
      </c>
      <c r="E17" s="1207"/>
      <c r="F17" s="1208">
        <f>'16事業費目別内訳'!G19</f>
        <v>150063927</v>
      </c>
      <c r="G17" s="1209"/>
      <c r="H17" s="1210">
        <f>'16事業費目別内訳'!G20</f>
        <v>3473070</v>
      </c>
      <c r="I17" s="1211"/>
      <c r="J17" s="1212">
        <f>F17+H17</f>
        <v>153536997</v>
      </c>
      <c r="K17" s="1213"/>
      <c r="L17" s="1214"/>
      <c r="M17" s="1215"/>
      <c r="N17" s="1216">
        <f>D17-L17</f>
        <v>159623686</v>
      </c>
      <c r="O17" s="1217"/>
      <c r="P17" s="1233">
        <f>4500000*B17</f>
        <v>3600000</v>
      </c>
      <c r="Q17" s="1234"/>
      <c r="R17" s="1218">
        <f>MIN(J17,N17,P17)</f>
        <v>3600000</v>
      </c>
      <c r="S17" s="1235"/>
      <c r="T17" s="941" t="s">
        <v>617</v>
      </c>
      <c r="U17" s="1218">
        <f>ROUNDDOWN(R17,-3)</f>
        <v>3600000</v>
      </c>
      <c r="V17" s="1219"/>
    </row>
    <row r="18" spans="1:22" ht="33.6" customHeight="1" thickBot="1">
      <c r="A18" s="1574">
        <f>'16事業費目別内訳'!H6</f>
        <v>9</v>
      </c>
      <c r="B18" s="1238">
        <f>'16事業費目別内訳'!H3</f>
        <v>0.2</v>
      </c>
      <c r="C18" s="1239"/>
      <c r="D18" s="1222">
        <f>'16事業費目別内訳'!H32</f>
        <v>39905921</v>
      </c>
      <c r="E18" s="1223"/>
      <c r="F18" s="1222">
        <f>'16事業費目別内訳'!H19</f>
        <v>37515982</v>
      </c>
      <c r="G18" s="1223"/>
      <c r="H18" s="1222">
        <f>'16事業費目別内訳'!H20</f>
        <v>868267</v>
      </c>
      <c r="I18" s="1223"/>
      <c r="J18" s="1220">
        <f>F18+H18</f>
        <v>38384249</v>
      </c>
      <c r="K18" s="1221"/>
      <c r="L18" s="1224"/>
      <c r="M18" s="1225"/>
      <c r="N18" s="1226">
        <f>D18-L18</f>
        <v>39905921</v>
      </c>
      <c r="O18" s="1227"/>
      <c r="P18" s="1220">
        <f>4500000*B18</f>
        <v>900000</v>
      </c>
      <c r="Q18" s="1221"/>
      <c r="R18" s="1220">
        <f>MIN(J18,N18,P18)</f>
        <v>900000</v>
      </c>
      <c r="S18" s="1221"/>
      <c r="T18" s="942" t="s">
        <v>617</v>
      </c>
      <c r="U18" s="1220">
        <f>ROUNDDOWN(R18,-3)</f>
        <v>900000</v>
      </c>
      <c r="V18" s="1243"/>
    </row>
    <row r="19" spans="1:22" ht="33.6" customHeight="1" thickTop="1" thickBot="1">
      <c r="A19" s="28" t="s">
        <v>73</v>
      </c>
      <c r="B19" s="1167">
        <f>B17+B18</f>
        <v>1</v>
      </c>
      <c r="C19" s="1168"/>
      <c r="D19" s="1244">
        <f>D17+D18</f>
        <v>199529607</v>
      </c>
      <c r="E19" s="1245"/>
      <c r="F19" s="1228">
        <f>F17+F18</f>
        <v>187579909</v>
      </c>
      <c r="G19" s="1229"/>
      <c r="H19" s="1228">
        <f>H17+H18</f>
        <v>4341337</v>
      </c>
      <c r="I19" s="1229"/>
      <c r="J19" s="1228">
        <f>J17+J18</f>
        <v>191921246</v>
      </c>
      <c r="K19" s="1229"/>
      <c r="L19" s="1228">
        <f>L17+L18</f>
        <v>0</v>
      </c>
      <c r="M19" s="1229"/>
      <c r="N19" s="1230">
        <f>N17+N18</f>
        <v>199529607</v>
      </c>
      <c r="O19" s="1231"/>
      <c r="P19" s="1232">
        <f>P17+P18</f>
        <v>4500000</v>
      </c>
      <c r="Q19" s="1229"/>
      <c r="R19" s="1232">
        <f>R17+R18</f>
        <v>4500000</v>
      </c>
      <c r="S19" s="1229"/>
      <c r="T19" s="943" t="s">
        <v>617</v>
      </c>
      <c r="U19" s="1244">
        <f>U17+U18</f>
        <v>4500000</v>
      </c>
      <c r="V19" s="1246"/>
    </row>
    <row r="20" spans="1:22">
      <c r="B20" s="29"/>
      <c r="C20" s="29"/>
      <c r="D20" s="29"/>
      <c r="E20" s="29"/>
      <c r="F20" s="29"/>
      <c r="G20" s="29"/>
      <c r="H20" s="29"/>
      <c r="I20" s="29"/>
      <c r="J20" s="29"/>
      <c r="K20" s="29"/>
      <c r="L20" s="29"/>
      <c r="M20" s="29"/>
      <c r="N20" s="29"/>
      <c r="O20" s="29"/>
      <c r="P20" s="29"/>
      <c r="Q20" s="29"/>
      <c r="R20" s="29"/>
      <c r="S20" s="29"/>
      <c r="T20" s="29"/>
      <c r="U20" s="29"/>
    </row>
    <row r="21" spans="1:22">
      <c r="A21" s="30" t="s">
        <v>74</v>
      </c>
      <c r="B21" s="30"/>
      <c r="C21" s="30"/>
      <c r="D21" s="30"/>
      <c r="E21" s="30"/>
      <c r="F21" s="30"/>
      <c r="G21" s="30"/>
      <c r="H21" s="30"/>
      <c r="I21" s="30"/>
      <c r="J21" s="30"/>
      <c r="K21" s="30"/>
      <c r="L21" s="30"/>
      <c r="M21" s="30"/>
      <c r="N21" s="30"/>
      <c r="O21" s="30"/>
      <c r="P21" s="30"/>
      <c r="Q21" s="30"/>
      <c r="R21" s="30"/>
      <c r="S21" s="30"/>
      <c r="T21" s="30"/>
      <c r="U21" s="30"/>
      <c r="V21" s="30"/>
    </row>
    <row r="22" spans="1:22">
      <c r="A22" s="30" t="s">
        <v>618</v>
      </c>
      <c r="B22" s="30"/>
      <c r="C22" s="30"/>
      <c r="D22" s="30"/>
      <c r="E22" s="30"/>
      <c r="F22" s="30"/>
      <c r="G22" s="30"/>
      <c r="H22" s="30"/>
      <c r="I22" s="30"/>
      <c r="J22" s="30"/>
      <c r="K22" s="30"/>
      <c r="L22" s="30"/>
      <c r="M22" s="30"/>
      <c r="N22" s="30"/>
      <c r="O22" s="30"/>
      <c r="P22" s="30"/>
      <c r="Q22" s="30"/>
      <c r="R22" s="30"/>
      <c r="S22" s="30"/>
      <c r="T22" s="30"/>
      <c r="U22" s="30"/>
      <c r="V22" s="30"/>
    </row>
    <row r="23" spans="1:22" s="5" customFormat="1" ht="11.25" customHeight="1">
      <c r="A23" s="31" t="s">
        <v>613</v>
      </c>
    </row>
  </sheetData>
  <mergeCells count="63">
    <mergeCell ref="N19:O19"/>
    <mergeCell ref="P19:Q19"/>
    <mergeCell ref="R19:S19"/>
    <mergeCell ref="U19:V19"/>
    <mergeCell ref="N18:O18"/>
    <mergeCell ref="P18:Q18"/>
    <mergeCell ref="R18:S18"/>
    <mergeCell ref="U18:V18"/>
    <mergeCell ref="L18:M18"/>
    <mergeCell ref="B19:C19"/>
    <mergeCell ref="D19:E19"/>
    <mergeCell ref="F19:G19"/>
    <mergeCell ref="H19:I19"/>
    <mergeCell ref="J19:K19"/>
    <mergeCell ref="L19:M19"/>
    <mergeCell ref="B18:C18"/>
    <mergeCell ref="D18:E18"/>
    <mergeCell ref="F18:G18"/>
    <mergeCell ref="H18:I18"/>
    <mergeCell ref="J18:K18"/>
    <mergeCell ref="J16:K16"/>
    <mergeCell ref="N16:O16"/>
    <mergeCell ref="U16:V16"/>
    <mergeCell ref="B17:C17"/>
    <mergeCell ref="D17:E17"/>
    <mergeCell ref="F17:G17"/>
    <mergeCell ref="H17:I17"/>
    <mergeCell ref="J17:K17"/>
    <mergeCell ref="L17:M17"/>
    <mergeCell ref="N17:O17"/>
    <mergeCell ref="P17:Q17"/>
    <mergeCell ref="R17:S17"/>
    <mergeCell ref="U17:V17"/>
    <mergeCell ref="R12:S13"/>
    <mergeCell ref="T12:T14"/>
    <mergeCell ref="U12:V14"/>
    <mergeCell ref="F13:G14"/>
    <mergeCell ref="H13:I14"/>
    <mergeCell ref="J13:K14"/>
    <mergeCell ref="R14:S15"/>
    <mergeCell ref="F15:G15"/>
    <mergeCell ref="H15:I15"/>
    <mergeCell ref="U15:V15"/>
    <mergeCell ref="A8:C8"/>
    <mergeCell ref="D8:H8"/>
    <mergeCell ref="I8:L8"/>
    <mergeCell ref="M8:P8"/>
    <mergeCell ref="A12:A14"/>
    <mergeCell ref="B12:C14"/>
    <mergeCell ref="D12:E14"/>
    <mergeCell ref="F12:K12"/>
    <mergeCell ref="L12:M14"/>
    <mergeCell ref="N12:O14"/>
    <mergeCell ref="P12:Q14"/>
    <mergeCell ref="A1:V1"/>
    <mergeCell ref="B3:E3"/>
    <mergeCell ref="I3:L3"/>
    <mergeCell ref="Q3:V3"/>
    <mergeCell ref="B5:E5"/>
    <mergeCell ref="G5:H5"/>
    <mergeCell ref="I5:L5"/>
    <mergeCell ref="N5:P5"/>
    <mergeCell ref="Q5:R5"/>
  </mergeCells>
  <phoneticPr fontId="2"/>
  <pageMargins left="0.7" right="0.7" top="0.75" bottom="0.75" header="0.3" footer="0.3"/>
  <pageSetup paperSize="9" scale="8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EFD28-6D00-40E6-8C21-620A1B000A01}">
  <sheetPr codeName="Sheet8"/>
  <dimension ref="A1:R34"/>
  <sheetViews>
    <sheetView view="pageBreakPreview" zoomScale="85" zoomScaleNormal="85" zoomScaleSheetLayoutView="85" workbookViewId="0">
      <selection sqref="A1:L1"/>
    </sheetView>
  </sheetViews>
  <sheetFormatPr defaultRowHeight="13.2"/>
  <cols>
    <col min="1" max="1" width="14.77734375" style="32" customWidth="1"/>
    <col min="2" max="2" width="12.6640625" style="32" customWidth="1"/>
    <col min="3" max="3" width="11.21875" style="32" customWidth="1"/>
    <col min="4" max="4" width="14.6640625" style="32" customWidth="1"/>
    <col min="5" max="6" width="12.6640625" style="32" customWidth="1"/>
    <col min="7" max="7" width="11.77734375" style="32" customWidth="1"/>
    <col min="8" max="8" width="14" style="32" customWidth="1"/>
    <col min="9" max="9" width="1.109375" style="32" customWidth="1"/>
    <col min="10" max="10" width="13.6640625" style="32" customWidth="1"/>
    <col min="11" max="11" width="1.109375" style="32" customWidth="1"/>
    <col min="12" max="12" width="15" style="32" customWidth="1"/>
  </cols>
  <sheetData>
    <row r="1" spans="1:18" ht="16.2">
      <c r="A1" s="1254" t="s">
        <v>555</v>
      </c>
      <c r="B1" s="1254"/>
      <c r="C1" s="1254"/>
      <c r="D1" s="1254"/>
      <c r="E1" s="1254"/>
      <c r="F1" s="1254"/>
      <c r="G1" s="1254"/>
      <c r="H1" s="1254"/>
      <c r="I1" s="1254"/>
      <c r="J1" s="1254"/>
      <c r="K1" s="1254"/>
      <c r="L1" s="1254"/>
      <c r="M1" s="402"/>
      <c r="N1" s="109"/>
      <c r="O1" s="402"/>
      <c r="P1" s="402"/>
      <c r="Q1" s="402"/>
      <c r="R1" s="402"/>
    </row>
    <row r="2" spans="1:18" ht="13.8" thickBot="1">
      <c r="A2" s="402" t="s">
        <v>76</v>
      </c>
      <c r="B2" s="402"/>
      <c r="C2" s="402"/>
      <c r="D2" s="402"/>
      <c r="E2" s="402"/>
      <c r="F2" s="402"/>
      <c r="G2" s="402"/>
      <c r="H2" s="402"/>
      <c r="I2" s="402"/>
      <c r="J2" s="402"/>
      <c r="K2" s="402"/>
      <c r="L2" s="402"/>
      <c r="M2" s="402"/>
      <c r="N2" s="109"/>
      <c r="O2" s="402"/>
      <c r="P2" s="402"/>
      <c r="Q2" s="402"/>
      <c r="R2" s="402"/>
    </row>
    <row r="3" spans="1:18" ht="13.8" thickTop="1">
      <c r="A3" s="1255" t="s">
        <v>1</v>
      </c>
      <c r="B3" s="1255" t="s">
        <v>316</v>
      </c>
      <c r="C3" s="1258"/>
      <c r="D3" s="1258"/>
      <c r="E3" s="1258"/>
      <c r="F3" s="1258"/>
      <c r="G3" s="1258"/>
      <c r="H3" s="1259"/>
      <c r="I3" s="403"/>
      <c r="J3" s="1260" t="s">
        <v>77</v>
      </c>
      <c r="K3" s="403"/>
      <c r="L3" s="1263" t="s">
        <v>35</v>
      </c>
      <c r="M3" s="402"/>
      <c r="N3" s="109"/>
      <c r="O3" s="402"/>
      <c r="P3" s="402"/>
      <c r="Q3" s="402"/>
      <c r="R3" s="402"/>
    </row>
    <row r="4" spans="1:18">
      <c r="A4" s="1256"/>
      <c r="B4" s="1266" t="s">
        <v>556</v>
      </c>
      <c r="C4" s="1267"/>
      <c r="D4" s="1268"/>
      <c r="E4" s="1249" t="str">
        <f>'25部門別面積表'!B83</f>
        <v>病院専用</v>
      </c>
      <c r="F4" s="1249" t="str">
        <f>'25部門別面積表'!B84</f>
        <v>訪問看護専用</v>
      </c>
      <c r="G4" s="1249" t="str">
        <f>'25部門別面積表'!B85</f>
        <v>居宅介護支援事業所専用</v>
      </c>
      <c r="H4" s="1251" t="s">
        <v>13</v>
      </c>
      <c r="I4" s="403"/>
      <c r="J4" s="1261"/>
      <c r="K4" s="403"/>
      <c r="L4" s="1264"/>
      <c r="M4" s="402"/>
      <c r="N4" s="109"/>
      <c r="O4" s="402"/>
      <c r="P4" s="402"/>
      <c r="Q4" s="402"/>
      <c r="R4" s="402"/>
    </row>
    <row r="5" spans="1:18">
      <c r="A5" s="1257"/>
      <c r="B5" s="404" t="s">
        <v>317</v>
      </c>
      <c r="C5" s="405" t="s">
        <v>318</v>
      </c>
      <c r="D5" s="406" t="s">
        <v>116</v>
      </c>
      <c r="E5" s="1250"/>
      <c r="F5" s="1250"/>
      <c r="G5" s="1250"/>
      <c r="H5" s="1252"/>
      <c r="I5" s="403"/>
      <c r="J5" s="1262"/>
      <c r="K5" s="403"/>
      <c r="L5" s="1265"/>
      <c r="M5" s="403"/>
      <c r="N5" s="403"/>
      <c r="O5" s="403"/>
      <c r="P5" s="403"/>
      <c r="Q5" s="403"/>
      <c r="R5" s="403"/>
    </row>
    <row r="6" spans="1:18">
      <c r="A6" s="407" t="s">
        <v>78</v>
      </c>
      <c r="B6" s="841">
        <f>'25部門別面積表'!I81-C6</f>
        <v>0</v>
      </c>
      <c r="C6" s="842">
        <f>'25部門別面積表'!I45</f>
        <v>0</v>
      </c>
      <c r="D6" s="408">
        <f t="shared" ref="D6:D11" si="0">SUM(B6:C6)</f>
        <v>0</v>
      </c>
      <c r="E6" s="847">
        <f>'25部門別面積表'!I83</f>
        <v>0</v>
      </c>
      <c r="F6" s="847">
        <f>'25部門別面積表'!I84</f>
        <v>0</v>
      </c>
      <c r="G6" s="848">
        <f>'25部門別面積表'!I85</f>
        <v>0</v>
      </c>
      <c r="H6" s="409">
        <f t="shared" ref="H6:H11" si="1">SUM(D6:G6)</f>
        <v>0</v>
      </c>
      <c r="I6" s="410"/>
      <c r="J6" s="411"/>
      <c r="K6" s="412"/>
      <c r="L6" s="409">
        <f t="shared" ref="L6:L11" si="2">H6+J6</f>
        <v>0</v>
      </c>
      <c r="M6" s="413"/>
      <c r="N6" s="414"/>
      <c r="O6" s="413"/>
      <c r="P6" s="413"/>
      <c r="Q6" s="413"/>
      <c r="R6" s="413"/>
    </row>
    <row r="7" spans="1:18">
      <c r="A7" s="415">
        <v>4</v>
      </c>
      <c r="B7" s="843">
        <f>'25部門別面積表'!H81-C7</f>
        <v>1398.59</v>
      </c>
      <c r="C7" s="844">
        <f>'25部門別面積表'!H45</f>
        <v>0</v>
      </c>
      <c r="D7" s="408">
        <f t="shared" si="0"/>
        <v>1398.59</v>
      </c>
      <c r="E7" s="849">
        <f>'25部門別面積表'!H83</f>
        <v>0</v>
      </c>
      <c r="F7" s="849">
        <f>'25部門別面積表'!H84</f>
        <v>0</v>
      </c>
      <c r="G7" s="850">
        <f>'25部門別面積表'!H85</f>
        <v>0</v>
      </c>
      <c r="H7" s="416">
        <f t="shared" si="1"/>
        <v>1398.59</v>
      </c>
      <c r="I7" s="410"/>
      <c r="J7" s="417"/>
      <c r="K7" s="412"/>
      <c r="L7" s="416">
        <f t="shared" si="2"/>
        <v>1398.59</v>
      </c>
      <c r="M7" s="413"/>
      <c r="N7" s="414"/>
      <c r="O7" s="413"/>
      <c r="P7" s="413"/>
      <c r="Q7" s="413"/>
      <c r="R7" s="413"/>
    </row>
    <row r="8" spans="1:18">
      <c r="A8" s="415">
        <v>3</v>
      </c>
      <c r="B8" s="843">
        <f>'25部門別面積表'!G81-C8</f>
        <v>1478.55</v>
      </c>
      <c r="C8" s="844">
        <f>'25部門別面積表'!G45</f>
        <v>0</v>
      </c>
      <c r="D8" s="408">
        <f t="shared" si="0"/>
        <v>1478.55</v>
      </c>
      <c r="E8" s="849">
        <f>'25部門別面積表'!G83</f>
        <v>0</v>
      </c>
      <c r="F8" s="849">
        <f>'25部門別面積表'!G84</f>
        <v>0</v>
      </c>
      <c r="G8" s="850">
        <f>'25部門別面積表'!G85</f>
        <v>0</v>
      </c>
      <c r="H8" s="416">
        <f t="shared" si="1"/>
        <v>1478.55</v>
      </c>
      <c r="I8" s="410"/>
      <c r="J8" s="417"/>
      <c r="K8" s="412"/>
      <c r="L8" s="416">
        <f t="shared" si="2"/>
        <v>1478.55</v>
      </c>
      <c r="M8" s="413"/>
      <c r="N8" s="414"/>
      <c r="O8" s="413"/>
      <c r="P8" s="413"/>
      <c r="Q8" s="413"/>
      <c r="R8" s="413"/>
    </row>
    <row r="9" spans="1:18">
      <c r="A9" s="415">
        <v>2</v>
      </c>
      <c r="B9" s="843">
        <f>'25部門別面積表'!F81-C9</f>
        <v>1478.55</v>
      </c>
      <c r="C9" s="844">
        <f>'25部門別面積表'!F45</f>
        <v>0</v>
      </c>
      <c r="D9" s="408">
        <f t="shared" si="0"/>
        <v>1478.55</v>
      </c>
      <c r="E9" s="849">
        <f>'25部門別面積表'!F83</f>
        <v>0</v>
      </c>
      <c r="F9" s="849">
        <f>'25部門別面積表'!F84</f>
        <v>0</v>
      </c>
      <c r="G9" s="850">
        <f>'25部門別面積表'!F85</f>
        <v>0</v>
      </c>
      <c r="H9" s="416">
        <f t="shared" si="1"/>
        <v>1478.55</v>
      </c>
      <c r="I9" s="410"/>
      <c r="J9" s="417"/>
      <c r="K9" s="412"/>
      <c r="L9" s="416">
        <f t="shared" si="2"/>
        <v>1478.55</v>
      </c>
      <c r="M9" s="413"/>
      <c r="N9" s="414"/>
      <c r="O9" s="413"/>
      <c r="P9" s="413"/>
      <c r="Q9" s="413"/>
      <c r="R9" s="413"/>
    </row>
    <row r="10" spans="1:18">
      <c r="A10" s="415">
        <v>1</v>
      </c>
      <c r="B10" s="843">
        <f>'25部門別面積表'!E81-C10</f>
        <v>642.22</v>
      </c>
      <c r="C10" s="844">
        <f>'25部門別面積表'!E45</f>
        <v>0</v>
      </c>
      <c r="D10" s="408">
        <f t="shared" si="0"/>
        <v>642.22</v>
      </c>
      <c r="E10" s="849">
        <f>'25部門別面積表'!E83</f>
        <v>688.61</v>
      </c>
      <c r="F10" s="849">
        <f>'25部門別面積表'!E84</f>
        <v>37</v>
      </c>
      <c r="G10" s="850">
        <f>'25部門別面積表'!E85</f>
        <v>37</v>
      </c>
      <c r="H10" s="416">
        <f t="shared" si="1"/>
        <v>1404.83</v>
      </c>
      <c r="I10" s="410"/>
      <c r="J10" s="1534">
        <v>167.31</v>
      </c>
      <c r="K10" s="412"/>
      <c r="L10" s="416">
        <f t="shared" si="2"/>
        <v>1572.1399999999999</v>
      </c>
      <c r="M10" s="413"/>
      <c r="N10" s="414"/>
      <c r="O10" s="413"/>
      <c r="P10" s="413"/>
      <c r="Q10" s="413"/>
      <c r="R10" s="413"/>
    </row>
    <row r="11" spans="1:18">
      <c r="A11" s="418" t="s">
        <v>79</v>
      </c>
      <c r="B11" s="845">
        <f>'25部門別面積表'!D81-C11</f>
        <v>28.56</v>
      </c>
      <c r="C11" s="846">
        <f>'25部門別面積表'!D45</f>
        <v>0</v>
      </c>
      <c r="D11" s="419">
        <f t="shared" si="0"/>
        <v>28.56</v>
      </c>
      <c r="E11" s="851">
        <f>'25部門別面積表'!D83</f>
        <v>0</v>
      </c>
      <c r="F11" s="851">
        <f>'25部門別面積表'!D84</f>
        <v>0</v>
      </c>
      <c r="G11" s="852">
        <f>'25部門別面積表'!D85</f>
        <v>0</v>
      </c>
      <c r="H11" s="420">
        <f t="shared" si="1"/>
        <v>28.56</v>
      </c>
      <c r="I11" s="410"/>
      <c r="J11" s="421"/>
      <c r="K11" s="412"/>
      <c r="L11" s="420">
        <f t="shared" si="2"/>
        <v>28.56</v>
      </c>
      <c r="M11" s="413"/>
      <c r="N11" s="414"/>
      <c r="O11" s="413"/>
      <c r="P11" s="413"/>
      <c r="Q11" s="413"/>
      <c r="R11" s="413"/>
    </row>
    <row r="12" spans="1:18" ht="13.8" thickBot="1">
      <c r="A12" s="422" t="s">
        <v>13</v>
      </c>
      <c r="B12" s="423">
        <f t="shared" ref="B12:H12" si="3">SUM(B6:B11)</f>
        <v>5026.47</v>
      </c>
      <c r="C12" s="424">
        <f t="shared" si="3"/>
        <v>0</v>
      </c>
      <c r="D12" s="425">
        <f t="shared" si="3"/>
        <v>5026.47</v>
      </c>
      <c r="E12" s="426">
        <f t="shared" si="3"/>
        <v>688.61</v>
      </c>
      <c r="F12" s="426">
        <f t="shared" si="3"/>
        <v>37</v>
      </c>
      <c r="G12" s="427">
        <f t="shared" si="3"/>
        <v>37</v>
      </c>
      <c r="H12" s="428">
        <f t="shared" si="3"/>
        <v>5789.08</v>
      </c>
      <c r="I12" s="410"/>
      <c r="J12" s="429">
        <f>SUM(J6:J11)</f>
        <v>167.31</v>
      </c>
      <c r="K12" s="412"/>
      <c r="L12" s="430">
        <f>SUM(L6:L11)</f>
        <v>5956.39</v>
      </c>
      <c r="M12" s="413"/>
      <c r="N12" s="414" t="str">
        <f>IF(J12='25部門別面積表'!J90,"共有部分合計→合致","共有部分合計→確認ください")</f>
        <v>共有部分合計→合致</v>
      </c>
      <c r="O12" s="413"/>
      <c r="P12" s="413"/>
      <c r="Q12" s="413"/>
      <c r="R12" s="413"/>
    </row>
    <row r="13" spans="1:18" ht="13.8" thickTop="1">
      <c r="A13" s="431"/>
      <c r="B13" s="431"/>
      <c r="C13" s="431"/>
      <c r="D13" s="432"/>
      <c r="E13" s="432"/>
      <c r="F13" s="432"/>
      <c r="G13" s="432"/>
      <c r="H13" s="432"/>
      <c r="I13" s="410"/>
      <c r="J13" s="410"/>
      <c r="K13" s="410"/>
      <c r="L13" s="410"/>
      <c r="M13" s="413"/>
      <c r="N13" s="413"/>
      <c r="O13" s="413"/>
      <c r="P13" s="413"/>
      <c r="Q13" s="413"/>
      <c r="R13" s="413"/>
    </row>
    <row r="14" spans="1:18" ht="39.6">
      <c r="A14" s="433" t="s">
        <v>319</v>
      </c>
      <c r="B14" s="434">
        <f>B12/H12</f>
        <v>0.86826749673523262</v>
      </c>
      <c r="C14" s="435">
        <f>C12/H12</f>
        <v>0</v>
      </c>
      <c r="D14" s="436">
        <f>D12/H12</f>
        <v>0.86826749673523262</v>
      </c>
      <c r="E14" s="437">
        <f>E12/H12</f>
        <v>0.11894981586020577</v>
      </c>
      <c r="F14" s="437">
        <f>F12/H12</f>
        <v>6.3913437022808462E-3</v>
      </c>
      <c r="G14" s="438">
        <f>G12/H12</f>
        <v>6.3913437022808462E-3</v>
      </c>
      <c r="H14" s="439">
        <f>SUM(D14:G14)</f>
        <v>1.0000000000000002</v>
      </c>
      <c r="I14" s="440"/>
      <c r="J14" s="440"/>
      <c r="K14" s="440"/>
      <c r="L14" s="410"/>
      <c r="M14" s="413"/>
      <c r="N14" s="414"/>
      <c r="O14" s="413"/>
      <c r="P14" s="413"/>
      <c r="Q14" s="413"/>
      <c r="R14" s="413"/>
    </row>
    <row r="15" spans="1:18" ht="26.4">
      <c r="A15" s="441" t="s">
        <v>80</v>
      </c>
      <c r="B15" s="442">
        <f>J12*B14</f>
        <v>145.26983487877177</v>
      </c>
      <c r="C15" s="443">
        <f>J12*C14</f>
        <v>0</v>
      </c>
      <c r="D15" s="444">
        <f>J12*D14</f>
        <v>145.26983487877177</v>
      </c>
      <c r="E15" s="445">
        <f>J12*E14</f>
        <v>19.901493691571027</v>
      </c>
      <c r="F15" s="445">
        <f>J12*F14</f>
        <v>1.0693357148286085</v>
      </c>
      <c r="G15" s="445">
        <f>J12*G14</f>
        <v>1.0693357148286085</v>
      </c>
      <c r="H15" s="446">
        <f>SUM(D15:G15)</f>
        <v>167.31000000000003</v>
      </c>
      <c r="I15" s="410"/>
      <c r="J15" s="410"/>
      <c r="K15" s="410"/>
      <c r="L15" s="410"/>
      <c r="M15" s="413"/>
      <c r="N15" s="414"/>
      <c r="O15" s="413"/>
      <c r="P15" s="413"/>
      <c r="Q15" s="413"/>
      <c r="R15" s="413"/>
    </row>
    <row r="16" spans="1:18" ht="13.8" thickBot="1">
      <c r="A16" s="447"/>
      <c r="B16" s="447"/>
      <c r="C16" s="447"/>
      <c r="D16" s="412"/>
      <c r="E16" s="412"/>
      <c r="F16" s="412"/>
      <c r="G16" s="412"/>
      <c r="H16" s="412"/>
      <c r="I16" s="410"/>
      <c r="J16" s="410"/>
      <c r="K16" s="410"/>
      <c r="L16" s="410"/>
      <c r="M16" s="413"/>
      <c r="N16" s="413"/>
      <c r="O16" s="413"/>
      <c r="P16" s="413"/>
      <c r="Q16" s="413"/>
      <c r="R16" s="413"/>
    </row>
    <row r="17" spans="1:18" ht="27.6" thickTop="1" thickBot="1">
      <c r="A17" s="448" t="s">
        <v>81</v>
      </c>
      <c r="B17" s="449">
        <f t="shared" ref="B17:G17" si="4">B12+B15</f>
        <v>5171.7398348787719</v>
      </c>
      <c r="C17" s="450">
        <f t="shared" si="4"/>
        <v>0</v>
      </c>
      <c r="D17" s="451">
        <f t="shared" si="4"/>
        <v>5171.7398348787719</v>
      </c>
      <c r="E17" s="451">
        <f t="shared" si="4"/>
        <v>708.51149369157099</v>
      </c>
      <c r="F17" s="451">
        <f t="shared" si="4"/>
        <v>38.069335714828611</v>
      </c>
      <c r="G17" s="452">
        <f t="shared" si="4"/>
        <v>38.069335714828611</v>
      </c>
      <c r="H17" s="453">
        <f>SUM(D17:G17)</f>
        <v>5956.3899999999994</v>
      </c>
      <c r="I17" s="410"/>
      <c r="J17" s="410"/>
      <c r="K17" s="410"/>
      <c r="L17" s="410"/>
      <c r="M17" s="413"/>
      <c r="N17" s="414"/>
      <c r="O17" s="413"/>
      <c r="P17" s="413"/>
      <c r="Q17" s="413"/>
      <c r="R17" s="413"/>
    </row>
    <row r="18" spans="1:18" ht="13.8" thickTop="1">
      <c r="A18" s="447"/>
      <c r="B18" s="447"/>
      <c r="C18" s="447"/>
      <c r="D18" s="454"/>
      <c r="E18" s="454"/>
      <c r="F18" s="454"/>
      <c r="G18" s="454"/>
      <c r="H18" s="454"/>
      <c r="I18" s="454"/>
      <c r="J18" s="454"/>
      <c r="K18" s="454"/>
      <c r="L18" s="454"/>
      <c r="M18" s="402"/>
      <c r="N18" s="109"/>
      <c r="O18" s="402"/>
      <c r="P18" s="402"/>
      <c r="Q18" s="402"/>
      <c r="R18" s="402"/>
    </row>
    <row r="19" spans="1:18">
      <c r="A19" s="1253" t="s">
        <v>583</v>
      </c>
      <c r="B19" s="1253"/>
      <c r="C19" s="1253"/>
      <c r="D19" s="1253"/>
      <c r="E19" s="1253"/>
      <c r="F19" s="1253"/>
      <c r="G19" s="1253"/>
      <c r="H19" s="1253"/>
      <c r="I19" s="1253"/>
      <c r="J19" s="1253"/>
      <c r="K19" s="1253"/>
      <c r="L19" s="1253"/>
      <c r="M19" s="402"/>
      <c r="N19" s="455"/>
      <c r="O19" s="402"/>
      <c r="P19" s="402"/>
      <c r="Q19" s="402"/>
      <c r="R19" s="402"/>
    </row>
    <row r="20" spans="1:18">
      <c r="A20" s="1253"/>
      <c r="B20" s="1253"/>
      <c r="C20" s="1253"/>
      <c r="D20" s="1253"/>
      <c r="E20" s="1253"/>
      <c r="F20" s="1253"/>
      <c r="G20" s="1253"/>
      <c r="H20" s="1253"/>
      <c r="I20" s="1253"/>
      <c r="J20" s="1253"/>
      <c r="K20" s="1253"/>
      <c r="L20" s="1253"/>
      <c r="M20" s="456"/>
      <c r="N20" s="457"/>
      <c r="O20" s="402"/>
      <c r="P20" s="402"/>
      <c r="Q20" s="402"/>
      <c r="R20" s="402"/>
    </row>
    <row r="21" spans="1:18">
      <c r="A21" s="1253"/>
      <c r="B21" s="1253"/>
      <c r="C21" s="1253"/>
      <c r="D21" s="1253"/>
      <c r="E21" s="1253"/>
      <c r="F21" s="1253"/>
      <c r="G21" s="1253"/>
      <c r="H21" s="1253"/>
      <c r="I21" s="1253"/>
      <c r="J21" s="1253"/>
      <c r="K21" s="1253"/>
      <c r="L21" s="1253"/>
      <c r="M21" s="456"/>
      <c r="N21" s="457"/>
      <c r="O21" s="402"/>
      <c r="P21" s="402"/>
      <c r="Q21" s="402"/>
      <c r="R21" s="402"/>
    </row>
    <row r="22" spans="1:18">
      <c r="A22" s="1253"/>
      <c r="B22" s="1253"/>
      <c r="C22" s="1253"/>
      <c r="D22" s="1253"/>
      <c r="E22" s="1253"/>
      <c r="F22" s="1253"/>
      <c r="G22" s="1253"/>
      <c r="H22" s="1253"/>
      <c r="I22" s="1253"/>
      <c r="J22" s="1253"/>
      <c r="K22" s="1253"/>
      <c r="L22" s="1253"/>
      <c r="M22" s="456"/>
      <c r="N22" s="457"/>
      <c r="O22" s="402"/>
      <c r="P22" s="402"/>
      <c r="Q22" s="402"/>
      <c r="R22" s="402"/>
    </row>
    <row r="23" spans="1:18">
      <c r="A23" s="1253"/>
      <c r="B23" s="1253"/>
      <c r="C23" s="1253"/>
      <c r="D23" s="1253"/>
      <c r="E23" s="1253"/>
      <c r="F23" s="1253"/>
      <c r="G23" s="1253"/>
      <c r="H23" s="1253"/>
      <c r="I23" s="1253"/>
      <c r="J23" s="1253"/>
      <c r="K23" s="1253"/>
      <c r="L23" s="1253"/>
      <c r="M23" s="456"/>
      <c r="N23" s="457"/>
      <c r="O23" s="402"/>
      <c r="P23" s="402"/>
      <c r="Q23" s="402"/>
      <c r="R23" s="402"/>
    </row>
    <row r="24" spans="1:18">
      <c r="A24" s="1253"/>
      <c r="B24" s="1253"/>
      <c r="C24" s="1253"/>
      <c r="D24" s="1253"/>
      <c r="E24" s="1253"/>
      <c r="F24" s="1253"/>
      <c r="G24" s="1253"/>
      <c r="H24" s="1253"/>
      <c r="I24" s="1253"/>
      <c r="J24" s="1253"/>
      <c r="K24" s="1253"/>
      <c r="L24" s="1253"/>
      <c r="M24" s="456"/>
      <c r="N24" s="457"/>
      <c r="O24" s="402"/>
      <c r="P24" s="402"/>
      <c r="Q24" s="402"/>
      <c r="R24" s="402"/>
    </row>
    <row r="25" spans="1:18">
      <c r="A25" s="1253"/>
      <c r="B25" s="1253"/>
      <c r="C25" s="1253"/>
      <c r="D25" s="1253"/>
      <c r="E25" s="1253"/>
      <c r="F25" s="1253"/>
      <c r="G25" s="1253"/>
      <c r="H25" s="1253"/>
      <c r="I25" s="1253"/>
      <c r="J25" s="1253"/>
      <c r="K25" s="1253"/>
      <c r="L25" s="1253"/>
      <c r="M25" s="456"/>
      <c r="N25" s="457"/>
      <c r="O25" s="402"/>
      <c r="P25" s="402"/>
      <c r="Q25" s="402"/>
      <c r="R25" s="402"/>
    </row>
    <row r="26" spans="1:18">
      <c r="A26" s="1253"/>
      <c r="B26" s="1253"/>
      <c r="C26" s="1253"/>
      <c r="D26" s="1253"/>
      <c r="E26" s="1253"/>
      <c r="F26" s="1253"/>
      <c r="G26" s="1253"/>
      <c r="H26" s="1253"/>
      <c r="I26" s="1253"/>
      <c r="J26" s="1253"/>
      <c r="K26" s="1253"/>
      <c r="L26" s="1253"/>
      <c r="M26" s="456"/>
      <c r="N26" s="457"/>
      <c r="O26" s="402"/>
      <c r="P26" s="402"/>
      <c r="Q26" s="402"/>
      <c r="R26" s="402"/>
    </row>
    <row r="27" spans="1:18">
      <c r="A27" s="1253"/>
      <c r="B27" s="1253"/>
      <c r="C27" s="1253"/>
      <c r="D27" s="1253"/>
      <c r="E27" s="1253"/>
      <c r="F27" s="1253"/>
      <c r="G27" s="1253"/>
      <c r="H27" s="1253"/>
      <c r="I27" s="1253"/>
      <c r="J27" s="1253"/>
      <c r="K27" s="1253"/>
      <c r="L27" s="1253"/>
      <c r="M27" s="456"/>
      <c r="N27" s="457"/>
      <c r="O27" s="402"/>
      <c r="P27" s="402"/>
      <c r="Q27" s="402"/>
      <c r="R27" s="402"/>
    </row>
    <row r="28" spans="1:18">
      <c r="A28" s="403"/>
      <c r="B28" s="403"/>
      <c r="C28" s="403"/>
      <c r="D28" s="402"/>
      <c r="E28" s="455"/>
      <c r="F28" s="455"/>
      <c r="G28" s="455"/>
      <c r="H28" s="402"/>
      <c r="I28" s="402"/>
      <c r="J28" s="402"/>
      <c r="K28" s="402"/>
      <c r="L28" s="402"/>
      <c r="M28" s="456"/>
      <c r="N28" s="458"/>
      <c r="O28" s="459"/>
      <c r="P28" s="459"/>
      <c r="Q28" s="459"/>
      <c r="R28" s="459"/>
    </row>
    <row r="29" spans="1:18" ht="13.2" customHeight="1">
      <c r="A29" s="1247" t="s">
        <v>564</v>
      </c>
      <c r="B29" s="1247"/>
      <c r="C29" s="460"/>
      <c r="D29" s="1247" t="s">
        <v>565</v>
      </c>
      <c r="E29" s="1247"/>
      <c r="F29" s="1247"/>
      <c r="G29" s="1247"/>
      <c r="H29" s="1247"/>
      <c r="I29" s="1247"/>
      <c r="J29" s="1247"/>
      <c r="K29" s="1247"/>
      <c r="L29" s="1247"/>
      <c r="M29" s="456"/>
      <c r="N29" s="458"/>
      <c r="O29" s="402"/>
      <c r="P29" s="402"/>
      <c r="Q29" s="402"/>
      <c r="R29" s="402"/>
    </row>
    <row r="30" spans="1:18">
      <c r="A30" s="1247" t="s">
        <v>566</v>
      </c>
      <c r="B30" s="1247"/>
      <c r="C30" s="460"/>
      <c r="D30" s="1248" t="s">
        <v>567</v>
      </c>
      <c r="E30" s="1248"/>
      <c r="F30" s="1248"/>
      <c r="G30" s="1248"/>
      <c r="H30" s="1248"/>
      <c r="I30" s="1248"/>
      <c r="J30" s="1248"/>
      <c r="K30" s="1248"/>
      <c r="L30" s="1248"/>
      <c r="M30" s="456"/>
      <c r="N30" s="458"/>
      <c r="O30" s="402"/>
      <c r="P30" s="402"/>
      <c r="Q30" s="402"/>
      <c r="R30" s="402"/>
    </row>
    <row r="31" spans="1:18">
      <c r="A31" s="1248" t="s">
        <v>568</v>
      </c>
      <c r="B31" s="1248"/>
      <c r="C31" s="460"/>
      <c r="D31" s="1247" t="s">
        <v>569</v>
      </c>
      <c r="E31" s="1247"/>
      <c r="F31" s="1247"/>
      <c r="G31" s="1247"/>
      <c r="H31" s="1247"/>
      <c r="I31" s="1247"/>
      <c r="J31" s="1247"/>
      <c r="K31" s="1247"/>
      <c r="L31" s="1247"/>
      <c r="M31" s="456"/>
      <c r="N31" s="458"/>
      <c r="O31" s="402"/>
      <c r="P31" s="402"/>
      <c r="Q31" s="402"/>
      <c r="R31" s="402"/>
    </row>
    <row r="32" spans="1:18" ht="13.2" customHeight="1">
      <c r="A32" s="1247" t="s">
        <v>570</v>
      </c>
      <c r="B32" s="1247"/>
      <c r="C32" s="460"/>
      <c r="D32" s="1247" t="s">
        <v>571</v>
      </c>
      <c r="E32" s="1247"/>
      <c r="F32" s="1247"/>
      <c r="G32" s="1247"/>
      <c r="H32" s="1247"/>
      <c r="I32" s="1247"/>
      <c r="J32" s="1247"/>
      <c r="K32" s="1247"/>
      <c r="L32" s="1247"/>
      <c r="M32" s="456"/>
      <c r="N32" s="458"/>
      <c r="O32" s="459"/>
      <c r="P32" s="459"/>
      <c r="Q32" s="459"/>
      <c r="R32" s="459"/>
    </row>
    <row r="33" spans="1:8">
      <c r="A33" s="33"/>
      <c r="H33" s="34"/>
    </row>
    <row r="34" spans="1:8">
      <c r="A34" s="33"/>
      <c r="H34" s="34"/>
    </row>
  </sheetData>
  <mergeCells count="19">
    <mergeCell ref="A31:B31"/>
    <mergeCell ref="D31:L31"/>
    <mergeCell ref="A32:B32"/>
    <mergeCell ref="D32:L32"/>
    <mergeCell ref="A1:L1"/>
    <mergeCell ref="A3:A5"/>
    <mergeCell ref="B3:H3"/>
    <mergeCell ref="J3:J5"/>
    <mergeCell ref="L3:L5"/>
    <mergeCell ref="B4:D4"/>
    <mergeCell ref="A30:B30"/>
    <mergeCell ref="D30:L30"/>
    <mergeCell ref="E4:E5"/>
    <mergeCell ref="F4:F5"/>
    <mergeCell ref="G4:G5"/>
    <mergeCell ref="H4:H5"/>
    <mergeCell ref="A19:L27"/>
    <mergeCell ref="A29:B29"/>
    <mergeCell ref="D29:L29"/>
  </mergeCells>
  <phoneticPr fontId="2"/>
  <pageMargins left="0.7" right="0.7" top="0.75" bottom="0.75" header="0.3" footer="0.3"/>
  <pageSetup paperSize="9" scale="6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F4EA8-64C6-4D6B-BE6C-51D232EB136B}">
  <dimension ref="A1:P29"/>
  <sheetViews>
    <sheetView showGridLines="0" view="pageBreakPreview" zoomScale="80" zoomScaleNormal="70" zoomScaleSheetLayoutView="80" workbookViewId="0"/>
  </sheetViews>
  <sheetFormatPr defaultColWidth="9" defaultRowHeight="13.2"/>
  <cols>
    <col min="1" max="1" width="3.44140625" style="35" customWidth="1"/>
    <col min="2" max="2" width="7.6640625" style="35" customWidth="1"/>
    <col min="3" max="3" width="16.109375" style="35" customWidth="1"/>
    <col min="4" max="4" width="7.5546875" style="35" bestFit="1" customWidth="1"/>
    <col min="5" max="5" width="17.33203125" style="35" customWidth="1"/>
    <col min="6" max="9" width="18.6640625" style="35" customWidth="1"/>
    <col min="10" max="10" width="16.44140625" style="35" customWidth="1"/>
    <col min="11" max="16384" width="9" style="35"/>
  </cols>
  <sheetData>
    <row r="1" spans="1:16">
      <c r="A1" s="5"/>
      <c r="B1" s="5"/>
      <c r="C1" s="5"/>
      <c r="D1" s="5"/>
      <c r="E1" s="5"/>
      <c r="F1" s="518"/>
      <c r="G1" s="5"/>
      <c r="H1" s="5"/>
      <c r="I1" s="5"/>
      <c r="J1" s="5"/>
      <c r="K1" s="5"/>
      <c r="L1" s="5"/>
      <c r="M1" s="5"/>
      <c r="N1" s="5"/>
      <c r="O1" s="5"/>
      <c r="P1" s="5"/>
    </row>
    <row r="2" spans="1:16" ht="16.2">
      <c r="A2" s="5"/>
      <c r="B2" s="519" t="s">
        <v>338</v>
      </c>
      <c r="C2" s="520"/>
      <c r="D2" s="5"/>
      <c r="E2" s="5"/>
      <c r="F2" s="518"/>
      <c r="G2" s="5"/>
      <c r="H2" s="5"/>
      <c r="I2" s="5"/>
      <c r="J2" s="521" t="s">
        <v>339</v>
      </c>
      <c r="K2" s="5"/>
      <c r="L2" s="5"/>
      <c r="M2" s="5"/>
      <c r="N2" s="5"/>
      <c r="O2" s="5"/>
      <c r="P2" s="5"/>
    </row>
    <row r="3" spans="1:16">
      <c r="A3" s="5"/>
      <c r="B3" s="5"/>
      <c r="C3" s="5"/>
      <c r="D3" s="5"/>
      <c r="E3" s="5"/>
      <c r="F3" s="518"/>
      <c r="G3" s="5"/>
      <c r="H3" s="5"/>
      <c r="I3" s="5"/>
      <c r="J3" s="522" t="s">
        <v>83</v>
      </c>
      <c r="K3" s="5"/>
      <c r="L3" s="5"/>
      <c r="M3" s="5"/>
      <c r="N3" s="5"/>
      <c r="O3" s="5"/>
      <c r="P3" s="5"/>
    </row>
    <row r="4" spans="1:16" ht="23.25" customHeight="1">
      <c r="A4" s="523"/>
      <c r="B4" s="1269" t="s">
        <v>340</v>
      </c>
      <c r="C4" s="1270"/>
      <c r="D4" s="1271"/>
      <c r="E4" s="524" t="s">
        <v>380</v>
      </c>
      <c r="F4" s="525" t="s">
        <v>341</v>
      </c>
      <c r="G4" s="526" t="s">
        <v>342</v>
      </c>
      <c r="H4" s="527" t="s">
        <v>343</v>
      </c>
      <c r="I4" s="528" t="s">
        <v>344</v>
      </c>
      <c r="J4" s="529" t="s">
        <v>345</v>
      </c>
      <c r="K4" s="523"/>
      <c r="L4" s="523"/>
      <c r="M4" s="523"/>
      <c r="N4" s="523"/>
      <c r="O4" s="523"/>
      <c r="P4" s="523"/>
    </row>
    <row r="5" spans="1:16" ht="13.5" customHeight="1" thickBot="1">
      <c r="A5" s="5"/>
      <c r="B5" s="1272"/>
      <c r="C5" s="1273"/>
      <c r="D5" s="1274"/>
      <c r="E5" s="530" t="s">
        <v>346</v>
      </c>
      <c r="F5" s="531" t="s">
        <v>347</v>
      </c>
      <c r="G5" s="530" t="s">
        <v>348</v>
      </c>
      <c r="H5" s="532" t="s">
        <v>349</v>
      </c>
      <c r="I5" s="533" t="s">
        <v>350</v>
      </c>
      <c r="J5" s="534" t="s">
        <v>351</v>
      </c>
      <c r="K5" s="5"/>
      <c r="L5" s="5"/>
      <c r="M5" s="5"/>
      <c r="N5" s="5"/>
      <c r="O5" s="5"/>
      <c r="P5" s="5"/>
    </row>
    <row r="6" spans="1:16" ht="19.2" customHeight="1" thickTop="1">
      <c r="A6" s="5"/>
      <c r="B6" s="1275" t="s">
        <v>352</v>
      </c>
      <c r="C6" s="801" t="s">
        <v>327</v>
      </c>
      <c r="D6" s="802"/>
      <c r="E6" s="1535">
        <v>22340000</v>
      </c>
      <c r="F6" s="535">
        <f>ROUND(E6/E17,4)</f>
        <v>0.1177</v>
      </c>
      <c r="G6" s="536">
        <f>ROUND($E$21*F6,0)</f>
        <v>1177000</v>
      </c>
      <c r="H6" s="537">
        <f>E6+G6</f>
        <v>23517000</v>
      </c>
      <c r="I6" s="538">
        <f>ROUND($E$23*F6,0)</f>
        <v>2351881</v>
      </c>
      <c r="J6" s="803">
        <f>H6+I6</f>
        <v>25868881</v>
      </c>
      <c r="K6" s="5"/>
      <c r="L6" s="5"/>
      <c r="M6" s="5"/>
      <c r="N6" s="5"/>
      <c r="O6" s="5"/>
      <c r="P6" s="5"/>
    </row>
    <row r="7" spans="1:16" ht="19.2" customHeight="1">
      <c r="A7" s="5"/>
      <c r="B7" s="1276"/>
      <c r="C7" s="804" t="s">
        <v>328</v>
      </c>
      <c r="D7" s="805"/>
      <c r="E7" s="1536">
        <v>8800000</v>
      </c>
      <c r="F7" s="539">
        <f>ROUND(E7/E17,4)</f>
        <v>4.6399999999999997E-2</v>
      </c>
      <c r="G7" s="540">
        <f t="shared" ref="G7:G12" si="0">ROUND($E$21*F7,0)</f>
        <v>464000</v>
      </c>
      <c r="H7" s="541">
        <f t="shared" ref="H7:H16" si="1">E7+G7</f>
        <v>9264000</v>
      </c>
      <c r="I7" s="542">
        <f t="shared" ref="I7:I16" si="2">ROUND($E$23*F7,0)</f>
        <v>927165</v>
      </c>
      <c r="J7" s="807">
        <f t="shared" ref="J7:J16" si="3">H7+I7</f>
        <v>10191165</v>
      </c>
      <c r="K7" s="5" t="s">
        <v>353</v>
      </c>
      <c r="L7" s="466" t="str">
        <f>IF(INT(SUM(J6:J16))=E24,"OK","1円単位でズレがあります")</f>
        <v>OK</v>
      </c>
      <c r="M7" s="5"/>
      <c r="N7" s="5"/>
      <c r="O7" s="5"/>
      <c r="P7" s="5"/>
    </row>
    <row r="8" spans="1:16" ht="19.2" customHeight="1">
      <c r="A8" s="5"/>
      <c r="B8" s="1276"/>
      <c r="C8" s="804" t="s">
        <v>354</v>
      </c>
      <c r="D8" s="805"/>
      <c r="E8" s="1536"/>
      <c r="F8" s="539">
        <f>ROUND(E8/E17,4)</f>
        <v>0</v>
      </c>
      <c r="G8" s="540">
        <f t="shared" si="0"/>
        <v>0</v>
      </c>
      <c r="H8" s="541">
        <f>E8+G8</f>
        <v>0</v>
      </c>
      <c r="I8" s="542">
        <f t="shared" si="2"/>
        <v>0</v>
      </c>
      <c r="J8" s="807">
        <f t="shared" si="3"/>
        <v>0</v>
      </c>
      <c r="K8" s="5"/>
      <c r="L8" s="5"/>
      <c r="M8" s="5"/>
      <c r="N8" s="5"/>
      <c r="O8" s="5"/>
      <c r="P8" s="5"/>
    </row>
    <row r="9" spans="1:16" s="36" customFormat="1" ht="19.2" customHeight="1">
      <c r="A9" s="5"/>
      <c r="B9" s="1276"/>
      <c r="C9" s="804" t="s">
        <v>355</v>
      </c>
      <c r="D9" s="805"/>
      <c r="E9" s="1536">
        <v>5430000</v>
      </c>
      <c r="F9" s="539">
        <f>ROUND(E9/E17,4)</f>
        <v>2.86E-2</v>
      </c>
      <c r="G9" s="540">
        <f t="shared" si="0"/>
        <v>286000</v>
      </c>
      <c r="H9" s="541">
        <f t="shared" si="1"/>
        <v>5716000</v>
      </c>
      <c r="I9" s="542">
        <f t="shared" si="2"/>
        <v>571485</v>
      </c>
      <c r="J9" s="807">
        <f t="shared" si="3"/>
        <v>6287485</v>
      </c>
      <c r="K9" s="5"/>
      <c r="L9" s="5"/>
      <c r="M9" s="5"/>
      <c r="N9" s="5"/>
      <c r="O9" s="5"/>
      <c r="P9" s="5"/>
    </row>
    <row r="10" spans="1:16" s="36" customFormat="1" ht="19.2" customHeight="1">
      <c r="A10" s="5"/>
      <c r="B10" s="1276"/>
      <c r="C10" s="804" t="s">
        <v>329</v>
      </c>
      <c r="D10" s="805"/>
      <c r="E10" s="1536">
        <v>150000000</v>
      </c>
      <c r="F10" s="539">
        <f>ROUND(E10/E17,4)</f>
        <v>0.79020000000000001</v>
      </c>
      <c r="G10" s="540">
        <f t="shared" si="0"/>
        <v>7902000</v>
      </c>
      <c r="H10" s="541">
        <f t="shared" si="1"/>
        <v>157902000</v>
      </c>
      <c r="I10" s="542">
        <f t="shared" si="2"/>
        <v>15789776</v>
      </c>
      <c r="J10" s="807">
        <f t="shared" si="3"/>
        <v>173691776</v>
      </c>
      <c r="K10" s="5"/>
      <c r="L10" s="5"/>
      <c r="M10" s="5"/>
      <c r="N10" s="5"/>
      <c r="O10" s="5"/>
      <c r="P10" s="5"/>
    </row>
    <row r="11" spans="1:16" s="36" customFormat="1" ht="19.2" customHeight="1">
      <c r="A11" s="5"/>
      <c r="B11" s="1276"/>
      <c r="C11" s="804" t="s">
        <v>584</v>
      </c>
      <c r="D11" s="805"/>
      <c r="E11" s="806"/>
      <c r="F11" s="539">
        <f>ROUND(E11/E17,4)</f>
        <v>0</v>
      </c>
      <c r="G11" s="540">
        <f t="shared" si="0"/>
        <v>0</v>
      </c>
      <c r="H11" s="541">
        <f t="shared" si="1"/>
        <v>0</v>
      </c>
      <c r="I11" s="542">
        <f t="shared" si="2"/>
        <v>0</v>
      </c>
      <c r="J11" s="807">
        <f t="shared" si="3"/>
        <v>0</v>
      </c>
      <c r="K11" s="5"/>
      <c r="L11" s="5"/>
      <c r="M11" s="5"/>
      <c r="N11" s="5"/>
      <c r="O11" s="5"/>
      <c r="P11" s="5"/>
    </row>
    <row r="12" spans="1:16" s="36" customFormat="1" ht="19.2" customHeight="1">
      <c r="A12" s="5"/>
      <c r="B12" s="1276"/>
      <c r="C12" s="804" t="s">
        <v>356</v>
      </c>
      <c r="D12" s="805"/>
      <c r="E12" s="806"/>
      <c r="F12" s="539">
        <f>ROUND(E12/E17,4)</f>
        <v>0</v>
      </c>
      <c r="G12" s="540">
        <f t="shared" si="0"/>
        <v>0</v>
      </c>
      <c r="H12" s="541">
        <f t="shared" si="1"/>
        <v>0</v>
      </c>
      <c r="I12" s="542">
        <f t="shared" si="2"/>
        <v>0</v>
      </c>
      <c r="J12" s="807">
        <f t="shared" si="3"/>
        <v>0</v>
      </c>
      <c r="K12" s="5"/>
      <c r="L12" s="5"/>
      <c r="M12" s="5"/>
      <c r="N12" s="5"/>
      <c r="O12" s="5"/>
      <c r="P12" s="5"/>
    </row>
    <row r="13" spans="1:16" s="36" customFormat="1" ht="19.2" customHeight="1">
      <c r="A13" s="5"/>
      <c r="B13" s="1277"/>
      <c r="C13" s="808" t="s">
        <v>586</v>
      </c>
      <c r="D13" s="809"/>
      <c r="E13" s="810"/>
      <c r="F13" s="543">
        <f>ROUND(E13/E17,4)</f>
        <v>0</v>
      </c>
      <c r="G13" s="544">
        <f>ROUND($E$21*F13,0)</f>
        <v>0</v>
      </c>
      <c r="H13" s="545">
        <f t="shared" si="1"/>
        <v>0</v>
      </c>
      <c r="I13" s="546">
        <f t="shared" si="2"/>
        <v>0</v>
      </c>
      <c r="J13" s="811">
        <f t="shared" si="3"/>
        <v>0</v>
      </c>
      <c r="K13" s="5"/>
      <c r="L13" s="5"/>
      <c r="M13" s="5"/>
      <c r="N13" s="5"/>
      <c r="O13" s="5"/>
      <c r="P13" s="5"/>
    </row>
    <row r="14" spans="1:16" s="36" customFormat="1" ht="19.2" customHeight="1">
      <c r="A14" s="5"/>
      <c r="B14" s="1278" t="s">
        <v>357</v>
      </c>
      <c r="C14" s="812" t="s">
        <v>90</v>
      </c>
      <c r="D14" s="813"/>
      <c r="E14" s="1536">
        <v>3250000</v>
      </c>
      <c r="F14" s="547">
        <f>ROUND(E14/E17,4)</f>
        <v>1.7100000000000001E-2</v>
      </c>
      <c r="G14" s="548">
        <f>ROUND($E$21*F14,0)</f>
        <v>171000</v>
      </c>
      <c r="H14" s="549">
        <f t="shared" si="1"/>
        <v>3421000</v>
      </c>
      <c r="I14" s="1538">
        <f>ROUND($E$23*F14,0)+1</f>
        <v>341693</v>
      </c>
      <c r="J14" s="814">
        <f t="shared" si="3"/>
        <v>3762693</v>
      </c>
      <c r="K14" s="5"/>
      <c r="L14" s="5"/>
      <c r="M14" s="5"/>
      <c r="N14" s="5"/>
      <c r="O14" s="5"/>
      <c r="P14" s="5"/>
    </row>
    <row r="15" spans="1:16" s="36" customFormat="1" ht="19.2" customHeight="1">
      <c r="A15" s="5"/>
      <c r="B15" s="1279"/>
      <c r="C15" s="804" t="s">
        <v>89</v>
      </c>
      <c r="D15" s="805"/>
      <c r="E15" s="806"/>
      <c r="F15" s="550">
        <f>ROUND(E15/E17,4)</f>
        <v>0</v>
      </c>
      <c r="G15" s="551">
        <f>ROUND($E$21*F15,0)</f>
        <v>0</v>
      </c>
      <c r="H15" s="552">
        <f t="shared" si="1"/>
        <v>0</v>
      </c>
      <c r="I15" s="553">
        <f t="shared" si="2"/>
        <v>0</v>
      </c>
      <c r="J15" s="815">
        <f t="shared" si="3"/>
        <v>0</v>
      </c>
      <c r="K15" s="5"/>
      <c r="L15" s="5"/>
      <c r="M15" s="5"/>
      <c r="N15" s="5"/>
      <c r="O15" s="5"/>
      <c r="P15" s="5"/>
    </row>
    <row r="16" spans="1:16" s="36" customFormat="1" ht="19.2" customHeight="1" thickBot="1">
      <c r="A16" s="5"/>
      <c r="B16" s="1280"/>
      <c r="C16" s="816" t="s">
        <v>585</v>
      </c>
      <c r="D16" s="817"/>
      <c r="E16" s="818"/>
      <c r="F16" s="554">
        <f>ROUND(E16/E17,4)</f>
        <v>0</v>
      </c>
      <c r="G16" s="555">
        <f>ROUND($E$21*F16,0)</f>
        <v>0</v>
      </c>
      <c r="H16" s="556">
        <f t="shared" si="1"/>
        <v>0</v>
      </c>
      <c r="I16" s="557">
        <f t="shared" si="2"/>
        <v>0</v>
      </c>
      <c r="J16" s="819">
        <f t="shared" si="3"/>
        <v>0</v>
      </c>
      <c r="K16" s="5"/>
      <c r="L16" s="5"/>
      <c r="M16" s="5"/>
      <c r="N16" s="5"/>
      <c r="O16" s="5"/>
      <c r="P16" s="5"/>
    </row>
    <row r="17" spans="1:16" s="36" customFormat="1" ht="19.2" customHeight="1" thickTop="1" thickBot="1">
      <c r="A17" s="5"/>
      <c r="B17" s="558" t="s">
        <v>358</v>
      </c>
      <c r="C17" s="559"/>
      <c r="D17" s="559" t="s">
        <v>359</v>
      </c>
      <c r="E17" s="560">
        <f t="shared" ref="E17:J17" si="4">SUM(E6:E16)</f>
        <v>189820000</v>
      </c>
      <c r="F17" s="561">
        <f t="shared" si="4"/>
        <v>1</v>
      </c>
      <c r="G17" s="562">
        <f t="shared" si="4"/>
        <v>10000000</v>
      </c>
      <c r="H17" s="563">
        <f>SUM(H6:H16)</f>
        <v>199820000</v>
      </c>
      <c r="I17" s="564">
        <f>SUM(I6:I16)</f>
        <v>19982000</v>
      </c>
      <c r="J17" s="565">
        <f t="shared" si="4"/>
        <v>219802000</v>
      </c>
      <c r="K17" s="5"/>
      <c r="L17" s="5"/>
      <c r="M17" s="5"/>
      <c r="N17" s="5"/>
      <c r="O17" s="5"/>
      <c r="P17" s="5"/>
    </row>
    <row r="18" spans="1:16" s="36" customFormat="1" ht="19.2" customHeight="1">
      <c r="A18" s="5"/>
      <c r="B18" s="1281" t="s">
        <v>360</v>
      </c>
      <c r="C18" s="820" t="s">
        <v>361</v>
      </c>
      <c r="D18" s="821"/>
      <c r="E18" s="1537">
        <v>10000000</v>
      </c>
      <c r="F18" s="566"/>
      <c r="G18" s="567" t="s">
        <v>362</v>
      </c>
      <c r="H18" s="567" t="s">
        <v>363</v>
      </c>
      <c r="I18" s="567" t="s">
        <v>364</v>
      </c>
      <c r="J18" s="568" t="s">
        <v>365</v>
      </c>
      <c r="K18" s="5"/>
      <c r="L18" s="5"/>
      <c r="M18" s="5"/>
      <c r="N18" s="5"/>
      <c r="O18" s="5"/>
      <c r="P18" s="5"/>
    </row>
    <row r="19" spans="1:16" s="36" customFormat="1" ht="19.2" customHeight="1">
      <c r="A19" s="5"/>
      <c r="B19" s="1282"/>
      <c r="C19" s="804"/>
      <c r="D19" s="805"/>
      <c r="E19" s="806"/>
      <c r="F19" s="569"/>
      <c r="G19" s="570" t="str">
        <f>IF(E21=G17,"　","合いません")</f>
        <v>　</v>
      </c>
      <c r="H19" s="570" t="str">
        <f>IF(H17=E22,"　","合いません")</f>
        <v>　</v>
      </c>
      <c r="I19" s="570" t="str">
        <f>IF(I17=E23,"　","合いません")</f>
        <v>　</v>
      </c>
      <c r="J19" s="571" t="str">
        <f>IF(J17=E24,"　","合いません")</f>
        <v>　</v>
      </c>
      <c r="K19" s="5"/>
      <c r="L19" s="5"/>
      <c r="M19" s="5"/>
      <c r="N19" s="5"/>
      <c r="O19" s="5"/>
      <c r="P19" s="5"/>
    </row>
    <row r="20" spans="1:16" s="36" customFormat="1" ht="19.2" customHeight="1" thickBot="1">
      <c r="A20" s="5"/>
      <c r="B20" s="1283"/>
      <c r="C20" s="816"/>
      <c r="D20" s="817"/>
      <c r="E20" s="818"/>
      <c r="F20" s="569"/>
      <c r="G20" s="572"/>
      <c r="H20" s="572"/>
      <c r="I20" s="572"/>
      <c r="J20" s="573"/>
      <c r="K20" s="5"/>
      <c r="L20" s="5"/>
      <c r="M20" s="5"/>
      <c r="N20" s="5"/>
      <c r="O20" s="5"/>
      <c r="P20" s="5"/>
    </row>
    <row r="21" spans="1:16" s="36" customFormat="1" ht="19.2" customHeight="1" thickTop="1" thickBot="1">
      <c r="A21" s="5"/>
      <c r="B21" s="558" t="s">
        <v>366</v>
      </c>
      <c r="C21" s="559"/>
      <c r="D21" s="559" t="s">
        <v>367</v>
      </c>
      <c r="E21" s="560">
        <f>SUM(E18:E20)</f>
        <v>10000000</v>
      </c>
      <c r="F21" s="569"/>
      <c r="G21" s="572"/>
      <c r="H21" s="572"/>
      <c r="I21" s="572"/>
      <c r="J21" s="573"/>
      <c r="K21" s="5"/>
      <c r="L21" s="5"/>
      <c r="M21" s="5"/>
      <c r="N21" s="5"/>
      <c r="O21" s="5"/>
      <c r="P21" s="5"/>
    </row>
    <row r="22" spans="1:16" ht="19.2" customHeight="1" thickBot="1">
      <c r="A22" s="5"/>
      <c r="B22" s="574" t="s">
        <v>368</v>
      </c>
      <c r="C22" s="575"/>
      <c r="D22" s="575" t="s">
        <v>369</v>
      </c>
      <c r="E22" s="576">
        <f>E17+E21</f>
        <v>199820000</v>
      </c>
      <c r="F22" s="569"/>
      <c r="G22" s="572"/>
      <c r="H22" s="572"/>
      <c r="I22" s="572"/>
      <c r="J22" s="573"/>
      <c r="K22" s="5"/>
      <c r="L22" s="5"/>
      <c r="M22" s="5"/>
      <c r="N22" s="5"/>
      <c r="O22" s="5"/>
      <c r="P22" s="5"/>
    </row>
    <row r="23" spans="1:16" ht="19.2" customHeight="1" thickBot="1">
      <c r="A23" s="5"/>
      <c r="B23" s="574" t="s">
        <v>370</v>
      </c>
      <c r="C23" s="575"/>
      <c r="D23" s="575" t="s">
        <v>371</v>
      </c>
      <c r="E23" s="576">
        <f>ROUND(E22*0.1,0)</f>
        <v>19982000</v>
      </c>
      <c r="F23" s="569"/>
      <c r="G23" s="572"/>
      <c r="H23" s="572"/>
      <c r="I23" s="572"/>
      <c r="J23" s="573"/>
      <c r="K23" s="5"/>
      <c r="L23" s="5"/>
      <c r="M23" s="5"/>
      <c r="N23" s="5"/>
      <c r="O23" s="5"/>
      <c r="P23" s="5"/>
    </row>
    <row r="24" spans="1:16" ht="19.2" customHeight="1">
      <c r="A24" s="5"/>
      <c r="B24" s="577" t="s">
        <v>345</v>
      </c>
      <c r="C24" s="578"/>
      <c r="D24" s="578" t="s">
        <v>372</v>
      </c>
      <c r="E24" s="579">
        <f>SUM(E22:E23)</f>
        <v>219802000</v>
      </c>
      <c r="F24" s="580"/>
      <c r="G24" s="581"/>
      <c r="H24" s="581"/>
      <c r="I24" s="581"/>
      <c r="J24" s="582"/>
      <c r="K24" s="5"/>
      <c r="L24" s="5"/>
      <c r="M24" s="5"/>
      <c r="N24" s="5"/>
      <c r="O24" s="5"/>
      <c r="P24" s="5"/>
    </row>
    <row r="25" spans="1:16" ht="17.399999999999999" customHeight="1">
      <c r="A25" s="5"/>
      <c r="B25" s="5"/>
      <c r="C25" s="5"/>
      <c r="D25" s="5"/>
      <c r="E25" s="5"/>
      <c r="F25" s="518"/>
      <c r="G25" s="5"/>
      <c r="H25" s="5"/>
      <c r="I25" s="5"/>
      <c r="J25" s="5"/>
      <c r="K25" s="5"/>
      <c r="L25" s="5"/>
      <c r="M25" s="5"/>
      <c r="N25" s="5"/>
      <c r="O25" s="5"/>
      <c r="P25" s="5"/>
    </row>
    <row r="26" spans="1:16" ht="26.4" customHeight="1">
      <c r="A26" s="5"/>
      <c r="B26" s="31" t="s">
        <v>373</v>
      </c>
      <c r="C26" s="31" t="s">
        <v>374</v>
      </c>
      <c r="D26" s="31"/>
      <c r="E26" s="31"/>
      <c r="F26" s="583"/>
      <c r="G26" s="31"/>
      <c r="H26" s="31"/>
      <c r="I26" s="31"/>
      <c r="J26" s="31"/>
      <c r="K26" s="5"/>
      <c r="L26" s="5"/>
      <c r="M26" s="5"/>
      <c r="N26" s="5"/>
      <c r="O26" s="5"/>
      <c r="P26" s="5"/>
    </row>
    <row r="27" spans="1:16" ht="26.4" customHeight="1">
      <c r="A27" s="5"/>
      <c r="B27" s="31" t="s">
        <v>87</v>
      </c>
      <c r="C27" s="1284" t="s">
        <v>375</v>
      </c>
      <c r="D27" s="1284"/>
      <c r="E27" s="1284"/>
      <c r="F27" s="1284"/>
      <c r="G27" s="1284"/>
      <c r="H27" s="1284"/>
      <c r="I27" s="1284"/>
      <c r="J27" s="1284"/>
      <c r="K27" s="5"/>
      <c r="L27" s="5"/>
      <c r="M27" s="5"/>
      <c r="N27" s="5"/>
      <c r="O27" s="5"/>
      <c r="P27" s="5"/>
    </row>
    <row r="28" spans="1:16" ht="26.4" customHeight="1">
      <c r="A28" s="5"/>
      <c r="B28" s="5"/>
      <c r="C28" s="31" t="s">
        <v>376</v>
      </c>
      <c r="D28" s="5"/>
      <c r="E28" s="5"/>
      <c r="F28" s="518"/>
      <c r="G28" s="5"/>
      <c r="H28" s="1285" t="s">
        <v>377</v>
      </c>
      <c r="I28" s="1285"/>
      <c r="J28" s="1285"/>
      <c r="K28" s="5"/>
      <c r="L28" s="5"/>
      <c r="M28" s="5"/>
      <c r="N28" s="5"/>
      <c r="O28" s="5"/>
      <c r="P28" s="5"/>
    </row>
    <row r="29" spans="1:16" ht="17.399999999999999" customHeight="1">
      <c r="A29" s="37"/>
    </row>
  </sheetData>
  <mergeCells count="6">
    <mergeCell ref="H28:J28"/>
    <mergeCell ref="B4:D5"/>
    <mergeCell ref="B6:B13"/>
    <mergeCell ref="B14:B16"/>
    <mergeCell ref="B18:B20"/>
    <mergeCell ref="C27:J27"/>
  </mergeCells>
  <phoneticPr fontId="2"/>
  <pageMargins left="0.70866141732283472" right="0.51181102362204722" top="0.70866141732283472" bottom="0.59055118110236227" header="0.51181102362204722" footer="0.51181102362204722"/>
  <pageSetup paperSize="9" scale="95"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C0B58-1029-4C73-B5E5-5F81B6966440}">
  <dimension ref="A1:W40"/>
  <sheetViews>
    <sheetView showGridLines="0" view="pageBreakPreview" zoomScale="70" zoomScaleNormal="138" zoomScaleSheetLayoutView="70" workbookViewId="0"/>
  </sheetViews>
  <sheetFormatPr defaultColWidth="9" defaultRowHeight="12"/>
  <cols>
    <col min="1" max="1" width="3.33203125" style="38" customWidth="1"/>
    <col min="2" max="2" width="2.6640625" style="38" customWidth="1"/>
    <col min="3" max="3" width="5.6640625" style="38" customWidth="1"/>
    <col min="4" max="4" width="6.44140625" style="38" customWidth="1"/>
    <col min="5" max="5" width="7" style="38" customWidth="1"/>
    <col min="6" max="6" width="12" style="38" bestFit="1" customWidth="1"/>
    <col min="7" max="20" width="10.44140625" style="38" customWidth="1"/>
    <col min="21" max="21" width="3.88671875" style="38" customWidth="1"/>
    <col min="22" max="22" width="5.88671875" style="595" customWidth="1"/>
    <col min="23" max="23" width="10.44140625" style="38" customWidth="1"/>
    <col min="24" max="16384" width="9" style="38"/>
  </cols>
  <sheetData>
    <row r="1" spans="1:23" ht="19.2">
      <c r="B1" s="170"/>
      <c r="C1" s="170"/>
      <c r="D1" s="170"/>
      <c r="E1" s="170"/>
      <c r="F1" s="461"/>
      <c r="G1" s="141"/>
      <c r="H1" s="141"/>
      <c r="I1" s="1286" t="s">
        <v>574</v>
      </c>
      <c r="J1" s="1286"/>
      <c r="K1" s="1286"/>
      <c r="L1" s="1286"/>
      <c r="M1" s="1286"/>
      <c r="N1" s="170"/>
      <c r="O1" s="170"/>
      <c r="P1" s="170"/>
      <c r="Q1" s="170"/>
      <c r="R1" s="170"/>
      <c r="S1" s="170"/>
      <c r="T1" s="170"/>
      <c r="U1" s="170"/>
      <c r="V1" s="603"/>
      <c r="W1" s="170"/>
    </row>
    <row r="2" spans="1:23" ht="19.8" thickBot="1">
      <c r="B2" s="170"/>
      <c r="D2" s="170"/>
      <c r="E2" s="463" t="s">
        <v>320</v>
      </c>
      <c r="F2" s="461"/>
      <c r="G2" s="589" t="s">
        <v>404</v>
      </c>
      <c r="H2" s="141"/>
      <c r="I2" s="462"/>
      <c r="J2" s="462"/>
      <c r="K2" s="462"/>
      <c r="L2" s="462"/>
      <c r="M2" s="462"/>
      <c r="N2" s="170"/>
      <c r="O2" s="170"/>
      <c r="P2" s="170"/>
      <c r="Q2" s="170"/>
      <c r="R2" s="170"/>
      <c r="S2" s="170"/>
      <c r="T2" s="170"/>
      <c r="U2" s="170"/>
      <c r="V2" s="603"/>
      <c r="W2" s="170"/>
    </row>
    <row r="3" spans="1:23" ht="23.25" customHeight="1" thickBot="1">
      <c r="E3" s="584" t="s">
        <v>321</v>
      </c>
      <c r="F3" s="1539">
        <v>0.8</v>
      </c>
      <c r="G3" s="464" t="s">
        <v>322</v>
      </c>
      <c r="H3" s="1539">
        <v>0.2</v>
      </c>
      <c r="I3" s="464" t="s">
        <v>323</v>
      </c>
      <c r="J3" s="789" t="s">
        <v>324</v>
      </c>
      <c r="Q3" s="465" t="s">
        <v>82</v>
      </c>
      <c r="R3" s="1287" t="str">
        <f>'04事業概要'!C13</f>
        <v>医療法人社団東京会</v>
      </c>
      <c r="S3" s="1287"/>
      <c r="T3" s="1287"/>
      <c r="U3" s="790"/>
      <c r="W3" s="790"/>
    </row>
    <row r="4" spans="1:23" ht="18" customHeight="1" thickBot="1">
      <c r="T4" s="39" t="s">
        <v>83</v>
      </c>
      <c r="U4" s="39"/>
      <c r="V4" s="604"/>
      <c r="W4" s="39"/>
    </row>
    <row r="5" spans="1:23">
      <c r="A5" s="1288" t="s">
        <v>84</v>
      </c>
      <c r="B5" s="1289" t="s">
        <v>85</v>
      </c>
      <c r="C5" s="1290"/>
      <c r="D5" s="1290"/>
      <c r="E5" s="1290"/>
      <c r="F5" s="1293" t="s">
        <v>553</v>
      </c>
      <c r="G5" s="1294"/>
      <c r="H5" s="864">
        <f>'14面積按分'!D14</f>
        <v>0.86826749673523262</v>
      </c>
      <c r="I5" s="1295" t="str">
        <f>'14面積按分'!E4</f>
        <v>病院専用</v>
      </c>
      <c r="J5" s="1296"/>
      <c r="K5" s="865">
        <f>'14面積按分'!E14</f>
        <v>0.11894981586020577</v>
      </c>
      <c r="L5" s="1297" t="str">
        <f>'14面積按分'!F4</f>
        <v>訪問看護専用</v>
      </c>
      <c r="M5" s="1296"/>
      <c r="N5" s="865">
        <f>'14面積按分'!F14</f>
        <v>6.3913437022808462E-3</v>
      </c>
      <c r="O5" s="1297" t="str">
        <f>'14面積按分'!G4</f>
        <v>居宅介護支援事業所専用</v>
      </c>
      <c r="P5" s="1296"/>
      <c r="Q5" s="865">
        <f>'14面積按分'!G14</f>
        <v>6.3913437022808462E-3</v>
      </c>
      <c r="R5" s="1298" t="s">
        <v>88</v>
      </c>
      <c r="S5" s="1299"/>
      <c r="T5" s="826">
        <f>SUM(H5,K5,N5,Q5)</f>
        <v>1.0000000000000002</v>
      </c>
      <c r="U5" s="791"/>
      <c r="V5" s="1300" t="s">
        <v>411</v>
      </c>
      <c r="W5" s="791"/>
    </row>
    <row r="6" spans="1:23" ht="15" customHeight="1">
      <c r="A6" s="1288"/>
      <c r="B6" s="1291"/>
      <c r="C6" s="1292"/>
      <c r="D6" s="1292"/>
      <c r="E6" s="1292"/>
      <c r="F6" s="792" t="s">
        <v>13</v>
      </c>
      <c r="G6" s="1544">
        <v>8</v>
      </c>
      <c r="H6" s="1545">
        <v>9</v>
      </c>
      <c r="I6" s="40" t="s">
        <v>13</v>
      </c>
      <c r="J6" s="1540">
        <f>$G$6</f>
        <v>8</v>
      </c>
      <c r="K6" s="1541">
        <f>$H$6</f>
        <v>9</v>
      </c>
      <c r="L6" s="945" t="s">
        <v>13</v>
      </c>
      <c r="M6" s="1540">
        <f>$G$6</f>
        <v>8</v>
      </c>
      <c r="N6" s="1541">
        <f>$H$6</f>
        <v>9</v>
      </c>
      <c r="O6" s="945" t="s">
        <v>13</v>
      </c>
      <c r="P6" s="1540">
        <f>$G$6</f>
        <v>8</v>
      </c>
      <c r="Q6" s="1541">
        <f>$H$6</f>
        <v>9</v>
      </c>
      <c r="R6" s="944" t="s">
        <v>13</v>
      </c>
      <c r="S6" s="1542">
        <f>G6</f>
        <v>8</v>
      </c>
      <c r="T6" s="1543">
        <f>H6</f>
        <v>9</v>
      </c>
      <c r="U6" s="793"/>
      <c r="V6" s="1301"/>
      <c r="W6" s="793"/>
    </row>
    <row r="7" spans="1:23" ht="15.6" customHeight="1">
      <c r="A7" s="1302" t="s">
        <v>325</v>
      </c>
      <c r="B7" s="1304" t="s">
        <v>326</v>
      </c>
      <c r="C7" s="1304"/>
      <c r="D7" s="1304"/>
      <c r="E7" s="1305"/>
      <c r="F7" s="467">
        <f>SUM(F8:F14)</f>
        <v>187579909</v>
      </c>
      <c r="G7" s="468">
        <f t="shared" ref="G7:T7" si="0">SUM(G8:G14)</f>
        <v>150063927</v>
      </c>
      <c r="H7" s="469">
        <f t="shared" si="0"/>
        <v>37515982</v>
      </c>
      <c r="I7" s="472">
        <f t="shared" si="0"/>
        <v>25697836</v>
      </c>
      <c r="J7" s="473">
        <f t="shared" si="0"/>
        <v>20558268</v>
      </c>
      <c r="K7" s="471">
        <f t="shared" si="0"/>
        <v>5139568</v>
      </c>
      <c r="L7" s="472">
        <f>SUM(L8:L14)</f>
        <v>1380781</v>
      </c>
      <c r="M7" s="473">
        <f>SUM(M8:M14)</f>
        <v>1104625</v>
      </c>
      <c r="N7" s="471">
        <f>SUM(N8:N14)</f>
        <v>276156</v>
      </c>
      <c r="O7" s="472">
        <f t="shared" si="0"/>
        <v>1380781</v>
      </c>
      <c r="P7" s="473">
        <f t="shared" si="0"/>
        <v>1104625</v>
      </c>
      <c r="Q7" s="471">
        <f t="shared" si="0"/>
        <v>276156</v>
      </c>
      <c r="R7" s="472">
        <f t="shared" si="0"/>
        <v>216039307</v>
      </c>
      <c r="S7" s="470">
        <f t="shared" si="0"/>
        <v>172831446</v>
      </c>
      <c r="T7" s="471">
        <f t="shared" si="0"/>
        <v>43207861</v>
      </c>
      <c r="U7" s="795"/>
      <c r="V7" s="605"/>
      <c r="W7" s="795"/>
    </row>
    <row r="8" spans="1:23" ht="15" customHeight="1">
      <c r="A8" s="1302"/>
      <c r="B8" s="794"/>
      <c r="C8" s="1306" t="str">
        <f>'15共通経費等割振表'!C6</f>
        <v>建築工事費</v>
      </c>
      <c r="D8" s="1307"/>
      <c r="E8" s="1307"/>
      <c r="F8" s="474">
        <f>ROUND(R8*$H$5,0)</f>
        <v>22461109</v>
      </c>
      <c r="G8" s="479">
        <f>ROUND(F8*$F$3,0)</f>
        <v>17968887</v>
      </c>
      <c r="H8" s="480">
        <f>F8-G8</f>
        <v>4492222</v>
      </c>
      <c r="I8" s="477">
        <f>R8-F8-L8-O8</f>
        <v>3077098</v>
      </c>
      <c r="J8" s="478">
        <f>ROUND(I8*$F$3,0)</f>
        <v>2461678</v>
      </c>
      <c r="K8" s="481">
        <f>I8-J8</f>
        <v>615420</v>
      </c>
      <c r="L8" s="477">
        <f>ROUND(R8*$N$5,0)</f>
        <v>165337</v>
      </c>
      <c r="M8" s="478">
        <f>ROUND(L8*$F$3,0)</f>
        <v>132270</v>
      </c>
      <c r="N8" s="481">
        <f>L8-M8</f>
        <v>33067</v>
      </c>
      <c r="O8" s="477">
        <f>ROUND(R8*$Q$5,0)</f>
        <v>165337</v>
      </c>
      <c r="P8" s="478">
        <f>ROUND(O8*$F$3,0)</f>
        <v>132270</v>
      </c>
      <c r="Q8" s="481">
        <f>O8-P8</f>
        <v>33067</v>
      </c>
      <c r="R8" s="866">
        <f>'15共通経費等割振表'!J6</f>
        <v>25868881</v>
      </c>
      <c r="S8" s="478">
        <f>ROUND(R8*$F$3,0)</f>
        <v>20695105</v>
      </c>
      <c r="T8" s="476">
        <f>R8-S8</f>
        <v>5173776</v>
      </c>
      <c r="U8" s="795"/>
      <c r="V8" s="606" t="str">
        <f t="shared" ref="V8:V32" si="1">IF(INT(SUM(F8,I8,L8,O8))=R8,"OK","横計算が合ってません")</f>
        <v>OK</v>
      </c>
      <c r="W8" s="795"/>
    </row>
    <row r="9" spans="1:23" ht="15" customHeight="1">
      <c r="A9" s="1302"/>
      <c r="B9" s="794"/>
      <c r="C9" s="1306" t="str">
        <f>'15共通経費等割振表'!C7</f>
        <v>共通仮設費</v>
      </c>
      <c r="D9" s="1307"/>
      <c r="E9" s="1307"/>
      <c r="F9" s="474">
        <f>ROUND(R9*$H$5,0)</f>
        <v>8848657</v>
      </c>
      <c r="G9" s="479">
        <f>ROUND(F9*$F$3,0)</f>
        <v>7078926</v>
      </c>
      <c r="H9" s="480">
        <f t="shared" ref="H9:H18" si="2">F9-G9</f>
        <v>1769731</v>
      </c>
      <c r="I9" s="477">
        <f t="shared" ref="I9:I18" si="3">R9-F9-L9-O9</f>
        <v>1212238</v>
      </c>
      <c r="J9" s="478">
        <f>ROUND(I9*$F$3,0)</f>
        <v>969790</v>
      </c>
      <c r="K9" s="481">
        <f>I9-J9</f>
        <v>242448</v>
      </c>
      <c r="L9" s="477">
        <f t="shared" ref="L9:L18" si="4">ROUND(R9*$N$5,0)</f>
        <v>65135</v>
      </c>
      <c r="M9" s="478">
        <f>ROUND(L9*$F$3,0)</f>
        <v>52108</v>
      </c>
      <c r="N9" s="481">
        <f>L9-M9</f>
        <v>13027</v>
      </c>
      <c r="O9" s="477">
        <f>ROUND(R9*$Q$5,0)</f>
        <v>65135</v>
      </c>
      <c r="P9" s="478">
        <f>ROUND(O9*$F$3,0)</f>
        <v>52108</v>
      </c>
      <c r="Q9" s="481">
        <f>O9-P9</f>
        <v>13027</v>
      </c>
      <c r="R9" s="866">
        <f>'15共通経費等割振表'!J7</f>
        <v>10191165</v>
      </c>
      <c r="S9" s="478">
        <f>ROUND(R9*$F$3,0)</f>
        <v>8152932</v>
      </c>
      <c r="T9" s="476">
        <f>R9-S9</f>
        <v>2038233</v>
      </c>
      <c r="U9" s="795"/>
      <c r="V9" s="606" t="str">
        <f t="shared" si="1"/>
        <v>OK</v>
      </c>
      <c r="W9" s="795"/>
    </row>
    <row r="10" spans="1:23" ht="15" customHeight="1">
      <c r="A10" s="1302"/>
      <c r="B10" s="794"/>
      <c r="C10" s="1306" t="str">
        <f>'15共通経費等割振表'!C8</f>
        <v>電気設備工事</v>
      </c>
      <c r="D10" s="1307"/>
      <c r="E10" s="1307"/>
      <c r="F10" s="474">
        <f>ROUND(R10*$H$5,0)</f>
        <v>0</v>
      </c>
      <c r="G10" s="479">
        <f>ROUND(F10*$F$3,0)</f>
        <v>0</v>
      </c>
      <c r="H10" s="480">
        <f t="shared" si="2"/>
        <v>0</v>
      </c>
      <c r="I10" s="477">
        <f t="shared" si="3"/>
        <v>0</v>
      </c>
      <c r="J10" s="478">
        <f>ROUND(I10*$F$3,0)</f>
        <v>0</v>
      </c>
      <c r="K10" s="481">
        <f t="shared" ref="K10:K18" si="5">I10-J10</f>
        <v>0</v>
      </c>
      <c r="L10" s="477">
        <f>ROUND(R10*$N$5,0)</f>
        <v>0</v>
      </c>
      <c r="M10" s="478">
        <f>ROUND(L10*$F$3,0)</f>
        <v>0</v>
      </c>
      <c r="N10" s="481">
        <f>L10-M10</f>
        <v>0</v>
      </c>
      <c r="O10" s="477">
        <f>ROUND(R10*$Q$5,0)</f>
        <v>0</v>
      </c>
      <c r="P10" s="478">
        <f>ROUND(O10*$F$3,0)</f>
        <v>0</v>
      </c>
      <c r="Q10" s="481">
        <f t="shared" ref="Q10:Q18" si="6">O10-P10</f>
        <v>0</v>
      </c>
      <c r="R10" s="866">
        <f>'15共通経費等割振表'!J8</f>
        <v>0</v>
      </c>
      <c r="S10" s="478">
        <f>ROUND(R10*$F$3,0)</f>
        <v>0</v>
      </c>
      <c r="T10" s="476">
        <f t="shared" ref="T10:T18" si="7">R10-S10</f>
        <v>0</v>
      </c>
      <c r="U10" s="795"/>
      <c r="V10" s="606" t="str">
        <f t="shared" si="1"/>
        <v>OK</v>
      </c>
      <c r="W10" s="795"/>
    </row>
    <row r="11" spans="1:23" ht="15" customHeight="1">
      <c r="A11" s="1302"/>
      <c r="B11" s="794"/>
      <c r="C11" s="1306" t="str">
        <f>'15共通経費等割振表'!C9</f>
        <v>給排水衛生設備工事</v>
      </c>
      <c r="D11" s="1308"/>
      <c r="E11" s="1308"/>
      <c r="F11" s="474">
        <f t="shared" ref="F11:F18" si="8">ROUND(R11*$H$5,0)</f>
        <v>5459219</v>
      </c>
      <c r="G11" s="479">
        <f t="shared" ref="G11:G18" si="9">ROUND(F11*$F$3,0)</f>
        <v>4367375</v>
      </c>
      <c r="H11" s="480">
        <f t="shared" si="2"/>
        <v>1091844</v>
      </c>
      <c r="I11" s="477">
        <f t="shared" si="3"/>
        <v>747896</v>
      </c>
      <c r="J11" s="478">
        <f t="shared" ref="J11:J18" si="10">ROUND(I11*$F$3,0)</f>
        <v>598317</v>
      </c>
      <c r="K11" s="481">
        <f t="shared" si="5"/>
        <v>149579</v>
      </c>
      <c r="L11" s="477">
        <f t="shared" si="4"/>
        <v>40185</v>
      </c>
      <c r="M11" s="478">
        <f t="shared" ref="M11:M18" si="11">ROUND(L11*$F$3,0)</f>
        <v>32148</v>
      </c>
      <c r="N11" s="481">
        <f t="shared" ref="N11:N18" si="12">L11-M11</f>
        <v>8037</v>
      </c>
      <c r="O11" s="477">
        <f t="shared" ref="O11:O18" si="13">ROUND(R11*$Q$5,0)</f>
        <v>40185</v>
      </c>
      <c r="P11" s="478">
        <f t="shared" ref="P11:P18" si="14">ROUND(O11*$F$3,0)</f>
        <v>32148</v>
      </c>
      <c r="Q11" s="481">
        <f t="shared" si="6"/>
        <v>8037</v>
      </c>
      <c r="R11" s="866">
        <f>'15共通経費等割振表'!J9</f>
        <v>6287485</v>
      </c>
      <c r="S11" s="478">
        <f t="shared" ref="S11:S18" si="15">ROUND(R11*$F$3,0)</f>
        <v>5029988</v>
      </c>
      <c r="T11" s="476">
        <f t="shared" si="7"/>
        <v>1257497</v>
      </c>
      <c r="U11" s="795"/>
      <c r="V11" s="606" t="str">
        <f t="shared" si="1"/>
        <v>OK</v>
      </c>
      <c r="W11" s="795"/>
    </row>
    <row r="12" spans="1:23" ht="15" customHeight="1">
      <c r="A12" s="1302"/>
      <c r="B12" s="794"/>
      <c r="C12" s="1306" t="str">
        <f>'15共通経費等割振表'!C10</f>
        <v>冷暖房設備工事費</v>
      </c>
      <c r="D12" s="1307"/>
      <c r="E12" s="1307"/>
      <c r="F12" s="474">
        <f t="shared" si="8"/>
        <v>150810924</v>
      </c>
      <c r="G12" s="479">
        <f t="shared" si="9"/>
        <v>120648739</v>
      </c>
      <c r="H12" s="480">
        <f t="shared" si="2"/>
        <v>30162185</v>
      </c>
      <c r="I12" s="477">
        <f t="shared" si="3"/>
        <v>20660604</v>
      </c>
      <c r="J12" s="478">
        <f t="shared" si="10"/>
        <v>16528483</v>
      </c>
      <c r="K12" s="481">
        <f t="shared" si="5"/>
        <v>4132121</v>
      </c>
      <c r="L12" s="477">
        <f t="shared" si="4"/>
        <v>1110124</v>
      </c>
      <c r="M12" s="478">
        <f t="shared" si="11"/>
        <v>888099</v>
      </c>
      <c r="N12" s="481">
        <f t="shared" si="12"/>
        <v>222025</v>
      </c>
      <c r="O12" s="477">
        <f t="shared" si="13"/>
        <v>1110124</v>
      </c>
      <c r="P12" s="478">
        <f t="shared" si="14"/>
        <v>888099</v>
      </c>
      <c r="Q12" s="481">
        <f t="shared" si="6"/>
        <v>222025</v>
      </c>
      <c r="R12" s="866">
        <f>'15共通経費等割振表'!J10</f>
        <v>173691776</v>
      </c>
      <c r="S12" s="478">
        <f t="shared" si="15"/>
        <v>138953421</v>
      </c>
      <c r="T12" s="476">
        <f t="shared" si="7"/>
        <v>34738355</v>
      </c>
      <c r="U12" s="795"/>
      <c r="V12" s="606" t="str">
        <f t="shared" si="1"/>
        <v>OK</v>
      </c>
      <c r="W12" s="795"/>
    </row>
    <row r="13" spans="1:23" ht="15" customHeight="1">
      <c r="A13" s="1302"/>
      <c r="B13" s="794"/>
      <c r="C13" s="1309" t="s">
        <v>91</v>
      </c>
      <c r="D13" s="1309"/>
      <c r="E13" s="1309"/>
      <c r="F13" s="474">
        <f t="shared" si="8"/>
        <v>0</v>
      </c>
      <c r="G13" s="479">
        <f>ROUND(F13*$F$3,0)</f>
        <v>0</v>
      </c>
      <c r="H13" s="480">
        <f t="shared" si="2"/>
        <v>0</v>
      </c>
      <c r="I13" s="477">
        <f t="shared" si="3"/>
        <v>0</v>
      </c>
      <c r="J13" s="478">
        <f t="shared" si="10"/>
        <v>0</v>
      </c>
      <c r="K13" s="481">
        <f t="shared" si="5"/>
        <v>0</v>
      </c>
      <c r="L13" s="477">
        <f t="shared" si="4"/>
        <v>0</v>
      </c>
      <c r="M13" s="478">
        <f t="shared" si="11"/>
        <v>0</v>
      </c>
      <c r="N13" s="481">
        <f t="shared" si="12"/>
        <v>0</v>
      </c>
      <c r="O13" s="477">
        <f t="shared" si="13"/>
        <v>0</v>
      </c>
      <c r="P13" s="478">
        <f t="shared" si="14"/>
        <v>0</v>
      </c>
      <c r="Q13" s="481">
        <f t="shared" si="6"/>
        <v>0</v>
      </c>
      <c r="R13" s="796"/>
      <c r="S13" s="478">
        <f t="shared" si="15"/>
        <v>0</v>
      </c>
      <c r="T13" s="476">
        <f t="shared" si="7"/>
        <v>0</v>
      </c>
      <c r="U13" s="795"/>
      <c r="V13" s="606" t="str">
        <f t="shared" si="1"/>
        <v>OK</v>
      </c>
      <c r="W13" s="795"/>
    </row>
    <row r="14" spans="1:23" ht="15" customHeight="1">
      <c r="A14" s="1302"/>
      <c r="B14" s="794"/>
      <c r="C14" s="1310" t="s">
        <v>91</v>
      </c>
      <c r="D14" s="1310"/>
      <c r="E14" s="1310"/>
      <c r="F14" s="474">
        <f t="shared" si="8"/>
        <v>0</v>
      </c>
      <c r="G14" s="479">
        <f t="shared" si="9"/>
        <v>0</v>
      </c>
      <c r="H14" s="480">
        <f t="shared" si="2"/>
        <v>0</v>
      </c>
      <c r="I14" s="477">
        <f t="shared" si="3"/>
        <v>0</v>
      </c>
      <c r="J14" s="478">
        <f t="shared" si="10"/>
        <v>0</v>
      </c>
      <c r="K14" s="481">
        <f t="shared" si="5"/>
        <v>0</v>
      </c>
      <c r="L14" s="477">
        <f t="shared" si="4"/>
        <v>0</v>
      </c>
      <c r="M14" s="478">
        <f t="shared" si="11"/>
        <v>0</v>
      </c>
      <c r="N14" s="481">
        <f t="shared" si="12"/>
        <v>0</v>
      </c>
      <c r="O14" s="477">
        <f t="shared" si="13"/>
        <v>0</v>
      </c>
      <c r="P14" s="478">
        <f t="shared" si="14"/>
        <v>0</v>
      </c>
      <c r="Q14" s="481">
        <f t="shared" si="6"/>
        <v>0</v>
      </c>
      <c r="R14" s="796"/>
      <c r="S14" s="478">
        <f t="shared" si="15"/>
        <v>0</v>
      </c>
      <c r="T14" s="476">
        <f t="shared" si="7"/>
        <v>0</v>
      </c>
      <c r="U14" s="795"/>
      <c r="V14" s="606" t="str">
        <f t="shared" si="1"/>
        <v>OK</v>
      </c>
      <c r="W14" s="795"/>
    </row>
    <row r="15" spans="1:23" ht="15" customHeight="1">
      <c r="A15" s="1302"/>
      <c r="B15" s="1311" t="str">
        <f>'15共通経費等割振表'!C11</f>
        <v>昇降機設備工事</v>
      </c>
      <c r="C15" s="1312"/>
      <c r="D15" s="1312"/>
      <c r="E15" s="1313"/>
      <c r="F15" s="474">
        <f t="shared" si="8"/>
        <v>0</v>
      </c>
      <c r="G15" s="479">
        <f>ROUND(F15*$F$3,0)</f>
        <v>0</v>
      </c>
      <c r="H15" s="480">
        <f t="shared" si="2"/>
        <v>0</v>
      </c>
      <c r="I15" s="477">
        <f t="shared" si="3"/>
        <v>0</v>
      </c>
      <c r="J15" s="478">
        <f t="shared" si="10"/>
        <v>0</v>
      </c>
      <c r="K15" s="481">
        <f t="shared" si="5"/>
        <v>0</v>
      </c>
      <c r="L15" s="477">
        <f t="shared" si="4"/>
        <v>0</v>
      </c>
      <c r="M15" s="478">
        <f t="shared" si="11"/>
        <v>0</v>
      </c>
      <c r="N15" s="481">
        <f t="shared" si="12"/>
        <v>0</v>
      </c>
      <c r="O15" s="477">
        <f t="shared" si="13"/>
        <v>0</v>
      </c>
      <c r="P15" s="478">
        <f t="shared" si="14"/>
        <v>0</v>
      </c>
      <c r="Q15" s="481">
        <f t="shared" si="6"/>
        <v>0</v>
      </c>
      <c r="R15" s="866">
        <f>'15共通経費等割振表'!J11</f>
        <v>0</v>
      </c>
      <c r="S15" s="478">
        <f t="shared" si="15"/>
        <v>0</v>
      </c>
      <c r="T15" s="476">
        <f t="shared" si="7"/>
        <v>0</v>
      </c>
      <c r="U15" s="795"/>
      <c r="V15" s="606" t="str">
        <f t="shared" si="1"/>
        <v>OK</v>
      </c>
      <c r="W15" s="795"/>
    </row>
    <row r="16" spans="1:23" ht="15" customHeight="1">
      <c r="A16" s="1302"/>
      <c r="B16" s="1311" t="str">
        <f>'15共通経費等割振表'!C12</f>
        <v>スプリンクラー設備工事</v>
      </c>
      <c r="C16" s="1312"/>
      <c r="D16" s="1312"/>
      <c r="E16" s="1313"/>
      <c r="F16" s="474">
        <f t="shared" si="8"/>
        <v>0</v>
      </c>
      <c r="G16" s="479">
        <f t="shared" si="9"/>
        <v>0</v>
      </c>
      <c r="H16" s="480">
        <f>F16-G16</f>
        <v>0</v>
      </c>
      <c r="I16" s="477">
        <f t="shared" si="3"/>
        <v>0</v>
      </c>
      <c r="J16" s="478">
        <f t="shared" si="10"/>
        <v>0</v>
      </c>
      <c r="K16" s="481">
        <f t="shared" si="5"/>
        <v>0</v>
      </c>
      <c r="L16" s="477">
        <f t="shared" si="4"/>
        <v>0</v>
      </c>
      <c r="M16" s="478">
        <f t="shared" si="11"/>
        <v>0</v>
      </c>
      <c r="N16" s="481">
        <f t="shared" si="12"/>
        <v>0</v>
      </c>
      <c r="O16" s="477">
        <f t="shared" si="13"/>
        <v>0</v>
      </c>
      <c r="P16" s="478">
        <f t="shared" si="14"/>
        <v>0</v>
      </c>
      <c r="Q16" s="481">
        <f t="shared" si="6"/>
        <v>0</v>
      </c>
      <c r="R16" s="866">
        <f>'15共通経費等割振表'!J12</f>
        <v>0</v>
      </c>
      <c r="S16" s="478">
        <f t="shared" si="15"/>
        <v>0</v>
      </c>
      <c r="T16" s="476">
        <f t="shared" si="7"/>
        <v>0</v>
      </c>
      <c r="U16" s="795"/>
      <c r="V16" s="606" t="str">
        <f t="shared" si="1"/>
        <v>OK</v>
      </c>
      <c r="W16" s="795"/>
    </row>
    <row r="17" spans="1:23" ht="15" customHeight="1">
      <c r="A17" s="1302"/>
      <c r="B17" s="1311" t="str">
        <f>'15共通経費等割振表'!C13</f>
        <v>○○工事費</v>
      </c>
      <c r="C17" s="1312"/>
      <c r="D17" s="1312"/>
      <c r="E17" s="1313"/>
      <c r="F17" s="474">
        <f t="shared" si="8"/>
        <v>0</v>
      </c>
      <c r="G17" s="479">
        <f t="shared" si="9"/>
        <v>0</v>
      </c>
      <c r="H17" s="480">
        <f t="shared" si="2"/>
        <v>0</v>
      </c>
      <c r="I17" s="477">
        <f t="shared" si="3"/>
        <v>0</v>
      </c>
      <c r="J17" s="478">
        <f t="shared" si="10"/>
        <v>0</v>
      </c>
      <c r="K17" s="481">
        <f t="shared" si="5"/>
        <v>0</v>
      </c>
      <c r="L17" s="477">
        <f t="shared" si="4"/>
        <v>0</v>
      </c>
      <c r="M17" s="478">
        <f t="shared" si="11"/>
        <v>0</v>
      </c>
      <c r="N17" s="481">
        <f t="shared" si="12"/>
        <v>0</v>
      </c>
      <c r="O17" s="477">
        <f t="shared" si="13"/>
        <v>0</v>
      </c>
      <c r="P17" s="478">
        <f t="shared" si="14"/>
        <v>0</v>
      </c>
      <c r="Q17" s="481">
        <f t="shared" si="6"/>
        <v>0</v>
      </c>
      <c r="R17" s="866">
        <f>'15共通経費等割振表'!J13</f>
        <v>0</v>
      </c>
      <c r="S17" s="478">
        <f t="shared" si="15"/>
        <v>0</v>
      </c>
      <c r="T17" s="476">
        <f t="shared" si="7"/>
        <v>0</v>
      </c>
      <c r="U17" s="795"/>
      <c r="V17" s="606" t="str">
        <f t="shared" si="1"/>
        <v>OK</v>
      </c>
      <c r="W17" s="795"/>
    </row>
    <row r="18" spans="1:23" ht="15" customHeight="1">
      <c r="A18" s="1302"/>
      <c r="B18" s="1304" t="s">
        <v>91</v>
      </c>
      <c r="C18" s="1304"/>
      <c r="D18" s="1304"/>
      <c r="E18" s="1305"/>
      <c r="F18" s="474">
        <f t="shared" si="8"/>
        <v>0</v>
      </c>
      <c r="G18" s="479">
        <f t="shared" si="9"/>
        <v>0</v>
      </c>
      <c r="H18" s="480">
        <f t="shared" si="2"/>
        <v>0</v>
      </c>
      <c r="I18" s="477">
        <f t="shared" si="3"/>
        <v>0</v>
      </c>
      <c r="J18" s="478">
        <f t="shared" si="10"/>
        <v>0</v>
      </c>
      <c r="K18" s="481">
        <f t="shared" si="5"/>
        <v>0</v>
      </c>
      <c r="L18" s="477">
        <f t="shared" si="4"/>
        <v>0</v>
      </c>
      <c r="M18" s="478">
        <f t="shared" si="11"/>
        <v>0</v>
      </c>
      <c r="N18" s="481">
        <f t="shared" si="12"/>
        <v>0</v>
      </c>
      <c r="O18" s="477">
        <f t="shared" si="13"/>
        <v>0</v>
      </c>
      <c r="P18" s="478">
        <f t="shared" si="14"/>
        <v>0</v>
      </c>
      <c r="Q18" s="481">
        <f t="shared" si="6"/>
        <v>0</v>
      </c>
      <c r="R18" s="797"/>
      <c r="S18" s="478">
        <f t="shared" si="15"/>
        <v>0</v>
      </c>
      <c r="T18" s="476">
        <f t="shared" si="7"/>
        <v>0</v>
      </c>
      <c r="U18" s="795"/>
      <c r="V18" s="606" t="str">
        <f t="shared" si="1"/>
        <v>OK</v>
      </c>
      <c r="W18" s="795"/>
    </row>
    <row r="19" spans="1:23" ht="15" customHeight="1">
      <c r="A19" s="1302"/>
      <c r="B19" s="482" t="s">
        <v>22</v>
      </c>
      <c r="C19" s="483"/>
      <c r="D19" s="483"/>
      <c r="E19" s="484" t="s">
        <v>330</v>
      </c>
      <c r="F19" s="485">
        <f t="shared" ref="F19:T19" si="16">SUM(F7,F15:F18)</f>
        <v>187579909</v>
      </c>
      <c r="G19" s="486">
        <f t="shared" si="16"/>
        <v>150063927</v>
      </c>
      <c r="H19" s="487">
        <f t="shared" si="16"/>
        <v>37515982</v>
      </c>
      <c r="I19" s="490">
        <f>SUM(I7,I15:I18)</f>
        <v>25697836</v>
      </c>
      <c r="J19" s="488">
        <f t="shared" si="16"/>
        <v>20558268</v>
      </c>
      <c r="K19" s="489">
        <f t="shared" si="16"/>
        <v>5139568</v>
      </c>
      <c r="L19" s="490">
        <f>SUM(L7,L15:L18)</f>
        <v>1380781</v>
      </c>
      <c r="M19" s="488">
        <f>SUM(M7,M15:M18)</f>
        <v>1104625</v>
      </c>
      <c r="N19" s="489">
        <f>SUM(N7,N15:N18)</f>
        <v>276156</v>
      </c>
      <c r="O19" s="490">
        <f t="shared" si="16"/>
        <v>1380781</v>
      </c>
      <c r="P19" s="488">
        <f t="shared" si="16"/>
        <v>1104625</v>
      </c>
      <c r="Q19" s="489">
        <f t="shared" si="16"/>
        <v>276156</v>
      </c>
      <c r="R19" s="490">
        <f t="shared" si="16"/>
        <v>216039307</v>
      </c>
      <c r="S19" s="488">
        <f t="shared" si="16"/>
        <v>172831446</v>
      </c>
      <c r="T19" s="489">
        <f t="shared" si="16"/>
        <v>43207861</v>
      </c>
      <c r="U19" s="795"/>
      <c r="V19" s="606" t="str">
        <f t="shared" si="1"/>
        <v>OK</v>
      </c>
      <c r="W19" s="795"/>
    </row>
    <row r="20" spans="1:23" ht="15" customHeight="1" thickBot="1">
      <c r="A20" s="1302"/>
      <c r="B20" s="491" t="s">
        <v>86</v>
      </c>
      <c r="C20" s="492"/>
      <c r="D20" s="492"/>
      <c r="E20" s="493" t="s">
        <v>331</v>
      </c>
      <c r="F20" s="494">
        <f>ROUND(R20*$H$5,0)</f>
        <v>4341337</v>
      </c>
      <c r="G20" s="495">
        <f>ROUND(F20*$F$3,0)</f>
        <v>3473070</v>
      </c>
      <c r="H20" s="496">
        <f>F20-G20</f>
        <v>868267</v>
      </c>
      <c r="I20" s="497">
        <f>R20-F20-L20-O20</f>
        <v>594749</v>
      </c>
      <c r="J20" s="499">
        <f>ROUND(I20*$F$3,0)</f>
        <v>475799</v>
      </c>
      <c r="K20" s="500">
        <f>I20-J20</f>
        <v>118950</v>
      </c>
      <c r="L20" s="498">
        <f>ROUND(R20*$N$5,0)</f>
        <v>31957</v>
      </c>
      <c r="M20" s="499">
        <f>ROUND(L20*$F$3,0)</f>
        <v>25566</v>
      </c>
      <c r="N20" s="500">
        <f>L20-M20</f>
        <v>6391</v>
      </c>
      <c r="O20" s="498">
        <f>ROUND(R20*$Q$5,0)</f>
        <v>31957</v>
      </c>
      <c r="P20" s="499">
        <f>ROUND(O20*$F$3,0)</f>
        <v>25566</v>
      </c>
      <c r="Q20" s="500">
        <f>O20-P20</f>
        <v>6391</v>
      </c>
      <c r="R20" s="1546">
        <v>5000000</v>
      </c>
      <c r="S20" s="499">
        <f>R20*F3</f>
        <v>4000000</v>
      </c>
      <c r="T20" s="500">
        <f>R20-S20</f>
        <v>1000000</v>
      </c>
      <c r="U20" s="795"/>
      <c r="V20" s="606" t="str">
        <f t="shared" si="1"/>
        <v>OK</v>
      </c>
      <c r="W20" s="795"/>
    </row>
    <row r="21" spans="1:23" ht="14.25" customHeight="1" thickTop="1">
      <c r="A21" s="1303"/>
      <c r="B21" s="1314" t="s">
        <v>13</v>
      </c>
      <c r="C21" s="1315"/>
      <c r="D21" s="1315"/>
      <c r="E21" s="1315"/>
      <c r="F21" s="501">
        <f t="shared" ref="F21:T21" si="17">SUM(F19:F20)</f>
        <v>191921246</v>
      </c>
      <c r="G21" s="502">
        <f>SUM(G19:G20)</f>
        <v>153536997</v>
      </c>
      <c r="H21" s="503">
        <f t="shared" si="17"/>
        <v>38384249</v>
      </c>
      <c r="I21" s="506">
        <f t="shared" si="17"/>
        <v>26292585</v>
      </c>
      <c r="J21" s="504">
        <f t="shared" si="17"/>
        <v>21034067</v>
      </c>
      <c r="K21" s="505">
        <f t="shared" si="17"/>
        <v>5258518</v>
      </c>
      <c r="L21" s="506">
        <f>SUM(L19:L20)</f>
        <v>1412738</v>
      </c>
      <c r="M21" s="504">
        <f>SUM(M19:M20)</f>
        <v>1130191</v>
      </c>
      <c r="N21" s="505">
        <f>SUM(N19:N20)</f>
        <v>282547</v>
      </c>
      <c r="O21" s="506">
        <f t="shared" si="17"/>
        <v>1412738</v>
      </c>
      <c r="P21" s="504">
        <f t="shared" si="17"/>
        <v>1130191</v>
      </c>
      <c r="Q21" s="505">
        <f t="shared" si="17"/>
        <v>282547</v>
      </c>
      <c r="R21" s="506">
        <f t="shared" si="17"/>
        <v>221039307</v>
      </c>
      <c r="S21" s="504">
        <f t="shared" si="17"/>
        <v>176831446</v>
      </c>
      <c r="T21" s="505">
        <f t="shared" si="17"/>
        <v>44207861</v>
      </c>
      <c r="U21" s="795"/>
      <c r="V21" s="606" t="str">
        <f t="shared" si="1"/>
        <v>OK</v>
      </c>
      <c r="W21" s="795"/>
    </row>
    <row r="22" spans="1:23" ht="15" customHeight="1">
      <c r="A22" s="1316" t="s">
        <v>332</v>
      </c>
      <c r="B22" s="1311" t="str">
        <f>'15共通経費等割振表'!C14</f>
        <v>外構工事</v>
      </c>
      <c r="C22" s="1312"/>
      <c r="D22" s="1312"/>
      <c r="E22" s="1313"/>
      <c r="F22" s="467">
        <f>ROUND(R22*$H$5,0)</f>
        <v>3267024</v>
      </c>
      <c r="G22" s="507">
        <f>ROUND(F22*$F$3,0)</f>
        <v>2613619</v>
      </c>
      <c r="H22" s="480">
        <f>F22-G22</f>
        <v>653405</v>
      </c>
      <c r="I22" s="475">
        <f>R22-F22-L22-O22</f>
        <v>447571</v>
      </c>
      <c r="J22" s="508">
        <f>ROUND(I22*$F$3,0)</f>
        <v>358057</v>
      </c>
      <c r="K22" s="481">
        <f>I22-J22</f>
        <v>89514</v>
      </c>
      <c r="L22" s="472">
        <f>ROUND(R22*$N$5,0)</f>
        <v>24049</v>
      </c>
      <c r="M22" s="508">
        <f>ROUND(L22*$F$3,0)</f>
        <v>19239</v>
      </c>
      <c r="N22" s="481">
        <f>L22-M22</f>
        <v>4810</v>
      </c>
      <c r="O22" s="472">
        <f>ROUND(R22*$Q$5,0)</f>
        <v>24049</v>
      </c>
      <c r="P22" s="508">
        <f>ROUND(O22*$F$3,0)</f>
        <v>19239</v>
      </c>
      <c r="Q22" s="481">
        <f>O22-P22</f>
        <v>4810</v>
      </c>
      <c r="R22" s="866">
        <f>'15共通経費等割振表'!J14</f>
        <v>3762693</v>
      </c>
      <c r="S22" s="478">
        <f>ROUND(R22*$F$3,0)</f>
        <v>3010154</v>
      </c>
      <c r="T22" s="476">
        <f>R22-S22</f>
        <v>752539</v>
      </c>
      <c r="U22" s="795"/>
      <c r="V22" s="606" t="str">
        <f t="shared" si="1"/>
        <v>OK</v>
      </c>
      <c r="W22" s="795"/>
    </row>
    <row r="23" spans="1:23" ht="15" customHeight="1">
      <c r="A23" s="1316"/>
      <c r="B23" s="1311" t="str">
        <f>'15共通経費等割振表'!C15</f>
        <v>緑化工事</v>
      </c>
      <c r="C23" s="1312"/>
      <c r="D23" s="1312"/>
      <c r="E23" s="1313"/>
      <c r="F23" s="474">
        <f>ROUND(R23*$H$5,0)</f>
        <v>0</v>
      </c>
      <c r="G23" s="507">
        <f>ROUND(F23*$F$3,0)</f>
        <v>0</v>
      </c>
      <c r="H23" s="480">
        <f>F23-G23</f>
        <v>0</v>
      </c>
      <c r="I23" s="475">
        <f>R23-F23-L23-O23</f>
        <v>0</v>
      </c>
      <c r="J23" s="508">
        <f>ROUND(I23*$F$3,0)</f>
        <v>0</v>
      </c>
      <c r="K23" s="481">
        <f>I23-J23</f>
        <v>0</v>
      </c>
      <c r="L23" s="477">
        <f>ROUND(R23*$N$5,0)</f>
        <v>0</v>
      </c>
      <c r="M23" s="508">
        <f>ROUND(L23*$F$3,0)</f>
        <v>0</v>
      </c>
      <c r="N23" s="481">
        <f>L23-M23</f>
        <v>0</v>
      </c>
      <c r="O23" s="477">
        <f>ROUND(R23*$Q$5,0)</f>
        <v>0</v>
      </c>
      <c r="P23" s="508">
        <f>ROUND(O23*$F$3,0)</f>
        <v>0</v>
      </c>
      <c r="Q23" s="481">
        <f>O23-P23</f>
        <v>0</v>
      </c>
      <c r="R23" s="866">
        <f>'15共通経費等割振表'!J15</f>
        <v>0</v>
      </c>
      <c r="S23" s="478">
        <f t="shared" ref="S23:S26" si="18">ROUND(R23*$F$3,0)</f>
        <v>0</v>
      </c>
      <c r="T23" s="476">
        <f>R23-S23</f>
        <v>0</v>
      </c>
      <c r="U23" s="795"/>
      <c r="V23" s="606" t="str">
        <f t="shared" si="1"/>
        <v>OK</v>
      </c>
      <c r="W23" s="795"/>
    </row>
    <row r="24" spans="1:23" ht="15" customHeight="1">
      <c r="A24" s="1316"/>
      <c r="B24" s="1311" t="str">
        <f>'15共通経費等割振表'!C16</f>
        <v>○○工事</v>
      </c>
      <c r="C24" s="1312"/>
      <c r="D24" s="1312"/>
      <c r="E24" s="1313"/>
      <c r="F24" s="474">
        <f>ROUND(R24*$H$5,0)</f>
        <v>0</v>
      </c>
      <c r="G24" s="507">
        <f>ROUND(F24*$F$3,0)</f>
        <v>0</v>
      </c>
      <c r="H24" s="480">
        <f>F24-G24</f>
        <v>0</v>
      </c>
      <c r="I24" s="475">
        <f>R24-F24-L24-O24</f>
        <v>0</v>
      </c>
      <c r="J24" s="508">
        <f>ROUND(I24*$F$3,0)</f>
        <v>0</v>
      </c>
      <c r="K24" s="481">
        <f>I24-J24</f>
        <v>0</v>
      </c>
      <c r="L24" s="477">
        <f>ROUND(R24*$N$5,0)</f>
        <v>0</v>
      </c>
      <c r="M24" s="508">
        <f>ROUND(L24*$F$3,0)</f>
        <v>0</v>
      </c>
      <c r="N24" s="481">
        <f>L24-M24</f>
        <v>0</v>
      </c>
      <c r="O24" s="477">
        <f>ROUND(R24*$Q$5,0)</f>
        <v>0</v>
      </c>
      <c r="P24" s="508">
        <f>ROUND(O24*$F$3,0)</f>
        <v>0</v>
      </c>
      <c r="Q24" s="481">
        <f>O24-P24</f>
        <v>0</v>
      </c>
      <c r="R24" s="866">
        <f>'15共通経費等割振表'!J16</f>
        <v>0</v>
      </c>
      <c r="S24" s="478">
        <f t="shared" si="18"/>
        <v>0</v>
      </c>
      <c r="T24" s="476">
        <f>R24-S24</f>
        <v>0</v>
      </c>
      <c r="U24" s="795"/>
      <c r="V24" s="606" t="str">
        <f t="shared" si="1"/>
        <v>OK</v>
      </c>
      <c r="W24" s="795"/>
    </row>
    <row r="25" spans="1:23" ht="15" customHeight="1">
      <c r="A25" s="1316"/>
      <c r="B25" s="1318"/>
      <c r="C25" s="1309"/>
      <c r="D25" s="1309"/>
      <c r="E25" s="1319"/>
      <c r="F25" s="474">
        <f>ROUND(R25*$H$5,0)</f>
        <v>0</v>
      </c>
      <c r="G25" s="507">
        <f>ROUND(F25*$F$3,0)</f>
        <v>0</v>
      </c>
      <c r="H25" s="480">
        <f>F25-G25</f>
        <v>0</v>
      </c>
      <c r="I25" s="475">
        <f>R25-F25-L25-O25</f>
        <v>0</v>
      </c>
      <c r="J25" s="508">
        <f>ROUND(I25*$F$3,0)</f>
        <v>0</v>
      </c>
      <c r="K25" s="481">
        <f>I25-J25</f>
        <v>0</v>
      </c>
      <c r="L25" s="477">
        <f>ROUND(R25*$N$5,0)</f>
        <v>0</v>
      </c>
      <c r="M25" s="508">
        <f>ROUND(L25*$F$3,0)</f>
        <v>0</v>
      </c>
      <c r="N25" s="481">
        <f>L25-M25</f>
        <v>0</v>
      </c>
      <c r="O25" s="477">
        <f>ROUND(R25*$Q$5,0)</f>
        <v>0</v>
      </c>
      <c r="P25" s="508">
        <f>ROUND(O25*$F$3,0)</f>
        <v>0</v>
      </c>
      <c r="Q25" s="481">
        <f>O25-P25</f>
        <v>0</v>
      </c>
      <c r="R25" s="796"/>
      <c r="S25" s="478">
        <f t="shared" si="18"/>
        <v>0</v>
      </c>
      <c r="T25" s="476">
        <f>R25-S25</f>
        <v>0</v>
      </c>
      <c r="U25" s="795"/>
      <c r="V25" s="606" t="str">
        <f t="shared" si="1"/>
        <v>OK</v>
      </c>
      <c r="W25" s="795"/>
    </row>
    <row r="26" spans="1:23" ht="15" customHeight="1">
      <c r="A26" s="1316"/>
      <c r="B26" s="1318"/>
      <c r="C26" s="1309"/>
      <c r="D26" s="1309"/>
      <c r="E26" s="1319"/>
      <c r="F26" s="474">
        <f>ROUND(R26*$H$5,0)</f>
        <v>0</v>
      </c>
      <c r="G26" s="507">
        <f>ROUND(F26*$F$3,0)</f>
        <v>0</v>
      </c>
      <c r="H26" s="480">
        <f>F26-G26</f>
        <v>0</v>
      </c>
      <c r="I26" s="477">
        <f>R26-F26-L26-O26</f>
        <v>0</v>
      </c>
      <c r="J26" s="508">
        <f>ROUND(I26*$F$3,0)</f>
        <v>0</v>
      </c>
      <c r="K26" s="481">
        <f>I26-J26</f>
        <v>0</v>
      </c>
      <c r="L26" s="477">
        <f>ROUND(R26*$N$5,0)</f>
        <v>0</v>
      </c>
      <c r="M26" s="508">
        <f>ROUND(L26*$F$3,0)</f>
        <v>0</v>
      </c>
      <c r="N26" s="481">
        <f>L26-M26</f>
        <v>0</v>
      </c>
      <c r="O26" s="477">
        <f>ROUND(R26*$Q$5,0)</f>
        <v>0</v>
      </c>
      <c r="P26" s="508">
        <f>ROUND(O26*$F$3,0)</f>
        <v>0</v>
      </c>
      <c r="Q26" s="481">
        <f>O26-P26</f>
        <v>0</v>
      </c>
      <c r="R26" s="796"/>
      <c r="S26" s="478">
        <f t="shared" si="18"/>
        <v>0</v>
      </c>
      <c r="T26" s="476">
        <f>R26-S26</f>
        <v>0</v>
      </c>
      <c r="U26" s="795"/>
      <c r="V26" s="606" t="str">
        <f t="shared" si="1"/>
        <v>OK</v>
      </c>
      <c r="W26" s="795"/>
    </row>
    <row r="27" spans="1:23" ht="15" customHeight="1">
      <c r="A27" s="1316"/>
      <c r="B27" s="482" t="s">
        <v>22</v>
      </c>
      <c r="C27" s="483"/>
      <c r="D27" s="483"/>
      <c r="E27" s="484" t="s">
        <v>333</v>
      </c>
      <c r="F27" s="485">
        <f t="shared" ref="F27:T27" si="19">SUM(F22:F26)</f>
        <v>3267024</v>
      </c>
      <c r="G27" s="486">
        <f t="shared" si="19"/>
        <v>2613619</v>
      </c>
      <c r="H27" s="487">
        <f t="shared" si="19"/>
        <v>653405</v>
      </c>
      <c r="I27" s="490">
        <f t="shared" ref="I27:N27" si="20">SUM(I22:I26)</f>
        <v>447571</v>
      </c>
      <c r="J27" s="488">
        <f t="shared" si="20"/>
        <v>358057</v>
      </c>
      <c r="K27" s="489">
        <f t="shared" si="20"/>
        <v>89514</v>
      </c>
      <c r="L27" s="490">
        <f t="shared" si="20"/>
        <v>24049</v>
      </c>
      <c r="M27" s="488">
        <f t="shared" si="20"/>
        <v>19239</v>
      </c>
      <c r="N27" s="489">
        <f t="shared" si="20"/>
        <v>4810</v>
      </c>
      <c r="O27" s="490">
        <f t="shared" si="19"/>
        <v>24049</v>
      </c>
      <c r="P27" s="488">
        <f>SUM(P22:P26)</f>
        <v>19239</v>
      </c>
      <c r="Q27" s="489">
        <f t="shared" si="19"/>
        <v>4810</v>
      </c>
      <c r="R27" s="490">
        <f t="shared" si="19"/>
        <v>3762693</v>
      </c>
      <c r="S27" s="488">
        <f t="shared" si="19"/>
        <v>3010154</v>
      </c>
      <c r="T27" s="489">
        <f t="shared" si="19"/>
        <v>752539</v>
      </c>
      <c r="U27" s="795"/>
      <c r="V27" s="606" t="str">
        <f t="shared" si="1"/>
        <v>OK</v>
      </c>
      <c r="W27" s="795"/>
    </row>
    <row r="28" spans="1:23" ht="15" customHeight="1" thickBot="1">
      <c r="A28" s="1316"/>
      <c r="B28" s="1320" t="s">
        <v>334</v>
      </c>
      <c r="C28" s="1321"/>
      <c r="D28" s="1321"/>
      <c r="E28" s="493" t="s">
        <v>335</v>
      </c>
      <c r="F28" s="494">
        <f>ROUND(R28*$H$5,0)</f>
        <v>4341337</v>
      </c>
      <c r="G28" s="495">
        <f>ROUND(F28*$F$3,0)</f>
        <v>3473070</v>
      </c>
      <c r="H28" s="496">
        <f>F28-G28</f>
        <v>868267</v>
      </c>
      <c r="I28" s="497">
        <f>R28-F28-L28-O28</f>
        <v>594749</v>
      </c>
      <c r="J28" s="499">
        <f>ROUND(I28*$F$3,0)</f>
        <v>475799</v>
      </c>
      <c r="K28" s="500">
        <f>I28-J28</f>
        <v>118950</v>
      </c>
      <c r="L28" s="498">
        <f>ROUND(R28*$N$5,0)</f>
        <v>31957</v>
      </c>
      <c r="M28" s="499">
        <f>ROUND(L28*$F$3,0)</f>
        <v>25566</v>
      </c>
      <c r="N28" s="500">
        <f>L28-M28</f>
        <v>6391</v>
      </c>
      <c r="O28" s="498">
        <f>ROUND(R28*$Q$5,0)</f>
        <v>31957</v>
      </c>
      <c r="P28" s="499">
        <f>ROUND(O28*$F$3,0)</f>
        <v>25566</v>
      </c>
      <c r="Q28" s="500">
        <f>O28-P28</f>
        <v>6391</v>
      </c>
      <c r="R28" s="1546">
        <v>5000000</v>
      </c>
      <c r="S28" s="499">
        <f>R28*$F$3</f>
        <v>4000000</v>
      </c>
      <c r="T28" s="500">
        <f>R28-S28</f>
        <v>1000000</v>
      </c>
      <c r="U28" s="795"/>
      <c r="V28" s="606" t="str">
        <f t="shared" si="1"/>
        <v>OK</v>
      </c>
      <c r="W28" s="795"/>
    </row>
    <row r="29" spans="1:23" ht="15" customHeight="1" thickTop="1">
      <c r="A29" s="1317"/>
      <c r="B29" s="1314" t="s">
        <v>13</v>
      </c>
      <c r="C29" s="1315"/>
      <c r="D29" s="1315"/>
      <c r="E29" s="1315"/>
      <c r="F29" s="501">
        <f t="shared" ref="F29:T29" si="21">SUM(F27:F28)</f>
        <v>7608361</v>
      </c>
      <c r="G29" s="502">
        <f t="shared" si="21"/>
        <v>6086689</v>
      </c>
      <c r="H29" s="503">
        <f t="shared" si="21"/>
        <v>1521672</v>
      </c>
      <c r="I29" s="506">
        <f t="shared" si="21"/>
        <v>1042320</v>
      </c>
      <c r="J29" s="504">
        <f t="shared" si="21"/>
        <v>833856</v>
      </c>
      <c r="K29" s="505">
        <f t="shared" si="21"/>
        <v>208464</v>
      </c>
      <c r="L29" s="506">
        <f>SUM(L27:L28)</f>
        <v>56006</v>
      </c>
      <c r="M29" s="504">
        <f>SUM(M27:M28)</f>
        <v>44805</v>
      </c>
      <c r="N29" s="505">
        <f>SUM(N27:N28)</f>
        <v>11201</v>
      </c>
      <c r="O29" s="506">
        <f t="shared" si="21"/>
        <v>56006</v>
      </c>
      <c r="P29" s="504">
        <f t="shared" si="21"/>
        <v>44805</v>
      </c>
      <c r="Q29" s="505">
        <f t="shared" si="21"/>
        <v>11201</v>
      </c>
      <c r="R29" s="506">
        <f t="shared" si="21"/>
        <v>8762693</v>
      </c>
      <c r="S29" s="504">
        <f t="shared" si="21"/>
        <v>7010154</v>
      </c>
      <c r="T29" s="505">
        <f t="shared" si="21"/>
        <v>1752539</v>
      </c>
      <c r="U29" s="795"/>
      <c r="V29" s="606" t="str">
        <f t="shared" si="1"/>
        <v>OK</v>
      </c>
      <c r="W29" s="795"/>
    </row>
    <row r="30" spans="1:23" ht="15" customHeight="1">
      <c r="A30" s="1322" t="s">
        <v>336</v>
      </c>
      <c r="B30" s="1323"/>
      <c r="C30" s="1323"/>
      <c r="D30" s="1323"/>
      <c r="E30" s="1323"/>
      <c r="F30" s="509">
        <f t="shared" ref="F30:T30" si="22">F19+F27</f>
        <v>190846933</v>
      </c>
      <c r="G30" s="510">
        <f t="shared" si="22"/>
        <v>152677546</v>
      </c>
      <c r="H30" s="511">
        <f t="shared" si="22"/>
        <v>38169387</v>
      </c>
      <c r="I30" s="514">
        <f t="shared" si="22"/>
        <v>26145407</v>
      </c>
      <c r="J30" s="512">
        <f t="shared" si="22"/>
        <v>20916325</v>
      </c>
      <c r="K30" s="513">
        <f t="shared" si="22"/>
        <v>5229082</v>
      </c>
      <c r="L30" s="514">
        <f t="shared" si="22"/>
        <v>1404830</v>
      </c>
      <c r="M30" s="512">
        <f t="shared" si="22"/>
        <v>1123864</v>
      </c>
      <c r="N30" s="513">
        <f t="shared" si="22"/>
        <v>280966</v>
      </c>
      <c r="O30" s="514">
        <f t="shared" si="22"/>
        <v>1404830</v>
      </c>
      <c r="P30" s="512">
        <f t="shared" si="22"/>
        <v>1123864</v>
      </c>
      <c r="Q30" s="513">
        <f t="shared" si="22"/>
        <v>280966</v>
      </c>
      <c r="R30" s="514">
        <f t="shared" si="22"/>
        <v>219802000</v>
      </c>
      <c r="S30" s="512">
        <f t="shared" si="22"/>
        <v>175841600</v>
      </c>
      <c r="T30" s="513">
        <f t="shared" si="22"/>
        <v>43960400</v>
      </c>
      <c r="U30" s="795"/>
      <c r="V30" s="606" t="str">
        <f t="shared" si="1"/>
        <v>OK</v>
      </c>
      <c r="W30" s="795"/>
    </row>
    <row r="31" spans="1:23" ht="15" customHeight="1" thickBot="1">
      <c r="A31" s="1324" t="s">
        <v>337</v>
      </c>
      <c r="B31" s="1325"/>
      <c r="C31" s="1325"/>
      <c r="D31" s="1325"/>
      <c r="E31" s="1325"/>
      <c r="F31" s="494">
        <f t="shared" ref="F31:T31" si="23">F20+F28</f>
        <v>8682674</v>
      </c>
      <c r="G31" s="495">
        <f t="shared" si="23"/>
        <v>6946140</v>
      </c>
      <c r="H31" s="496">
        <f t="shared" si="23"/>
        <v>1736534</v>
      </c>
      <c r="I31" s="498">
        <f t="shared" si="23"/>
        <v>1189498</v>
      </c>
      <c r="J31" s="499">
        <f t="shared" si="23"/>
        <v>951598</v>
      </c>
      <c r="K31" s="500">
        <f t="shared" si="23"/>
        <v>237900</v>
      </c>
      <c r="L31" s="498">
        <f t="shared" si="23"/>
        <v>63914</v>
      </c>
      <c r="M31" s="499">
        <f t="shared" si="23"/>
        <v>51132</v>
      </c>
      <c r="N31" s="500">
        <f t="shared" si="23"/>
        <v>12782</v>
      </c>
      <c r="O31" s="498">
        <f t="shared" si="23"/>
        <v>63914</v>
      </c>
      <c r="P31" s="499">
        <f t="shared" si="23"/>
        <v>51132</v>
      </c>
      <c r="Q31" s="500">
        <f t="shared" si="23"/>
        <v>12782</v>
      </c>
      <c r="R31" s="498">
        <f t="shared" si="23"/>
        <v>10000000</v>
      </c>
      <c r="S31" s="499">
        <f t="shared" si="23"/>
        <v>8000000</v>
      </c>
      <c r="T31" s="500">
        <f t="shared" si="23"/>
        <v>2000000</v>
      </c>
      <c r="U31" s="795"/>
      <c r="V31" s="606" t="str">
        <f t="shared" si="1"/>
        <v>OK</v>
      </c>
      <c r="W31" s="795"/>
    </row>
    <row r="32" spans="1:23" ht="16.2" customHeight="1" thickTop="1" thickBot="1">
      <c r="A32" s="1314" t="s">
        <v>88</v>
      </c>
      <c r="B32" s="1315"/>
      <c r="C32" s="1315"/>
      <c r="D32" s="1315"/>
      <c r="E32" s="1315"/>
      <c r="F32" s="515">
        <f t="shared" ref="F32:T32" si="24">SUM(F30:F31)</f>
        <v>199529607</v>
      </c>
      <c r="G32" s="516">
        <f t="shared" si="24"/>
        <v>159623686</v>
      </c>
      <c r="H32" s="517">
        <f t="shared" ref="H32:N32" si="25">SUM(H30:H31)</f>
        <v>39905921</v>
      </c>
      <c r="I32" s="506">
        <f t="shared" si="25"/>
        <v>27334905</v>
      </c>
      <c r="J32" s="504">
        <f t="shared" si="25"/>
        <v>21867923</v>
      </c>
      <c r="K32" s="505">
        <f t="shared" si="25"/>
        <v>5466982</v>
      </c>
      <c r="L32" s="506">
        <f t="shared" si="25"/>
        <v>1468744</v>
      </c>
      <c r="M32" s="504">
        <f t="shared" si="25"/>
        <v>1174996</v>
      </c>
      <c r="N32" s="505">
        <f t="shared" si="25"/>
        <v>293748</v>
      </c>
      <c r="O32" s="506">
        <f t="shared" si="24"/>
        <v>1468744</v>
      </c>
      <c r="P32" s="504">
        <f t="shared" si="24"/>
        <v>1174996</v>
      </c>
      <c r="Q32" s="505">
        <f t="shared" si="24"/>
        <v>293748</v>
      </c>
      <c r="R32" s="506">
        <f t="shared" si="24"/>
        <v>229802000</v>
      </c>
      <c r="S32" s="504">
        <f t="shared" si="24"/>
        <v>183841600</v>
      </c>
      <c r="T32" s="505">
        <f t="shared" si="24"/>
        <v>45960400</v>
      </c>
      <c r="U32" s="795"/>
      <c r="V32" s="607" t="str">
        <f t="shared" si="1"/>
        <v>OK</v>
      </c>
      <c r="W32" s="795"/>
    </row>
    <row r="33" spans="2:22" ht="12.6" thickBot="1">
      <c r="H33" s="798"/>
      <c r="J33" s="798"/>
    </row>
    <row r="34" spans="2:22" s="590" customFormat="1">
      <c r="B34" s="591" t="s">
        <v>405</v>
      </c>
      <c r="C34" s="592"/>
      <c r="D34" s="592"/>
      <c r="E34" s="592"/>
      <c r="F34" s="593" t="str">
        <f t="shared" ref="F34:T34" si="26">IF(INT(SUM(F7,F15:F18))=F19,"OK","要確認")</f>
        <v>OK</v>
      </c>
      <c r="G34" s="593" t="str">
        <f t="shared" si="26"/>
        <v>OK</v>
      </c>
      <c r="H34" s="593" t="str">
        <f t="shared" si="26"/>
        <v>OK</v>
      </c>
      <c r="I34" s="593" t="str">
        <f t="shared" si="26"/>
        <v>OK</v>
      </c>
      <c r="J34" s="593" t="str">
        <f t="shared" si="26"/>
        <v>OK</v>
      </c>
      <c r="K34" s="593" t="str">
        <f t="shared" si="26"/>
        <v>OK</v>
      </c>
      <c r="L34" s="593" t="str">
        <f t="shared" si="26"/>
        <v>OK</v>
      </c>
      <c r="M34" s="593" t="str">
        <f t="shared" si="26"/>
        <v>OK</v>
      </c>
      <c r="N34" s="593" t="str">
        <f t="shared" si="26"/>
        <v>OK</v>
      </c>
      <c r="O34" s="593" t="str">
        <f t="shared" si="26"/>
        <v>OK</v>
      </c>
      <c r="P34" s="593" t="str">
        <f t="shared" si="26"/>
        <v>OK</v>
      </c>
      <c r="Q34" s="593" t="str">
        <f t="shared" si="26"/>
        <v>OK</v>
      </c>
      <c r="R34" s="593" t="str">
        <f t="shared" si="26"/>
        <v>OK</v>
      </c>
      <c r="S34" s="593" t="str">
        <f t="shared" si="26"/>
        <v>OK</v>
      </c>
      <c r="T34" s="594" t="str">
        <f t="shared" si="26"/>
        <v>OK</v>
      </c>
      <c r="U34" s="595"/>
      <c r="V34" s="595"/>
    </row>
    <row r="35" spans="2:22" s="590" customFormat="1" ht="12.6" thickBot="1">
      <c r="B35" s="596" t="s">
        <v>406</v>
      </c>
      <c r="C35" s="597"/>
      <c r="D35" s="598"/>
      <c r="E35" s="597"/>
      <c r="F35" s="599" t="str">
        <f>IF(INT(SUM(F22:F26))=F27,"OK","要確認")</f>
        <v>OK</v>
      </c>
      <c r="G35" s="599" t="str">
        <f t="shared" ref="G35:T35" si="27">IF(INT(SUM(G22:G26))=G27,"OK","要確認")</f>
        <v>OK</v>
      </c>
      <c r="H35" s="599" t="str">
        <f t="shared" si="27"/>
        <v>OK</v>
      </c>
      <c r="I35" s="599" t="str">
        <f t="shared" si="27"/>
        <v>OK</v>
      </c>
      <c r="J35" s="599" t="str">
        <f t="shared" si="27"/>
        <v>OK</v>
      </c>
      <c r="K35" s="599" t="str">
        <f t="shared" si="27"/>
        <v>OK</v>
      </c>
      <c r="L35" s="599" t="str">
        <f t="shared" si="27"/>
        <v>OK</v>
      </c>
      <c r="M35" s="599" t="str">
        <f t="shared" si="27"/>
        <v>OK</v>
      </c>
      <c r="N35" s="599" t="str">
        <f t="shared" si="27"/>
        <v>OK</v>
      </c>
      <c r="O35" s="599" t="str">
        <f t="shared" si="27"/>
        <v>OK</v>
      </c>
      <c r="P35" s="599" t="str">
        <f t="shared" si="27"/>
        <v>OK</v>
      </c>
      <c r="Q35" s="599" t="str">
        <f t="shared" si="27"/>
        <v>OK</v>
      </c>
      <c r="R35" s="599" t="str">
        <f t="shared" si="27"/>
        <v>OK</v>
      </c>
      <c r="S35" s="599" t="str">
        <f>IF(INT(SUM(S22:S26))=S27,"OK","要確認")</f>
        <v>OK</v>
      </c>
      <c r="T35" s="600" t="str">
        <f t="shared" si="27"/>
        <v>OK</v>
      </c>
      <c r="U35" s="595"/>
      <c r="V35" s="595"/>
    </row>
    <row r="37" spans="2:22">
      <c r="B37" s="601" t="s">
        <v>407</v>
      </c>
      <c r="C37" s="590"/>
      <c r="D37" s="590"/>
      <c r="E37" s="590"/>
      <c r="F37" s="590"/>
    </row>
    <row r="38" spans="2:22">
      <c r="B38" s="602" t="s">
        <v>408</v>
      </c>
      <c r="C38" s="590"/>
      <c r="D38" s="590"/>
      <c r="E38" s="590"/>
      <c r="F38" s="590"/>
    </row>
    <row r="39" spans="2:22">
      <c r="B39" s="590" t="s">
        <v>409</v>
      </c>
      <c r="C39" s="590"/>
      <c r="D39" s="590" t="str">
        <f>IF((G20&lt;=G19*0.026),"OK","限度を超えています。")</f>
        <v>OK</v>
      </c>
      <c r="E39" s="590"/>
      <c r="F39" s="590"/>
    </row>
    <row r="40" spans="2:22">
      <c r="B40" s="590" t="s">
        <v>410</v>
      </c>
      <c r="C40" s="590"/>
      <c r="D40" s="590" t="str">
        <f>IF((H20&lt;=H19*0.026),"OK","限度を超えています。")</f>
        <v>OK</v>
      </c>
      <c r="E40" s="590"/>
      <c r="F40" s="590"/>
    </row>
  </sheetData>
  <mergeCells count="35">
    <mergeCell ref="A30:E30"/>
    <mergeCell ref="A31:E31"/>
    <mergeCell ref="A32:E32"/>
    <mergeCell ref="A22:A29"/>
    <mergeCell ref="B22:E22"/>
    <mergeCell ref="B23:E23"/>
    <mergeCell ref="B24:E24"/>
    <mergeCell ref="B25:E25"/>
    <mergeCell ref="B26:E26"/>
    <mergeCell ref="B28:D28"/>
    <mergeCell ref="B29:E29"/>
    <mergeCell ref="V5:V6"/>
    <mergeCell ref="A7:A21"/>
    <mergeCell ref="B7:E7"/>
    <mergeCell ref="C8:E8"/>
    <mergeCell ref="C9:E9"/>
    <mergeCell ref="C10:E10"/>
    <mergeCell ref="C11:E11"/>
    <mergeCell ref="C12:E12"/>
    <mergeCell ref="C13:E13"/>
    <mergeCell ref="C14:E14"/>
    <mergeCell ref="B15:E15"/>
    <mergeCell ref="B16:E16"/>
    <mergeCell ref="B17:E17"/>
    <mergeCell ref="B18:E18"/>
    <mergeCell ref="B21:E21"/>
    <mergeCell ref="I1:M1"/>
    <mergeCell ref="R3:T3"/>
    <mergeCell ref="A5:A6"/>
    <mergeCell ref="B5:E6"/>
    <mergeCell ref="F5:G5"/>
    <mergeCell ref="I5:J5"/>
    <mergeCell ref="L5:M5"/>
    <mergeCell ref="O5:P5"/>
    <mergeCell ref="R5:S5"/>
  </mergeCells>
  <phoneticPr fontId="2"/>
  <printOptions horizontalCentered="1" verticalCentered="1"/>
  <pageMargins left="0" right="0" top="0.59055118110236227" bottom="0.19685039370078741" header="0.59055118110236227" footer="0.23622047244094491"/>
  <pageSetup paperSize="9" scale="76"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B9533-3BEB-4F00-9C40-32BADFAFA35E}">
  <sheetPr codeName="Sheet11"/>
  <dimension ref="A1:J73"/>
  <sheetViews>
    <sheetView view="pageBreakPreview" zoomScale="60" zoomScaleNormal="60" workbookViewId="0">
      <selection sqref="A1:B1"/>
    </sheetView>
  </sheetViews>
  <sheetFormatPr defaultRowHeight="13.2"/>
  <cols>
    <col min="1" max="1" width="3.109375" style="114" customWidth="1"/>
    <col min="2" max="5" width="12.6640625" style="114" customWidth="1"/>
    <col min="6" max="6" width="3.109375" style="114" customWidth="1"/>
    <col min="7" max="10" width="7.6640625" style="114" customWidth="1"/>
    <col min="11" max="16384" width="8.88671875" style="114"/>
  </cols>
  <sheetData>
    <row r="1" spans="1:10">
      <c r="A1" s="1345" t="s">
        <v>193</v>
      </c>
      <c r="B1" s="1345"/>
    </row>
    <row r="2" spans="1:10" ht="12.9" customHeight="1">
      <c r="A2" s="122"/>
      <c r="B2" s="121"/>
      <c r="C2" s="121"/>
      <c r="D2" s="121"/>
      <c r="E2" s="121"/>
      <c r="F2" s="120"/>
      <c r="G2" s="1326" t="s">
        <v>192</v>
      </c>
      <c r="H2" s="1327"/>
      <c r="I2" s="1327"/>
      <c r="J2" s="1328"/>
    </row>
    <row r="3" spans="1:10" ht="12.9" customHeight="1">
      <c r="A3" s="119"/>
      <c r="B3" s="122"/>
      <c r="C3" s="121"/>
      <c r="D3" s="121"/>
      <c r="E3" s="120"/>
      <c r="F3" s="118"/>
      <c r="G3" s="1329"/>
      <c r="H3" s="1330"/>
      <c r="I3" s="1330"/>
      <c r="J3" s="1331"/>
    </row>
    <row r="4" spans="1:10" ht="12.9" customHeight="1">
      <c r="A4" s="119"/>
      <c r="B4" s="119"/>
      <c r="E4" s="118"/>
      <c r="F4" s="118"/>
      <c r="G4" s="1329"/>
      <c r="H4" s="1330"/>
      <c r="I4" s="1330"/>
      <c r="J4" s="1331"/>
    </row>
    <row r="5" spans="1:10" ht="12.9" customHeight="1">
      <c r="A5" s="119"/>
      <c r="B5" s="119"/>
      <c r="E5" s="118"/>
      <c r="F5" s="118"/>
      <c r="G5" s="1329"/>
      <c r="H5" s="1330"/>
      <c r="I5" s="1330"/>
      <c r="J5" s="1331"/>
    </row>
    <row r="6" spans="1:10" ht="12.9" customHeight="1">
      <c r="A6" s="119"/>
      <c r="B6" s="119"/>
      <c r="E6" s="118"/>
      <c r="F6" s="118"/>
      <c r="G6" s="1329"/>
      <c r="H6" s="1330"/>
      <c r="I6" s="1330"/>
      <c r="J6" s="1331"/>
    </row>
    <row r="7" spans="1:10" ht="12.9" customHeight="1">
      <c r="A7" s="119"/>
      <c r="B7" s="119"/>
      <c r="E7" s="118"/>
      <c r="F7" s="118"/>
      <c r="G7" s="1332"/>
      <c r="H7" s="1333"/>
      <c r="I7" s="1333"/>
      <c r="J7" s="1334"/>
    </row>
    <row r="8" spans="1:10" ht="12.9" customHeight="1">
      <c r="A8" s="119"/>
      <c r="B8" s="119"/>
      <c r="E8" s="118"/>
      <c r="F8" s="118"/>
      <c r="G8" s="1335" t="s">
        <v>189</v>
      </c>
      <c r="H8" s="1336"/>
      <c r="I8" s="1336"/>
      <c r="J8" s="1337"/>
    </row>
    <row r="9" spans="1:10" ht="12.9" customHeight="1">
      <c r="A9" s="119"/>
      <c r="B9" s="119"/>
      <c r="C9" s="1344" t="s">
        <v>185</v>
      </c>
      <c r="D9" s="1344"/>
      <c r="E9" s="118"/>
      <c r="F9" s="118"/>
      <c r="G9" s="1338"/>
      <c r="H9" s="1339"/>
      <c r="I9" s="1339"/>
      <c r="J9" s="1340"/>
    </row>
    <row r="10" spans="1:10" ht="12.9" customHeight="1">
      <c r="A10" s="119"/>
      <c r="B10" s="119"/>
      <c r="C10" s="1344"/>
      <c r="D10" s="1344"/>
      <c r="E10" s="118"/>
      <c r="F10" s="118"/>
      <c r="G10" s="1338"/>
      <c r="H10" s="1339"/>
      <c r="I10" s="1339"/>
      <c r="J10" s="1340"/>
    </row>
    <row r="11" spans="1:10" ht="12.9" customHeight="1">
      <c r="A11" s="119"/>
      <c r="B11" s="119"/>
      <c r="E11" s="118"/>
      <c r="F11" s="118"/>
      <c r="G11" s="1338"/>
      <c r="H11" s="1339"/>
      <c r="I11" s="1339"/>
      <c r="J11" s="1340"/>
    </row>
    <row r="12" spans="1:10" ht="12.9" customHeight="1">
      <c r="A12" s="119"/>
      <c r="B12" s="119"/>
      <c r="E12" s="118"/>
      <c r="F12" s="118"/>
      <c r="G12" s="1338"/>
      <c r="H12" s="1339"/>
      <c r="I12" s="1339"/>
      <c r="J12" s="1340"/>
    </row>
    <row r="13" spans="1:10" ht="12.9" customHeight="1">
      <c r="A13" s="119"/>
      <c r="B13" s="119"/>
      <c r="E13" s="118"/>
      <c r="F13" s="118"/>
      <c r="G13" s="1341"/>
      <c r="H13" s="1342"/>
      <c r="I13" s="1342"/>
      <c r="J13" s="1343"/>
    </row>
    <row r="14" spans="1:10" ht="12.9" customHeight="1">
      <c r="A14" s="119"/>
      <c r="B14" s="119"/>
      <c r="E14" s="118"/>
      <c r="F14" s="118"/>
      <c r="G14" s="1335" t="s">
        <v>191</v>
      </c>
      <c r="H14" s="1336"/>
      <c r="I14" s="1336"/>
      <c r="J14" s="1337"/>
    </row>
    <row r="15" spans="1:10" ht="12.9" customHeight="1">
      <c r="A15" s="119"/>
      <c r="B15" s="119"/>
      <c r="E15" s="118"/>
      <c r="F15" s="118"/>
      <c r="G15" s="1338"/>
      <c r="H15" s="1339"/>
      <c r="I15" s="1339"/>
      <c r="J15" s="1340"/>
    </row>
    <row r="16" spans="1:10" ht="12.9" customHeight="1">
      <c r="A16" s="119"/>
      <c r="B16" s="119"/>
      <c r="E16" s="118"/>
      <c r="F16" s="118"/>
      <c r="G16" s="1338"/>
      <c r="H16" s="1339"/>
      <c r="I16" s="1339"/>
      <c r="J16" s="1340"/>
    </row>
    <row r="17" spans="1:10" ht="12.9" customHeight="1">
      <c r="A17" s="119"/>
      <c r="B17" s="119"/>
      <c r="E17" s="118"/>
      <c r="F17" s="118"/>
      <c r="G17" s="1338"/>
      <c r="H17" s="1339"/>
      <c r="I17" s="1339"/>
      <c r="J17" s="1340"/>
    </row>
    <row r="18" spans="1:10" ht="12.9" customHeight="1">
      <c r="A18" s="119"/>
      <c r="B18" s="117"/>
      <c r="C18" s="116"/>
      <c r="D18" s="116"/>
      <c r="E18" s="115"/>
      <c r="F18" s="118"/>
      <c r="G18" s="1338"/>
      <c r="H18" s="1339"/>
      <c r="I18" s="1339"/>
      <c r="J18" s="1340"/>
    </row>
    <row r="19" spans="1:10" ht="12.9" customHeight="1">
      <c r="A19" s="117"/>
      <c r="B19" s="116"/>
      <c r="C19" s="116"/>
      <c r="D19" s="116"/>
      <c r="E19" s="116"/>
      <c r="F19" s="115"/>
      <c r="G19" s="1341"/>
      <c r="H19" s="1342"/>
      <c r="I19" s="1342"/>
      <c r="J19" s="1343"/>
    </row>
    <row r="20" spans="1:10" ht="12.9" customHeight="1">
      <c r="A20" s="122"/>
      <c r="B20" s="121"/>
      <c r="C20" s="121"/>
      <c r="D20" s="121"/>
      <c r="E20" s="121"/>
      <c r="F20" s="120"/>
      <c r="G20" s="1326" t="s">
        <v>190</v>
      </c>
      <c r="H20" s="1327"/>
      <c r="I20" s="1327"/>
      <c r="J20" s="1328"/>
    </row>
    <row r="21" spans="1:10" ht="12.9" customHeight="1">
      <c r="A21" s="119"/>
      <c r="B21" s="122"/>
      <c r="C21" s="121"/>
      <c r="D21" s="121"/>
      <c r="E21" s="120"/>
      <c r="F21" s="118"/>
      <c r="G21" s="1329"/>
      <c r="H21" s="1330"/>
      <c r="I21" s="1330"/>
      <c r="J21" s="1331"/>
    </row>
    <row r="22" spans="1:10" ht="12.9" customHeight="1">
      <c r="A22" s="119"/>
      <c r="B22" s="119"/>
      <c r="E22" s="118"/>
      <c r="F22" s="118"/>
      <c r="G22" s="1329"/>
      <c r="H22" s="1330"/>
      <c r="I22" s="1330"/>
      <c r="J22" s="1331"/>
    </row>
    <row r="23" spans="1:10" ht="12.9" customHeight="1">
      <c r="A23" s="119"/>
      <c r="B23" s="119"/>
      <c r="E23" s="118"/>
      <c r="F23" s="118"/>
      <c r="G23" s="1329"/>
      <c r="H23" s="1330"/>
      <c r="I23" s="1330"/>
      <c r="J23" s="1331"/>
    </row>
    <row r="24" spans="1:10" ht="12.9" customHeight="1">
      <c r="A24" s="119"/>
      <c r="B24" s="119"/>
      <c r="E24" s="118"/>
      <c r="F24" s="118"/>
      <c r="G24" s="1329"/>
      <c r="H24" s="1330"/>
      <c r="I24" s="1330"/>
      <c r="J24" s="1331"/>
    </row>
    <row r="25" spans="1:10" ht="12.9" customHeight="1">
      <c r="A25" s="119"/>
      <c r="B25" s="119"/>
      <c r="E25" s="118"/>
      <c r="F25" s="118"/>
      <c r="G25" s="1332"/>
      <c r="H25" s="1333"/>
      <c r="I25" s="1333"/>
      <c r="J25" s="1334"/>
    </row>
    <row r="26" spans="1:10" ht="12.9" customHeight="1">
      <c r="A26" s="119"/>
      <c r="B26" s="119"/>
      <c r="E26" s="118"/>
      <c r="F26" s="118"/>
      <c r="G26" s="1335" t="s">
        <v>189</v>
      </c>
      <c r="H26" s="1336"/>
      <c r="I26" s="1336"/>
      <c r="J26" s="1337"/>
    </row>
    <row r="27" spans="1:10" ht="12.9" customHeight="1">
      <c r="A27" s="119"/>
      <c r="B27" s="119"/>
      <c r="C27" s="1344" t="s">
        <v>185</v>
      </c>
      <c r="D27" s="1344"/>
      <c r="E27" s="118"/>
      <c r="F27" s="118"/>
      <c r="G27" s="1338"/>
      <c r="H27" s="1339"/>
      <c r="I27" s="1339"/>
      <c r="J27" s="1340"/>
    </row>
    <row r="28" spans="1:10" ht="12.9" customHeight="1">
      <c r="A28" s="119"/>
      <c r="B28" s="119"/>
      <c r="C28" s="1344"/>
      <c r="D28" s="1344"/>
      <c r="E28" s="118"/>
      <c r="F28" s="118"/>
      <c r="G28" s="1338"/>
      <c r="H28" s="1339"/>
      <c r="I28" s="1339"/>
      <c r="J28" s="1340"/>
    </row>
    <row r="29" spans="1:10" ht="12.9" customHeight="1">
      <c r="A29" s="119"/>
      <c r="B29" s="119"/>
      <c r="E29" s="118"/>
      <c r="F29" s="118"/>
      <c r="G29" s="1338"/>
      <c r="H29" s="1339"/>
      <c r="I29" s="1339"/>
      <c r="J29" s="1340"/>
    </row>
    <row r="30" spans="1:10" ht="12.9" customHeight="1">
      <c r="A30" s="119"/>
      <c r="B30" s="119"/>
      <c r="E30" s="118"/>
      <c r="F30" s="118"/>
      <c r="G30" s="1338"/>
      <c r="H30" s="1339"/>
      <c r="I30" s="1339"/>
      <c r="J30" s="1340"/>
    </row>
    <row r="31" spans="1:10" ht="12.9" customHeight="1">
      <c r="A31" s="119"/>
      <c r="B31" s="119"/>
      <c r="E31" s="118"/>
      <c r="F31" s="118"/>
      <c r="G31" s="1341"/>
      <c r="H31" s="1342"/>
      <c r="I31" s="1342"/>
      <c r="J31" s="1343"/>
    </row>
    <row r="32" spans="1:10" ht="12.9" customHeight="1">
      <c r="A32" s="119"/>
      <c r="B32" s="119"/>
      <c r="E32" s="118"/>
      <c r="F32" s="118"/>
      <c r="G32" s="1335" t="s">
        <v>188</v>
      </c>
      <c r="H32" s="1336"/>
      <c r="I32" s="1336"/>
      <c r="J32" s="1337"/>
    </row>
    <row r="33" spans="1:10" ht="12.9" customHeight="1">
      <c r="A33" s="119"/>
      <c r="B33" s="119"/>
      <c r="E33" s="118"/>
      <c r="F33" s="118"/>
      <c r="G33" s="1338"/>
      <c r="H33" s="1339"/>
      <c r="I33" s="1339"/>
      <c r="J33" s="1340"/>
    </row>
    <row r="34" spans="1:10" ht="12.9" customHeight="1">
      <c r="A34" s="119"/>
      <c r="B34" s="119"/>
      <c r="E34" s="118"/>
      <c r="F34" s="118"/>
      <c r="G34" s="1338"/>
      <c r="H34" s="1339"/>
      <c r="I34" s="1339"/>
      <c r="J34" s="1340"/>
    </row>
    <row r="35" spans="1:10" ht="12.9" customHeight="1">
      <c r="A35" s="119"/>
      <c r="B35" s="119"/>
      <c r="E35" s="118"/>
      <c r="F35" s="118"/>
      <c r="G35" s="1338"/>
      <c r="H35" s="1339"/>
      <c r="I35" s="1339"/>
      <c r="J35" s="1340"/>
    </row>
    <row r="36" spans="1:10" ht="12.9" customHeight="1">
      <c r="A36" s="119"/>
      <c r="B36" s="117"/>
      <c r="C36" s="116"/>
      <c r="D36" s="116"/>
      <c r="E36" s="115"/>
      <c r="F36" s="118"/>
      <c r="G36" s="1338"/>
      <c r="H36" s="1339"/>
      <c r="I36" s="1339"/>
      <c r="J36" s="1340"/>
    </row>
    <row r="37" spans="1:10" ht="12.9" customHeight="1">
      <c r="A37" s="117"/>
      <c r="B37" s="116"/>
      <c r="C37" s="116"/>
      <c r="D37" s="116"/>
      <c r="E37" s="116"/>
      <c r="F37" s="115"/>
      <c r="G37" s="1341"/>
      <c r="H37" s="1342"/>
      <c r="I37" s="1342"/>
      <c r="J37" s="1343"/>
    </row>
    <row r="38" spans="1:10" ht="12.9" customHeight="1">
      <c r="A38" s="122"/>
      <c r="B38" s="121"/>
      <c r="C38" s="121"/>
      <c r="D38" s="121"/>
      <c r="E38" s="121"/>
      <c r="F38" s="120"/>
      <c r="G38" s="1347" t="s">
        <v>187</v>
      </c>
      <c r="H38" s="1327"/>
      <c r="I38" s="1327"/>
      <c r="J38" s="1328"/>
    </row>
    <row r="39" spans="1:10" ht="12.9" customHeight="1">
      <c r="A39" s="119"/>
      <c r="B39" s="122"/>
      <c r="C39" s="121"/>
      <c r="D39" s="121"/>
      <c r="E39" s="120"/>
      <c r="F39" s="118"/>
      <c r="G39" s="1329"/>
      <c r="H39" s="1330"/>
      <c r="I39" s="1330"/>
      <c r="J39" s="1331"/>
    </row>
    <row r="40" spans="1:10" ht="12.9" customHeight="1">
      <c r="A40" s="119"/>
      <c r="B40" s="119"/>
      <c r="E40" s="118"/>
      <c r="F40" s="118"/>
      <c r="G40" s="1329"/>
      <c r="H40" s="1330"/>
      <c r="I40" s="1330"/>
      <c r="J40" s="1331"/>
    </row>
    <row r="41" spans="1:10" ht="12.9" customHeight="1">
      <c r="A41" s="119"/>
      <c r="B41" s="119"/>
      <c r="E41" s="118"/>
      <c r="F41" s="118"/>
      <c r="G41" s="1329"/>
      <c r="H41" s="1330"/>
      <c r="I41" s="1330"/>
      <c r="J41" s="1331"/>
    </row>
    <row r="42" spans="1:10" ht="12.9" customHeight="1">
      <c r="A42" s="119"/>
      <c r="B42" s="119"/>
      <c r="E42" s="118"/>
      <c r="F42" s="118"/>
      <c r="G42" s="1329"/>
      <c r="H42" s="1330"/>
      <c r="I42" s="1330"/>
      <c r="J42" s="1331"/>
    </row>
    <row r="43" spans="1:10" ht="12.9" customHeight="1">
      <c r="A43" s="119"/>
      <c r="B43" s="119"/>
      <c r="E43" s="118"/>
      <c r="F43" s="118"/>
      <c r="G43" s="1332"/>
      <c r="H43" s="1333"/>
      <c r="I43" s="1333"/>
      <c r="J43" s="1334"/>
    </row>
    <row r="44" spans="1:10" ht="12.9" customHeight="1">
      <c r="A44" s="119"/>
      <c r="B44" s="119"/>
      <c r="E44" s="118"/>
      <c r="F44" s="118"/>
      <c r="G44" s="1346" t="s">
        <v>186</v>
      </c>
      <c r="H44" s="1336"/>
      <c r="I44" s="1336"/>
      <c r="J44" s="1337"/>
    </row>
    <row r="45" spans="1:10" ht="12.9" customHeight="1">
      <c r="A45" s="119"/>
      <c r="B45" s="119"/>
      <c r="C45" s="1344" t="s">
        <v>185</v>
      </c>
      <c r="D45" s="1344"/>
      <c r="E45" s="118"/>
      <c r="F45" s="118"/>
      <c r="G45" s="1338"/>
      <c r="H45" s="1339"/>
      <c r="I45" s="1339"/>
      <c r="J45" s="1340"/>
    </row>
    <row r="46" spans="1:10" ht="12.9" customHeight="1">
      <c r="A46" s="119"/>
      <c r="B46" s="119"/>
      <c r="C46" s="1344"/>
      <c r="D46" s="1344"/>
      <c r="E46" s="118"/>
      <c r="F46" s="118"/>
      <c r="G46" s="1338"/>
      <c r="H46" s="1339"/>
      <c r="I46" s="1339"/>
      <c r="J46" s="1340"/>
    </row>
    <row r="47" spans="1:10" ht="12.9" customHeight="1">
      <c r="A47" s="119"/>
      <c r="B47" s="119"/>
      <c r="E47" s="118"/>
      <c r="F47" s="118"/>
      <c r="G47" s="1338"/>
      <c r="H47" s="1339"/>
      <c r="I47" s="1339"/>
      <c r="J47" s="1340"/>
    </row>
    <row r="48" spans="1:10" ht="12.9" customHeight="1">
      <c r="A48" s="119"/>
      <c r="B48" s="119"/>
      <c r="E48" s="118"/>
      <c r="F48" s="118"/>
      <c r="G48" s="1338"/>
      <c r="H48" s="1339"/>
      <c r="I48" s="1339"/>
      <c r="J48" s="1340"/>
    </row>
    <row r="49" spans="1:10" ht="12.9" customHeight="1">
      <c r="A49" s="119"/>
      <c r="B49" s="119"/>
      <c r="E49" s="118"/>
      <c r="F49" s="118"/>
      <c r="G49" s="1341"/>
      <c r="H49" s="1342"/>
      <c r="I49" s="1342"/>
      <c r="J49" s="1343"/>
    </row>
    <row r="50" spans="1:10" ht="12.9" customHeight="1">
      <c r="A50" s="119"/>
      <c r="B50" s="119"/>
      <c r="E50" s="118"/>
      <c r="F50" s="118"/>
      <c r="G50" s="1346" t="s">
        <v>184</v>
      </c>
      <c r="H50" s="1336"/>
      <c r="I50" s="1336"/>
      <c r="J50" s="1337"/>
    </row>
    <row r="51" spans="1:10" ht="12.9" customHeight="1">
      <c r="A51" s="119"/>
      <c r="B51" s="119"/>
      <c r="E51" s="118"/>
      <c r="F51" s="118"/>
      <c r="G51" s="1338"/>
      <c r="H51" s="1339"/>
      <c r="I51" s="1339"/>
      <c r="J51" s="1340"/>
    </row>
    <row r="52" spans="1:10" ht="12.9" customHeight="1">
      <c r="A52" s="119"/>
      <c r="B52" s="119"/>
      <c r="E52" s="118"/>
      <c r="F52" s="118"/>
      <c r="G52" s="1338"/>
      <c r="H52" s="1339"/>
      <c r="I52" s="1339"/>
      <c r="J52" s="1340"/>
    </row>
    <row r="53" spans="1:10" ht="12.9" customHeight="1">
      <c r="A53" s="119"/>
      <c r="B53" s="119"/>
      <c r="E53" s="118"/>
      <c r="F53" s="118"/>
      <c r="G53" s="1338"/>
      <c r="H53" s="1339"/>
      <c r="I53" s="1339"/>
      <c r="J53" s="1340"/>
    </row>
    <row r="54" spans="1:10" ht="12.9" customHeight="1">
      <c r="A54" s="119"/>
      <c r="B54" s="117"/>
      <c r="C54" s="116"/>
      <c r="D54" s="116"/>
      <c r="E54" s="115"/>
      <c r="F54" s="118"/>
      <c r="G54" s="1338"/>
      <c r="H54" s="1339"/>
      <c r="I54" s="1339"/>
      <c r="J54" s="1340"/>
    </row>
    <row r="55" spans="1:10" ht="12.9" customHeight="1">
      <c r="A55" s="117"/>
      <c r="B55" s="116"/>
      <c r="C55" s="116"/>
      <c r="D55" s="116"/>
      <c r="E55" s="116"/>
      <c r="F55" s="115"/>
      <c r="G55" s="1341"/>
      <c r="H55" s="1342"/>
      <c r="I55" s="1342"/>
      <c r="J55" s="1343"/>
    </row>
    <row r="56" spans="1:10" ht="12.9" customHeight="1"/>
    <row r="57" spans="1:10" ht="12.9" customHeight="1"/>
    <row r="58" spans="1:10" ht="12.9" customHeight="1"/>
    <row r="59" spans="1:10" ht="12.9" customHeight="1"/>
    <row r="60" spans="1:10" ht="12.9" customHeight="1"/>
    <row r="61" spans="1:10" ht="12.9" customHeight="1"/>
    <row r="62" spans="1:10" ht="12.9" customHeight="1"/>
    <row r="63" spans="1:10" ht="12.9" customHeight="1"/>
    <row r="64" spans="1:10" ht="12.9" customHeight="1"/>
    <row r="65" ht="12.9" customHeight="1"/>
    <row r="66" ht="12.9" customHeight="1"/>
    <row r="67" ht="12.9" customHeight="1"/>
    <row r="68" ht="12.9" customHeight="1"/>
    <row r="69" ht="12.9" customHeight="1"/>
    <row r="70" ht="12.9" customHeight="1"/>
    <row r="71" ht="12.9" customHeight="1"/>
    <row r="72" ht="12.9" customHeight="1"/>
    <row r="73" ht="12.9" customHeight="1"/>
  </sheetData>
  <mergeCells count="13">
    <mergeCell ref="G50:J55"/>
    <mergeCell ref="G32:J37"/>
    <mergeCell ref="G38:J43"/>
    <mergeCell ref="G44:J49"/>
    <mergeCell ref="C45:D46"/>
    <mergeCell ref="G20:J25"/>
    <mergeCell ref="G26:J31"/>
    <mergeCell ref="C27:D28"/>
    <mergeCell ref="A1:B1"/>
    <mergeCell ref="G2:J7"/>
    <mergeCell ref="G8:J13"/>
    <mergeCell ref="C9:D10"/>
    <mergeCell ref="G14:J19"/>
  </mergeCells>
  <phoneticPr fontId="2"/>
  <pageMargins left="0.75" right="0.75" top="1" bottom="1" header="0.51200000000000001" footer="0.51200000000000001"/>
  <pageSetup paperSize="9" orientation="portrait" horizont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5810-E2B9-40FC-82D3-01B00693F4DA}">
  <sheetPr codeName="Sheet12"/>
  <dimension ref="A1:K101"/>
  <sheetViews>
    <sheetView view="pageBreakPreview" topLeftCell="A65" zoomScaleNormal="60" zoomScaleSheetLayoutView="100" workbookViewId="0">
      <selection activeCell="A68" sqref="A68:A72"/>
    </sheetView>
  </sheetViews>
  <sheetFormatPr defaultRowHeight="13.2"/>
  <cols>
    <col min="1" max="1" width="3" customWidth="1"/>
    <col min="2" max="2" width="2.21875" customWidth="1"/>
    <col min="3" max="3" width="16.88671875" customWidth="1"/>
    <col min="4" max="4" width="8.6640625" customWidth="1"/>
    <col min="5" max="8" width="10.5546875" bestFit="1" customWidth="1"/>
    <col min="9" max="9" width="8.6640625" customWidth="1"/>
    <col min="10" max="10" width="10.5546875" bestFit="1" customWidth="1"/>
    <col min="11" max="11" width="21.6640625" customWidth="1"/>
  </cols>
  <sheetData>
    <row r="1" spans="1:11" ht="13.8" thickBot="1">
      <c r="A1" s="2"/>
      <c r="B1" s="2"/>
      <c r="C1" s="44"/>
      <c r="D1" s="2"/>
      <c r="E1" s="2"/>
      <c r="F1" s="2"/>
      <c r="G1" s="2"/>
      <c r="H1" s="2"/>
      <c r="I1" s="2"/>
      <c r="J1" s="2"/>
      <c r="K1" s="45"/>
    </row>
    <row r="2" spans="1:11" ht="14.4">
      <c r="A2" s="1356" t="s">
        <v>92</v>
      </c>
      <c r="B2" s="1357"/>
      <c r="C2" s="1357"/>
      <c r="D2" s="1357"/>
      <c r="E2" s="1357"/>
      <c r="F2" s="1357"/>
      <c r="G2" s="1357"/>
      <c r="H2" s="1358" t="s">
        <v>306</v>
      </c>
      <c r="I2" s="1359"/>
      <c r="J2" s="1359"/>
      <c r="K2" s="1360"/>
    </row>
    <row r="3" spans="1:11" ht="13.8" thickBot="1">
      <c r="A3" s="588" t="s">
        <v>398</v>
      </c>
      <c r="B3" s="2"/>
      <c r="C3" s="1438" t="str">
        <f>'04事業概要'!C7</f>
        <v>介護医療院東京都庁</v>
      </c>
      <c r="D3" s="1438"/>
      <c r="E3" s="2"/>
      <c r="F3" s="2"/>
      <c r="G3" s="2"/>
      <c r="H3" s="1361"/>
      <c r="I3" s="1362"/>
      <c r="J3" s="1362"/>
      <c r="K3" s="1363"/>
    </row>
    <row r="4" spans="1:11" ht="13.8" thickBot="1">
      <c r="A4" s="46"/>
      <c r="B4" s="827" t="s">
        <v>93</v>
      </c>
      <c r="C4" s="827"/>
      <c r="D4" s="2"/>
      <c r="E4" s="2"/>
      <c r="F4" s="2"/>
      <c r="G4" s="2"/>
      <c r="H4" s="2"/>
      <c r="I4" s="2"/>
      <c r="J4" s="2"/>
      <c r="K4" s="1" t="s">
        <v>94</v>
      </c>
    </row>
    <row r="5" spans="1:11">
      <c r="A5" s="1364" t="s">
        <v>84</v>
      </c>
      <c r="B5" s="1366" t="s">
        <v>95</v>
      </c>
      <c r="C5" s="1351"/>
      <c r="D5" s="1369" t="s">
        <v>96</v>
      </c>
      <c r="E5" s="1369"/>
      <c r="F5" s="1369"/>
      <c r="G5" s="1369"/>
      <c r="H5" s="1369"/>
      <c r="I5" s="1369"/>
      <c r="J5" s="1369"/>
      <c r="K5" s="1370" t="s">
        <v>97</v>
      </c>
    </row>
    <row r="6" spans="1:11" ht="13.8" thickBot="1">
      <c r="A6" s="1365"/>
      <c r="B6" s="1367"/>
      <c r="C6" s="1368"/>
      <c r="D6" s="47" t="s">
        <v>399</v>
      </c>
      <c r="E6" s="48" t="s">
        <v>400</v>
      </c>
      <c r="F6" s="48" t="s">
        <v>401</v>
      </c>
      <c r="G6" s="48" t="s">
        <v>402</v>
      </c>
      <c r="H6" s="48" t="s">
        <v>403</v>
      </c>
      <c r="I6" s="49" t="s">
        <v>98</v>
      </c>
      <c r="J6" s="334" t="s">
        <v>13</v>
      </c>
      <c r="K6" s="1371"/>
    </row>
    <row r="7" spans="1:11">
      <c r="A7" s="1348" t="s">
        <v>576</v>
      </c>
      <c r="B7" s="1350" t="s">
        <v>99</v>
      </c>
      <c r="C7" s="1351"/>
      <c r="D7" s="50"/>
      <c r="E7" s="51">
        <v>0</v>
      </c>
      <c r="F7" s="51">
        <v>0</v>
      </c>
      <c r="G7" s="51">
        <v>0</v>
      </c>
      <c r="H7" s="51">
        <v>0</v>
      </c>
      <c r="I7" s="52"/>
      <c r="J7" s="335">
        <f>SUM(D7:I7)</f>
        <v>0</v>
      </c>
      <c r="K7" s="53" t="s">
        <v>100</v>
      </c>
    </row>
    <row r="8" spans="1:11">
      <c r="A8" s="1348"/>
      <c r="B8" s="1352"/>
      <c r="C8" s="1353"/>
      <c r="D8" s="54"/>
      <c r="E8" s="55">
        <v>0</v>
      </c>
      <c r="F8" s="55">
        <v>0</v>
      </c>
      <c r="G8" s="55">
        <v>0</v>
      </c>
      <c r="H8" s="55">
        <v>0</v>
      </c>
      <c r="I8" s="56"/>
      <c r="J8" s="336">
        <f t="shared" ref="J8:J26" si="0">SUM(D8:I8)</f>
        <v>0</v>
      </c>
      <c r="K8" s="53" t="s">
        <v>101</v>
      </c>
    </row>
    <row r="9" spans="1:11">
      <c r="A9" s="1348"/>
      <c r="B9" s="1352"/>
      <c r="C9" s="1353"/>
      <c r="D9" s="828"/>
      <c r="E9" s="829">
        <v>0</v>
      </c>
      <c r="F9" s="829">
        <v>0</v>
      </c>
      <c r="G9" s="829">
        <v>0</v>
      </c>
      <c r="H9" s="829">
        <v>0</v>
      </c>
      <c r="I9" s="57"/>
      <c r="J9" s="830">
        <f t="shared" si="0"/>
        <v>0</v>
      </c>
      <c r="K9" s="53"/>
    </row>
    <row r="10" spans="1:11">
      <c r="A10" s="1348"/>
      <c r="B10" s="1354"/>
      <c r="C10" s="1355"/>
      <c r="D10" s="831"/>
      <c r="E10" s="832">
        <f>E9</f>
        <v>0</v>
      </c>
      <c r="F10" s="832">
        <f>F9</f>
        <v>0</v>
      </c>
      <c r="G10" s="832">
        <f>G9</f>
        <v>0</v>
      </c>
      <c r="H10" s="832">
        <f>H9</f>
        <v>0</v>
      </c>
      <c r="I10" s="57"/>
      <c r="J10" s="833">
        <f t="shared" si="0"/>
        <v>0</v>
      </c>
      <c r="K10" s="58"/>
    </row>
    <row r="11" spans="1:11">
      <c r="A11" s="1348"/>
      <c r="B11" s="1372">
        <v>2</v>
      </c>
      <c r="C11" s="1373"/>
      <c r="D11" s="59"/>
      <c r="E11" s="60">
        <v>0</v>
      </c>
      <c r="F11" s="60">
        <v>0</v>
      </c>
      <c r="G11" s="60">
        <v>0</v>
      </c>
      <c r="H11" s="60">
        <v>0</v>
      </c>
      <c r="I11" s="61"/>
      <c r="J11" s="337">
        <f t="shared" si="0"/>
        <v>0</v>
      </c>
      <c r="K11" s="53"/>
    </row>
    <row r="12" spans="1:11">
      <c r="A12" s="1348"/>
      <c r="B12" s="1374"/>
      <c r="C12" s="1375"/>
      <c r="D12" s="54"/>
      <c r="E12" s="55">
        <v>0</v>
      </c>
      <c r="F12" s="55">
        <v>0</v>
      </c>
      <c r="G12" s="55">
        <v>0</v>
      </c>
      <c r="H12" s="55">
        <v>0</v>
      </c>
      <c r="I12" s="56"/>
      <c r="J12" s="336">
        <f t="shared" si="0"/>
        <v>0</v>
      </c>
      <c r="K12" s="53" t="s">
        <v>102</v>
      </c>
    </row>
    <row r="13" spans="1:11">
      <c r="A13" s="1348"/>
      <c r="B13" s="1374"/>
      <c r="C13" s="1375"/>
      <c r="D13" s="828"/>
      <c r="E13" s="829">
        <v>0</v>
      </c>
      <c r="F13" s="829">
        <v>0</v>
      </c>
      <c r="G13" s="829">
        <v>0</v>
      </c>
      <c r="H13" s="829">
        <v>0</v>
      </c>
      <c r="I13" s="57"/>
      <c r="J13" s="830">
        <f t="shared" si="0"/>
        <v>0</v>
      </c>
      <c r="K13" s="53"/>
    </row>
    <row r="14" spans="1:11">
      <c r="A14" s="1348"/>
      <c r="B14" s="1376"/>
      <c r="C14" s="1377"/>
      <c r="D14" s="831"/>
      <c r="E14" s="832">
        <f>$B$11*E13</f>
        <v>0</v>
      </c>
      <c r="F14" s="832">
        <f>$B$11*F13</f>
        <v>0</v>
      </c>
      <c r="G14" s="832">
        <f>$B$11*G13</f>
        <v>0</v>
      </c>
      <c r="H14" s="832">
        <f>$B$11*H13</f>
        <v>0</v>
      </c>
      <c r="I14" s="62"/>
      <c r="J14" s="834">
        <f t="shared" si="0"/>
        <v>0</v>
      </c>
      <c r="K14" s="58"/>
    </row>
    <row r="15" spans="1:11">
      <c r="A15" s="1348"/>
      <c r="B15" s="1372">
        <v>3</v>
      </c>
      <c r="C15" s="1373"/>
      <c r="D15" s="59"/>
      <c r="E15" s="60">
        <v>0</v>
      </c>
      <c r="F15" s="60">
        <v>0</v>
      </c>
      <c r="G15" s="60">
        <v>0</v>
      </c>
      <c r="H15" s="60">
        <v>0</v>
      </c>
      <c r="I15" s="61"/>
      <c r="J15" s="337">
        <f t="shared" si="0"/>
        <v>0</v>
      </c>
      <c r="K15" s="53"/>
    </row>
    <row r="16" spans="1:11">
      <c r="A16" s="1348"/>
      <c r="B16" s="1374"/>
      <c r="C16" s="1375"/>
      <c r="D16" s="54"/>
      <c r="E16" s="55">
        <v>0</v>
      </c>
      <c r="F16" s="55">
        <v>0</v>
      </c>
      <c r="G16" s="55">
        <v>0</v>
      </c>
      <c r="H16" s="55">
        <v>0</v>
      </c>
      <c r="I16" s="56"/>
      <c r="J16" s="336">
        <f t="shared" si="0"/>
        <v>0</v>
      </c>
      <c r="K16" s="53" t="s">
        <v>103</v>
      </c>
    </row>
    <row r="17" spans="1:11">
      <c r="A17" s="1348"/>
      <c r="B17" s="1374"/>
      <c r="C17" s="1375"/>
      <c r="D17" s="828"/>
      <c r="E17" s="829">
        <v>0</v>
      </c>
      <c r="F17" s="829">
        <v>0</v>
      </c>
      <c r="G17" s="829">
        <v>0</v>
      </c>
      <c r="H17" s="829">
        <v>0</v>
      </c>
      <c r="I17" s="57"/>
      <c r="J17" s="830">
        <f t="shared" si="0"/>
        <v>0</v>
      </c>
      <c r="K17" s="53"/>
    </row>
    <row r="18" spans="1:11">
      <c r="A18" s="1348"/>
      <c r="B18" s="1376"/>
      <c r="C18" s="1377"/>
      <c r="D18" s="831"/>
      <c r="E18" s="832">
        <f>$B$15*E17</f>
        <v>0</v>
      </c>
      <c r="F18" s="832">
        <f>$B$15*F17</f>
        <v>0</v>
      </c>
      <c r="G18" s="832">
        <f>$B$15*G17</f>
        <v>0</v>
      </c>
      <c r="H18" s="832">
        <f>$B$15*H17</f>
        <v>0</v>
      </c>
      <c r="I18" s="62"/>
      <c r="J18" s="834">
        <f t="shared" si="0"/>
        <v>0</v>
      </c>
      <c r="K18" s="53"/>
    </row>
    <row r="19" spans="1:11">
      <c r="A19" s="1348"/>
      <c r="B19" s="1372">
        <v>4</v>
      </c>
      <c r="C19" s="1373"/>
      <c r="D19" s="59"/>
      <c r="E19" s="60">
        <v>0</v>
      </c>
      <c r="F19" s="60">
        <v>0</v>
      </c>
      <c r="G19" s="60">
        <v>0</v>
      </c>
      <c r="H19" s="60">
        <v>0</v>
      </c>
      <c r="I19" s="61"/>
      <c r="J19" s="337">
        <f t="shared" si="0"/>
        <v>0</v>
      </c>
      <c r="K19" s="53"/>
    </row>
    <row r="20" spans="1:11">
      <c r="A20" s="1348"/>
      <c r="B20" s="1374"/>
      <c r="C20" s="1375"/>
      <c r="D20" s="54"/>
      <c r="E20" s="55">
        <v>0</v>
      </c>
      <c r="F20" s="55">
        <v>0</v>
      </c>
      <c r="G20" s="55">
        <v>0</v>
      </c>
      <c r="H20" s="55">
        <v>0</v>
      </c>
      <c r="I20" s="56"/>
      <c r="J20" s="336">
        <f t="shared" si="0"/>
        <v>0</v>
      </c>
      <c r="K20" s="53" t="s">
        <v>104</v>
      </c>
    </row>
    <row r="21" spans="1:11">
      <c r="A21" s="1348"/>
      <c r="B21" s="1374"/>
      <c r="C21" s="1375"/>
      <c r="D21" s="828"/>
      <c r="E21" s="829">
        <v>0</v>
      </c>
      <c r="F21" s="829">
        <v>0</v>
      </c>
      <c r="G21" s="829">
        <v>0</v>
      </c>
      <c r="H21" s="829">
        <v>0</v>
      </c>
      <c r="I21" s="57"/>
      <c r="J21" s="830">
        <f t="shared" si="0"/>
        <v>0</v>
      </c>
      <c r="K21" s="53"/>
    </row>
    <row r="22" spans="1:11">
      <c r="A22" s="1348"/>
      <c r="B22" s="1376"/>
      <c r="C22" s="1377"/>
      <c r="D22" s="835"/>
      <c r="E22" s="836">
        <f>$B$19*E21</f>
        <v>0</v>
      </c>
      <c r="F22" s="836">
        <f>$B$19*F21</f>
        <v>0</v>
      </c>
      <c r="G22" s="836">
        <f>$B$19*G21</f>
        <v>0</v>
      </c>
      <c r="H22" s="836">
        <f>$B$19*H21</f>
        <v>0</v>
      </c>
      <c r="I22" s="63"/>
      <c r="J22" s="837">
        <f t="shared" si="0"/>
        <v>0</v>
      </c>
      <c r="K22" s="53"/>
    </row>
    <row r="23" spans="1:11">
      <c r="A23" s="1348"/>
      <c r="B23" s="1378" t="s">
        <v>105</v>
      </c>
      <c r="C23" s="1379"/>
      <c r="D23" s="348">
        <f>D7+D11+D15+D19</f>
        <v>0</v>
      </c>
      <c r="E23" s="349">
        <f t="shared" ref="E23:H24" si="1">E7+E11+E15+E19</f>
        <v>0</v>
      </c>
      <c r="F23" s="349">
        <f t="shared" si="1"/>
        <v>0</v>
      </c>
      <c r="G23" s="349">
        <f t="shared" si="1"/>
        <v>0</v>
      </c>
      <c r="H23" s="349">
        <f t="shared" si="1"/>
        <v>0</v>
      </c>
      <c r="I23" s="350"/>
      <c r="J23" s="335">
        <f t="shared" si="0"/>
        <v>0</v>
      </c>
      <c r="K23" s="53"/>
    </row>
    <row r="24" spans="1:11">
      <c r="A24" s="1348"/>
      <c r="B24" s="1380"/>
      <c r="C24" s="1381"/>
      <c r="D24" s="351">
        <f>D8+D12+D16+D20</f>
        <v>0</v>
      </c>
      <c r="E24" s="352">
        <f t="shared" si="1"/>
        <v>0</v>
      </c>
      <c r="F24" s="352">
        <f t="shared" si="1"/>
        <v>0</v>
      </c>
      <c r="G24" s="352">
        <f t="shared" si="1"/>
        <v>0</v>
      </c>
      <c r="H24" s="352">
        <f t="shared" si="1"/>
        <v>0</v>
      </c>
      <c r="I24" s="353"/>
      <c r="J24" s="336">
        <f t="shared" si="0"/>
        <v>0</v>
      </c>
      <c r="K24" s="53"/>
    </row>
    <row r="25" spans="1:11">
      <c r="A25" s="1348"/>
      <c r="B25" s="1380"/>
      <c r="C25" s="1381"/>
      <c r="D25" s="828">
        <f t="shared" ref="D25:H26" si="2">SUM(D9,D13,D17,D21)</f>
        <v>0</v>
      </c>
      <c r="E25" s="829">
        <f t="shared" si="2"/>
        <v>0</v>
      </c>
      <c r="F25" s="829">
        <f t="shared" si="2"/>
        <v>0</v>
      </c>
      <c r="G25" s="829">
        <f t="shared" si="2"/>
        <v>0</v>
      </c>
      <c r="H25" s="829">
        <f t="shared" si="2"/>
        <v>0</v>
      </c>
      <c r="I25" s="838"/>
      <c r="J25" s="830">
        <f t="shared" si="0"/>
        <v>0</v>
      </c>
      <c r="K25" s="53"/>
    </row>
    <row r="26" spans="1:11">
      <c r="A26" s="1349"/>
      <c r="B26" s="1382"/>
      <c r="C26" s="1383"/>
      <c r="D26" s="831">
        <f t="shared" si="2"/>
        <v>0</v>
      </c>
      <c r="E26" s="832">
        <f t="shared" si="2"/>
        <v>0</v>
      </c>
      <c r="F26" s="832">
        <f t="shared" si="2"/>
        <v>0</v>
      </c>
      <c r="G26" s="832">
        <f t="shared" si="2"/>
        <v>0</v>
      </c>
      <c r="H26" s="832">
        <f t="shared" si="2"/>
        <v>0</v>
      </c>
      <c r="I26" s="839"/>
      <c r="J26" s="837">
        <f t="shared" si="0"/>
        <v>0</v>
      </c>
      <c r="K26" s="64"/>
    </row>
    <row r="27" spans="1:11">
      <c r="A27" s="1401" t="s">
        <v>106</v>
      </c>
      <c r="B27" s="1402" t="s">
        <v>107</v>
      </c>
      <c r="C27" s="1394"/>
      <c r="D27" s="65"/>
      <c r="E27" s="66">
        <v>0</v>
      </c>
      <c r="F27" s="66">
        <v>0</v>
      </c>
      <c r="G27" s="66">
        <v>0</v>
      </c>
      <c r="H27" s="66">
        <v>0</v>
      </c>
      <c r="I27" s="67"/>
      <c r="J27" s="338">
        <f>SUM(D27:I27)</f>
        <v>0</v>
      </c>
      <c r="K27" s="53"/>
    </row>
    <row r="28" spans="1:11">
      <c r="A28" s="1348"/>
      <c r="B28" s="1396"/>
      <c r="C28" s="1391"/>
      <c r="D28" s="54"/>
      <c r="E28" s="55">
        <v>0</v>
      </c>
      <c r="F28" s="55">
        <v>0</v>
      </c>
      <c r="G28" s="55">
        <v>0</v>
      </c>
      <c r="H28" s="55">
        <v>0</v>
      </c>
      <c r="I28" s="56"/>
      <c r="J28" s="336">
        <f>SUM(D28:I28)</f>
        <v>0</v>
      </c>
      <c r="K28" s="53"/>
    </row>
    <row r="29" spans="1:11">
      <c r="A29" s="1348"/>
      <c r="B29" s="1388"/>
      <c r="C29" s="1389"/>
      <c r="D29" s="828"/>
      <c r="E29" s="829">
        <v>0</v>
      </c>
      <c r="F29" s="829">
        <v>0</v>
      </c>
      <c r="G29" s="829">
        <v>0</v>
      </c>
      <c r="H29" s="829">
        <v>0</v>
      </c>
      <c r="I29" s="62"/>
      <c r="J29" s="840">
        <f>SUM(D29:I29)</f>
        <v>0</v>
      </c>
      <c r="K29" s="53"/>
    </row>
    <row r="30" spans="1:11">
      <c r="A30" s="1348"/>
      <c r="B30" s="1386" t="s">
        <v>108</v>
      </c>
      <c r="C30" s="1387"/>
      <c r="D30" s="59">
        <v>0</v>
      </c>
      <c r="E30" s="60">
        <v>0</v>
      </c>
      <c r="F30" s="60">
        <v>0</v>
      </c>
      <c r="G30" s="60">
        <v>0</v>
      </c>
      <c r="H30" s="60">
        <v>0</v>
      </c>
      <c r="I30" s="61"/>
      <c r="J30" s="337">
        <f>SUM(D30:I30)</f>
        <v>0</v>
      </c>
      <c r="K30" s="53"/>
    </row>
    <row r="31" spans="1:11">
      <c r="A31" s="1348"/>
      <c r="B31" s="1388"/>
      <c r="C31" s="1389"/>
      <c r="D31" s="68">
        <v>0</v>
      </c>
      <c r="E31" s="69">
        <v>0</v>
      </c>
      <c r="F31" s="69">
        <v>0</v>
      </c>
      <c r="G31" s="69">
        <v>0</v>
      </c>
      <c r="H31" s="69">
        <v>0</v>
      </c>
      <c r="I31" s="70"/>
      <c r="J31" s="339">
        <f>SUM(D31:I31)</f>
        <v>0</v>
      </c>
      <c r="K31" s="58"/>
    </row>
    <row r="32" spans="1:11">
      <c r="A32" s="1348"/>
      <c r="B32" s="1390" t="s">
        <v>577</v>
      </c>
      <c r="C32" s="1391"/>
      <c r="D32" s="50">
        <v>0</v>
      </c>
      <c r="E32" s="51">
        <v>0</v>
      </c>
      <c r="F32" s="51">
        <v>0</v>
      </c>
      <c r="G32" s="51">
        <v>0</v>
      </c>
      <c r="H32" s="51">
        <v>0</v>
      </c>
      <c r="I32" s="52"/>
      <c r="J32" s="335">
        <f t="shared" ref="J32:J41" si="3">SUM(D32:I32)</f>
        <v>0</v>
      </c>
      <c r="K32" s="53"/>
    </row>
    <row r="33" spans="1:11">
      <c r="A33" s="1348"/>
      <c r="B33" s="1388"/>
      <c r="C33" s="1389"/>
      <c r="D33" s="54">
        <v>0</v>
      </c>
      <c r="E33" s="55">
        <v>0</v>
      </c>
      <c r="F33" s="55">
        <v>0</v>
      </c>
      <c r="G33" s="55">
        <v>0</v>
      </c>
      <c r="H33" s="55">
        <v>0</v>
      </c>
      <c r="I33" s="56"/>
      <c r="J33" s="336">
        <f t="shared" si="3"/>
        <v>0</v>
      </c>
      <c r="K33" s="53"/>
    </row>
    <row r="34" spans="1:11">
      <c r="A34" s="1348"/>
      <c r="B34" s="1386" t="s">
        <v>578</v>
      </c>
      <c r="C34" s="1387"/>
      <c r="D34" s="59">
        <v>0</v>
      </c>
      <c r="E34" s="60">
        <v>0</v>
      </c>
      <c r="F34" s="60">
        <v>0</v>
      </c>
      <c r="G34" s="60">
        <v>0</v>
      </c>
      <c r="H34" s="60">
        <v>0</v>
      </c>
      <c r="I34" s="61"/>
      <c r="J34" s="337">
        <f t="shared" si="3"/>
        <v>0</v>
      </c>
      <c r="K34" s="58"/>
    </row>
    <row r="35" spans="1:11">
      <c r="A35" s="1348"/>
      <c r="B35" s="1388"/>
      <c r="C35" s="1389"/>
      <c r="D35" s="68">
        <v>0</v>
      </c>
      <c r="E35" s="69">
        <v>0</v>
      </c>
      <c r="F35" s="69">
        <v>0</v>
      </c>
      <c r="G35" s="69">
        <v>0</v>
      </c>
      <c r="H35" s="69">
        <v>0</v>
      </c>
      <c r="I35" s="70"/>
      <c r="J35" s="339">
        <f t="shared" si="3"/>
        <v>0</v>
      </c>
      <c r="K35" s="58"/>
    </row>
    <row r="36" spans="1:11">
      <c r="A36" s="1348"/>
      <c r="B36" s="1384" t="s">
        <v>109</v>
      </c>
      <c r="C36" s="1385"/>
      <c r="D36" s="71"/>
      <c r="E36" s="72"/>
      <c r="F36" s="72"/>
      <c r="G36" s="72"/>
      <c r="H36" s="72"/>
      <c r="I36" s="73"/>
      <c r="J36" s="340">
        <f t="shared" si="3"/>
        <v>0</v>
      </c>
      <c r="K36" s="58" t="s">
        <v>110</v>
      </c>
    </row>
    <row r="37" spans="1:11">
      <c r="A37" s="1348"/>
      <c r="B37" s="1384" t="s">
        <v>111</v>
      </c>
      <c r="C37" s="1385"/>
      <c r="D37" s="71"/>
      <c r="E37" s="72"/>
      <c r="F37" s="72"/>
      <c r="G37" s="72"/>
      <c r="H37" s="72"/>
      <c r="I37" s="73"/>
      <c r="J37" s="340">
        <f t="shared" si="3"/>
        <v>0</v>
      </c>
      <c r="K37" s="58"/>
    </row>
    <row r="38" spans="1:11">
      <c r="A38" s="1348"/>
      <c r="B38" s="1384" t="s">
        <v>112</v>
      </c>
      <c r="C38" s="1385"/>
      <c r="D38" s="74"/>
      <c r="E38" s="75"/>
      <c r="F38" s="75"/>
      <c r="G38" s="75"/>
      <c r="H38" s="75"/>
      <c r="I38" s="76"/>
      <c r="J38" s="341">
        <f t="shared" si="3"/>
        <v>0</v>
      </c>
      <c r="K38" s="58"/>
    </row>
    <row r="39" spans="1:11">
      <c r="A39" s="1348"/>
      <c r="B39" s="1384" t="s">
        <v>113</v>
      </c>
      <c r="C39" s="1385"/>
      <c r="D39" s="74"/>
      <c r="E39" s="75"/>
      <c r="F39" s="75"/>
      <c r="G39" s="75"/>
      <c r="H39" s="75"/>
      <c r="I39" s="76"/>
      <c r="J39" s="341">
        <f t="shared" si="3"/>
        <v>0</v>
      </c>
      <c r="K39" s="58"/>
    </row>
    <row r="40" spans="1:11">
      <c r="A40" s="1348"/>
      <c r="B40" s="1384" t="s">
        <v>114</v>
      </c>
      <c r="C40" s="1385"/>
      <c r="D40" s="74"/>
      <c r="E40" s="75"/>
      <c r="F40" s="75"/>
      <c r="G40" s="75"/>
      <c r="H40" s="75"/>
      <c r="I40" s="76"/>
      <c r="J40" s="341">
        <f t="shared" si="3"/>
        <v>0</v>
      </c>
      <c r="K40" s="58"/>
    </row>
    <row r="41" spans="1:11">
      <c r="A41" s="1348"/>
      <c r="B41" s="1403" t="s">
        <v>115</v>
      </c>
      <c r="C41" s="1404"/>
      <c r="D41" s="77"/>
      <c r="E41" s="78"/>
      <c r="F41" s="78"/>
      <c r="G41" s="78"/>
      <c r="H41" s="78"/>
      <c r="I41" s="79"/>
      <c r="J41" s="342">
        <f t="shared" si="3"/>
        <v>0</v>
      </c>
      <c r="K41" s="58"/>
    </row>
    <row r="42" spans="1:11">
      <c r="A42" s="1349"/>
      <c r="B42" s="1382" t="s">
        <v>116</v>
      </c>
      <c r="C42" s="1383"/>
      <c r="D42" s="354">
        <f t="shared" ref="D42:I42" si="4">SUM(D27,D30,D32,D34,D36:D41)</f>
        <v>0</v>
      </c>
      <c r="E42" s="355">
        <f t="shared" si="4"/>
        <v>0</v>
      </c>
      <c r="F42" s="355">
        <f t="shared" si="4"/>
        <v>0</v>
      </c>
      <c r="G42" s="355">
        <f t="shared" si="4"/>
        <v>0</v>
      </c>
      <c r="H42" s="355">
        <f t="shared" si="4"/>
        <v>0</v>
      </c>
      <c r="I42" s="356">
        <f t="shared" si="4"/>
        <v>0</v>
      </c>
      <c r="J42" s="343">
        <f t="shared" ref="J42:J66" si="5">SUM(D42:I42)</f>
        <v>0</v>
      </c>
      <c r="K42" s="80"/>
    </row>
    <row r="43" spans="1:11">
      <c r="A43" s="1392" t="s">
        <v>117</v>
      </c>
      <c r="B43" s="1393" t="s">
        <v>118</v>
      </c>
      <c r="C43" s="1394"/>
      <c r="D43" s="65">
        <v>0</v>
      </c>
      <c r="E43" s="66"/>
      <c r="F43" s="66"/>
      <c r="G43" s="66"/>
      <c r="H43" s="66"/>
      <c r="I43" s="67"/>
      <c r="J43" s="338">
        <f t="shared" si="5"/>
        <v>0</v>
      </c>
      <c r="K43" s="58"/>
    </row>
    <row r="44" spans="1:11">
      <c r="A44" s="1392"/>
      <c r="B44" s="1388"/>
      <c r="C44" s="1389"/>
      <c r="D44" s="68">
        <v>0</v>
      </c>
      <c r="E44" s="69"/>
      <c r="F44" s="69"/>
      <c r="G44" s="69"/>
      <c r="H44" s="69"/>
      <c r="I44" s="70"/>
      <c r="J44" s="336">
        <f t="shared" si="5"/>
        <v>0</v>
      </c>
      <c r="K44" s="58"/>
    </row>
    <row r="45" spans="1:11">
      <c r="A45" s="1392"/>
      <c r="B45" s="1395" t="s">
        <v>119</v>
      </c>
      <c r="C45" s="1387"/>
      <c r="D45" s="59">
        <v>0</v>
      </c>
      <c r="E45" s="60"/>
      <c r="F45" s="60"/>
      <c r="G45" s="60"/>
      <c r="H45" s="60"/>
      <c r="I45" s="61"/>
      <c r="J45" s="337">
        <f t="shared" si="5"/>
        <v>0</v>
      </c>
      <c r="K45" s="58"/>
    </row>
    <row r="46" spans="1:11">
      <c r="A46" s="1392"/>
      <c r="B46" s="1396"/>
      <c r="C46" s="1397"/>
      <c r="D46" s="81">
        <v>0</v>
      </c>
      <c r="E46" s="82"/>
      <c r="F46" s="82"/>
      <c r="G46" s="82"/>
      <c r="H46" s="82"/>
      <c r="I46" s="83"/>
      <c r="J46" s="339">
        <f t="shared" si="5"/>
        <v>0</v>
      </c>
      <c r="K46" s="58"/>
    </row>
    <row r="47" spans="1:11">
      <c r="A47" s="1392"/>
      <c r="B47" s="1398"/>
      <c r="C47" s="1399" t="s">
        <v>120</v>
      </c>
      <c r="D47" s="50">
        <v>0</v>
      </c>
      <c r="E47" s="51"/>
      <c r="F47" s="51"/>
      <c r="G47" s="51"/>
      <c r="H47" s="51"/>
      <c r="I47" s="52"/>
      <c r="J47" s="335">
        <f t="shared" si="5"/>
        <v>0</v>
      </c>
      <c r="K47" s="1405" t="s">
        <v>121</v>
      </c>
    </row>
    <row r="48" spans="1:11">
      <c r="A48" s="1392"/>
      <c r="B48" s="1398"/>
      <c r="C48" s="1400"/>
      <c r="D48" s="81">
        <v>0</v>
      </c>
      <c r="E48" s="82"/>
      <c r="F48" s="82"/>
      <c r="G48" s="82"/>
      <c r="H48" s="82"/>
      <c r="I48" s="83"/>
      <c r="J48" s="339">
        <f t="shared" si="5"/>
        <v>0</v>
      </c>
      <c r="K48" s="1406"/>
    </row>
    <row r="49" spans="1:11">
      <c r="A49" s="1392"/>
      <c r="B49" s="84"/>
      <c r="C49" s="85" t="s">
        <v>122</v>
      </c>
      <c r="D49" s="54"/>
      <c r="E49" s="55"/>
      <c r="F49" s="55"/>
      <c r="G49" s="55"/>
      <c r="H49" s="55"/>
      <c r="I49" s="56"/>
      <c r="J49" s="335">
        <f t="shared" si="5"/>
        <v>0</v>
      </c>
      <c r="K49" s="1407"/>
    </row>
    <row r="50" spans="1:11">
      <c r="A50" s="1392"/>
      <c r="B50" s="84"/>
      <c r="C50" s="85" t="s">
        <v>123</v>
      </c>
      <c r="D50" s="87"/>
      <c r="E50" s="88"/>
      <c r="F50" s="88"/>
      <c r="G50" s="88"/>
      <c r="H50" s="88"/>
      <c r="I50" s="89"/>
      <c r="J50" s="335">
        <f t="shared" si="5"/>
        <v>0</v>
      </c>
      <c r="K50" s="86"/>
    </row>
    <row r="51" spans="1:11">
      <c r="A51" s="1392"/>
      <c r="B51" s="84"/>
      <c r="C51" s="90" t="s">
        <v>124</v>
      </c>
      <c r="D51" s="87"/>
      <c r="E51" s="88"/>
      <c r="F51" s="88"/>
      <c r="G51" s="88"/>
      <c r="H51" s="88"/>
      <c r="I51" s="89"/>
      <c r="J51" s="335">
        <f t="shared" si="5"/>
        <v>0</v>
      </c>
      <c r="K51" s="86"/>
    </row>
    <row r="52" spans="1:11">
      <c r="A52" s="1392"/>
      <c r="B52" s="1388" t="s">
        <v>125</v>
      </c>
      <c r="C52" s="1385"/>
      <c r="D52" s="74"/>
      <c r="E52" s="75"/>
      <c r="F52" s="75"/>
      <c r="G52" s="75"/>
      <c r="H52" s="75"/>
      <c r="I52" s="76"/>
      <c r="J52" s="341">
        <f t="shared" si="5"/>
        <v>0</v>
      </c>
      <c r="K52" s="58"/>
    </row>
    <row r="53" spans="1:11">
      <c r="A53" s="1392"/>
      <c r="B53" s="1384" t="s">
        <v>126</v>
      </c>
      <c r="C53" s="1385"/>
      <c r="D53" s="74"/>
      <c r="E53" s="75"/>
      <c r="F53" s="75"/>
      <c r="G53" s="75"/>
      <c r="H53" s="75"/>
      <c r="I53" s="76"/>
      <c r="J53" s="341">
        <f t="shared" si="5"/>
        <v>0</v>
      </c>
      <c r="K53" s="58"/>
    </row>
    <row r="54" spans="1:11">
      <c r="A54" s="1392"/>
      <c r="B54" s="1403" t="s">
        <v>127</v>
      </c>
      <c r="C54" s="1404"/>
      <c r="D54" s="77"/>
      <c r="E54" s="78"/>
      <c r="F54" s="78"/>
      <c r="G54" s="78"/>
      <c r="H54" s="78"/>
      <c r="I54" s="79"/>
      <c r="J54" s="342">
        <f t="shared" si="5"/>
        <v>0</v>
      </c>
      <c r="K54" s="58"/>
    </row>
    <row r="55" spans="1:11">
      <c r="A55" s="1392"/>
      <c r="B55" s="1408" t="s">
        <v>116</v>
      </c>
      <c r="C55" s="1409"/>
      <c r="D55" s="357">
        <f t="shared" ref="D55:I55" si="6">SUM(D43,D45,D52,D53,D54)</f>
        <v>0</v>
      </c>
      <c r="E55" s="358">
        <f t="shared" si="6"/>
        <v>0</v>
      </c>
      <c r="F55" s="358">
        <f t="shared" si="6"/>
        <v>0</v>
      </c>
      <c r="G55" s="358">
        <f t="shared" si="6"/>
        <v>0</v>
      </c>
      <c r="H55" s="358">
        <f t="shared" si="6"/>
        <v>0</v>
      </c>
      <c r="I55" s="359">
        <f t="shared" si="6"/>
        <v>0</v>
      </c>
      <c r="J55" s="344">
        <f t="shared" si="5"/>
        <v>0</v>
      </c>
      <c r="K55" s="80"/>
    </row>
    <row r="56" spans="1:11">
      <c r="A56" s="1410" t="s">
        <v>128</v>
      </c>
      <c r="B56" s="1411" t="s">
        <v>129</v>
      </c>
      <c r="C56" s="1412"/>
      <c r="D56" s="91">
        <v>0</v>
      </c>
      <c r="E56" s="92"/>
      <c r="F56" s="92"/>
      <c r="G56" s="92"/>
      <c r="H56" s="92"/>
      <c r="I56" s="93"/>
      <c r="J56" s="345">
        <f t="shared" si="5"/>
        <v>0</v>
      </c>
      <c r="K56" s="58"/>
    </row>
    <row r="57" spans="1:11">
      <c r="A57" s="1410"/>
      <c r="B57" s="1384" t="s">
        <v>130</v>
      </c>
      <c r="C57" s="1385"/>
      <c r="D57" s="74">
        <v>0</v>
      </c>
      <c r="E57" s="75"/>
      <c r="F57" s="75"/>
      <c r="G57" s="75"/>
      <c r="H57" s="75"/>
      <c r="I57" s="76"/>
      <c r="J57" s="341">
        <f t="shared" si="5"/>
        <v>0</v>
      </c>
      <c r="K57" s="58"/>
    </row>
    <row r="58" spans="1:11">
      <c r="A58" s="1410"/>
      <c r="B58" s="1384" t="s">
        <v>579</v>
      </c>
      <c r="C58" s="1385"/>
      <c r="D58" s="59">
        <v>0</v>
      </c>
      <c r="E58" s="60"/>
      <c r="F58" s="60"/>
      <c r="G58" s="60"/>
      <c r="H58" s="60"/>
      <c r="I58" s="61"/>
      <c r="J58" s="337">
        <f t="shared" si="5"/>
        <v>0</v>
      </c>
      <c r="K58" s="94"/>
    </row>
    <row r="59" spans="1:11">
      <c r="A59" s="1410"/>
      <c r="B59" s="1384" t="s">
        <v>131</v>
      </c>
      <c r="C59" s="1385"/>
      <c r="D59" s="74">
        <v>0</v>
      </c>
      <c r="E59" s="75"/>
      <c r="F59" s="75"/>
      <c r="G59" s="75"/>
      <c r="H59" s="75"/>
      <c r="I59" s="76"/>
      <c r="J59" s="341">
        <f t="shared" si="5"/>
        <v>0</v>
      </c>
      <c r="K59" s="58"/>
    </row>
    <row r="60" spans="1:11">
      <c r="A60" s="1410"/>
      <c r="B60" s="1384" t="s">
        <v>132</v>
      </c>
      <c r="C60" s="1385"/>
      <c r="D60" s="74">
        <v>0</v>
      </c>
      <c r="E60" s="75"/>
      <c r="F60" s="75"/>
      <c r="G60" s="75"/>
      <c r="H60" s="75"/>
      <c r="I60" s="76"/>
      <c r="J60" s="341">
        <f t="shared" si="5"/>
        <v>0</v>
      </c>
      <c r="K60" s="58"/>
    </row>
    <row r="61" spans="1:11">
      <c r="A61" s="1410"/>
      <c r="B61" s="1384" t="s">
        <v>133</v>
      </c>
      <c r="C61" s="1385"/>
      <c r="D61" s="71">
        <v>0</v>
      </c>
      <c r="E61" s="72"/>
      <c r="F61" s="72"/>
      <c r="G61" s="72"/>
      <c r="H61" s="72"/>
      <c r="I61" s="73"/>
      <c r="J61" s="340">
        <f t="shared" si="5"/>
        <v>0</v>
      </c>
      <c r="K61" s="58"/>
    </row>
    <row r="62" spans="1:11">
      <c r="A62" s="1410"/>
      <c r="B62" s="1384" t="s">
        <v>134</v>
      </c>
      <c r="C62" s="1385"/>
      <c r="D62" s="71">
        <v>0</v>
      </c>
      <c r="E62" s="72"/>
      <c r="F62" s="72"/>
      <c r="G62" s="72"/>
      <c r="H62" s="72"/>
      <c r="I62" s="73"/>
      <c r="J62" s="340">
        <f t="shared" si="5"/>
        <v>0</v>
      </c>
      <c r="K62" s="58"/>
    </row>
    <row r="63" spans="1:11">
      <c r="A63" s="1410"/>
      <c r="B63" s="1384" t="s">
        <v>135</v>
      </c>
      <c r="C63" s="1385"/>
      <c r="D63" s="74">
        <v>0</v>
      </c>
      <c r="E63" s="75"/>
      <c r="F63" s="75"/>
      <c r="G63" s="75"/>
      <c r="H63" s="75"/>
      <c r="I63" s="76"/>
      <c r="J63" s="341">
        <f t="shared" si="5"/>
        <v>0</v>
      </c>
      <c r="K63" s="58"/>
    </row>
    <row r="64" spans="1:11">
      <c r="A64" s="1410"/>
      <c r="B64" s="1384" t="s">
        <v>136</v>
      </c>
      <c r="C64" s="1385"/>
      <c r="D64" s="74">
        <v>0</v>
      </c>
      <c r="E64" s="75">
        <v>0</v>
      </c>
      <c r="F64" s="75">
        <v>0</v>
      </c>
      <c r="G64" s="75">
        <v>0</v>
      </c>
      <c r="H64" s="75">
        <v>0</v>
      </c>
      <c r="I64" s="76">
        <v>0</v>
      </c>
      <c r="J64" s="341">
        <f t="shared" si="5"/>
        <v>0</v>
      </c>
      <c r="K64" s="58"/>
    </row>
    <row r="65" spans="1:11">
      <c r="A65" s="1410"/>
      <c r="B65" s="1384" t="s">
        <v>137</v>
      </c>
      <c r="C65" s="1385"/>
      <c r="D65" s="74">
        <v>0</v>
      </c>
      <c r="E65" s="75">
        <v>0</v>
      </c>
      <c r="F65" s="75">
        <v>0</v>
      </c>
      <c r="G65" s="75">
        <v>0</v>
      </c>
      <c r="H65" s="75">
        <v>0</v>
      </c>
      <c r="I65" s="76">
        <v>0</v>
      </c>
      <c r="J65" s="341">
        <f t="shared" si="5"/>
        <v>0</v>
      </c>
      <c r="K65" s="58"/>
    </row>
    <row r="66" spans="1:11">
      <c r="A66" s="1410"/>
      <c r="B66" s="1403" t="s">
        <v>138</v>
      </c>
      <c r="C66" s="1404"/>
      <c r="D66" s="77">
        <v>0</v>
      </c>
      <c r="E66" s="78"/>
      <c r="F66" s="78"/>
      <c r="G66" s="78"/>
      <c r="H66" s="78"/>
      <c r="I66" s="79"/>
      <c r="J66" s="342">
        <f t="shared" si="5"/>
        <v>0</v>
      </c>
      <c r="K66" s="58"/>
    </row>
    <row r="67" spans="1:11">
      <c r="A67" s="1410"/>
      <c r="B67" s="1382" t="s">
        <v>116</v>
      </c>
      <c r="C67" s="1383"/>
      <c r="D67" s="354">
        <f t="shared" ref="D67:I67" si="7">SUM(D56,D57,D58,D59:D66)</f>
        <v>0</v>
      </c>
      <c r="E67" s="355">
        <f t="shared" si="7"/>
        <v>0</v>
      </c>
      <c r="F67" s="355">
        <f t="shared" si="7"/>
        <v>0</v>
      </c>
      <c r="G67" s="355">
        <f t="shared" si="7"/>
        <v>0</v>
      </c>
      <c r="H67" s="355">
        <f t="shared" si="7"/>
        <v>0</v>
      </c>
      <c r="I67" s="356">
        <f t="shared" si="7"/>
        <v>0</v>
      </c>
      <c r="J67" s="343">
        <f>SUM(D67:I67)</f>
        <v>0</v>
      </c>
      <c r="K67" s="80"/>
    </row>
    <row r="68" spans="1:11">
      <c r="A68" s="1413" t="s">
        <v>139</v>
      </c>
      <c r="B68" s="1411" t="s">
        <v>140</v>
      </c>
      <c r="C68" s="1412"/>
      <c r="D68" s="91">
        <v>0</v>
      </c>
      <c r="E68" s="92"/>
      <c r="F68" s="92"/>
      <c r="G68" s="92"/>
      <c r="H68" s="92"/>
      <c r="I68" s="93"/>
      <c r="J68" s="345">
        <f>SUM(D68:I68)</f>
        <v>0</v>
      </c>
      <c r="K68" s="58"/>
    </row>
    <row r="69" spans="1:11">
      <c r="A69" s="1413"/>
      <c r="B69" s="1384" t="s">
        <v>141</v>
      </c>
      <c r="C69" s="1385"/>
      <c r="D69" s="74">
        <v>0</v>
      </c>
      <c r="E69" s="75"/>
      <c r="F69" s="75"/>
      <c r="G69" s="75"/>
      <c r="H69" s="75"/>
      <c r="I69" s="76"/>
      <c r="J69" s="341">
        <f t="shared" ref="J69:J79" si="8">SUM(D69:I69)</f>
        <v>0</v>
      </c>
      <c r="K69" s="58"/>
    </row>
    <row r="70" spans="1:11">
      <c r="A70" s="1413"/>
      <c r="B70" s="1384" t="s">
        <v>142</v>
      </c>
      <c r="C70" s="1385"/>
      <c r="D70" s="74">
        <v>0</v>
      </c>
      <c r="E70" s="75"/>
      <c r="F70" s="75"/>
      <c r="G70" s="75"/>
      <c r="H70" s="75"/>
      <c r="I70" s="76"/>
      <c r="J70" s="341">
        <f t="shared" si="8"/>
        <v>0</v>
      </c>
      <c r="K70" s="58"/>
    </row>
    <row r="71" spans="1:11">
      <c r="A71" s="1413"/>
      <c r="B71" s="1403" t="s">
        <v>143</v>
      </c>
      <c r="C71" s="1404"/>
      <c r="D71" s="77">
        <v>0</v>
      </c>
      <c r="E71" s="78"/>
      <c r="F71" s="78"/>
      <c r="G71" s="78"/>
      <c r="H71" s="78"/>
      <c r="I71" s="79"/>
      <c r="J71" s="342">
        <f t="shared" si="8"/>
        <v>0</v>
      </c>
      <c r="K71" s="58"/>
    </row>
    <row r="72" spans="1:11">
      <c r="A72" s="1413"/>
      <c r="B72" s="1382" t="s">
        <v>116</v>
      </c>
      <c r="C72" s="1383"/>
      <c r="D72" s="354">
        <f t="shared" ref="D72:I72" si="9">SUM(D68:D71)</f>
        <v>0</v>
      </c>
      <c r="E72" s="355">
        <f t="shared" si="9"/>
        <v>0</v>
      </c>
      <c r="F72" s="355">
        <f t="shared" si="9"/>
        <v>0</v>
      </c>
      <c r="G72" s="355">
        <f t="shared" si="9"/>
        <v>0</v>
      </c>
      <c r="H72" s="355">
        <f t="shared" si="9"/>
        <v>0</v>
      </c>
      <c r="I72" s="356">
        <f t="shared" si="9"/>
        <v>0</v>
      </c>
      <c r="J72" s="343">
        <f t="shared" si="8"/>
        <v>0</v>
      </c>
      <c r="K72" s="80"/>
    </row>
    <row r="73" spans="1:11">
      <c r="A73" s="1410" t="s">
        <v>144</v>
      </c>
      <c r="B73" s="1411" t="s">
        <v>145</v>
      </c>
      <c r="C73" s="1412"/>
      <c r="D73" s="91">
        <v>0</v>
      </c>
      <c r="E73" s="1547" t="s">
        <v>682</v>
      </c>
      <c r="F73" s="92">
        <v>0</v>
      </c>
      <c r="G73" s="92">
        <v>0</v>
      </c>
      <c r="H73" s="92">
        <v>0</v>
      </c>
      <c r="I73" s="93">
        <v>0</v>
      </c>
      <c r="J73" s="345">
        <f t="shared" si="8"/>
        <v>0</v>
      </c>
      <c r="K73" s="58" t="s">
        <v>146</v>
      </c>
    </row>
    <row r="74" spans="1:11">
      <c r="A74" s="1410"/>
      <c r="B74" s="1384" t="s">
        <v>147</v>
      </c>
      <c r="C74" s="1385"/>
      <c r="D74" s="74">
        <v>0</v>
      </c>
      <c r="E74" s="1548" t="s">
        <v>683</v>
      </c>
      <c r="F74" s="75">
        <v>0</v>
      </c>
      <c r="G74" s="75">
        <v>0</v>
      </c>
      <c r="H74" s="75">
        <v>0</v>
      </c>
      <c r="I74" s="76">
        <v>0</v>
      </c>
      <c r="J74" s="341">
        <f t="shared" si="8"/>
        <v>0</v>
      </c>
      <c r="K74" s="58" t="s">
        <v>148</v>
      </c>
    </row>
    <row r="75" spans="1:11">
      <c r="A75" s="1410"/>
      <c r="B75" s="1384" t="s">
        <v>149</v>
      </c>
      <c r="C75" s="1385"/>
      <c r="D75" s="74">
        <v>0</v>
      </c>
      <c r="E75" s="1548" t="s">
        <v>684</v>
      </c>
      <c r="F75" s="75">
        <v>0</v>
      </c>
      <c r="G75" s="75">
        <v>0</v>
      </c>
      <c r="H75" s="75">
        <v>0</v>
      </c>
      <c r="I75" s="76">
        <v>0</v>
      </c>
      <c r="J75" s="341">
        <f t="shared" si="8"/>
        <v>0</v>
      </c>
      <c r="K75" s="58" t="s">
        <v>150</v>
      </c>
    </row>
    <row r="76" spans="1:11">
      <c r="A76" s="1410"/>
      <c r="B76" s="1384" t="s">
        <v>151</v>
      </c>
      <c r="C76" s="1385"/>
      <c r="D76" s="74"/>
      <c r="E76" s="1548" t="s">
        <v>685</v>
      </c>
      <c r="F76" s="75"/>
      <c r="G76" s="75"/>
      <c r="H76" s="75"/>
      <c r="I76" s="76"/>
      <c r="J76" s="341">
        <f t="shared" si="8"/>
        <v>0</v>
      </c>
      <c r="K76" s="58" t="s">
        <v>152</v>
      </c>
    </row>
    <row r="77" spans="1:11">
      <c r="A77" s="1410"/>
      <c r="B77" s="1384" t="s">
        <v>153</v>
      </c>
      <c r="C77" s="1385"/>
      <c r="D77" s="74">
        <v>0</v>
      </c>
      <c r="E77" s="1548" t="s">
        <v>686</v>
      </c>
      <c r="F77" s="75">
        <v>0</v>
      </c>
      <c r="G77" s="75">
        <v>0</v>
      </c>
      <c r="H77" s="75">
        <v>0</v>
      </c>
      <c r="I77" s="76">
        <v>0</v>
      </c>
      <c r="J77" s="341">
        <f t="shared" si="8"/>
        <v>0</v>
      </c>
      <c r="K77" s="58" t="s">
        <v>148</v>
      </c>
    </row>
    <row r="78" spans="1:11">
      <c r="A78" s="1401"/>
      <c r="B78" s="1384"/>
      <c r="C78" s="1385"/>
      <c r="D78" s="74"/>
      <c r="E78" s="75"/>
      <c r="F78" s="75"/>
      <c r="G78" s="75"/>
      <c r="H78" s="75"/>
      <c r="I78" s="76"/>
      <c r="J78" s="341">
        <f>SUM(D78:I78)</f>
        <v>0</v>
      </c>
      <c r="K78" s="58" t="s">
        <v>150</v>
      </c>
    </row>
    <row r="79" spans="1:11">
      <c r="A79" s="1401"/>
      <c r="B79" s="1403"/>
      <c r="C79" s="1404"/>
      <c r="D79" s="77"/>
      <c r="E79" s="78"/>
      <c r="F79" s="78"/>
      <c r="G79" s="78"/>
      <c r="H79" s="78"/>
      <c r="I79" s="79"/>
      <c r="J79" s="342">
        <f t="shared" si="8"/>
        <v>0</v>
      </c>
      <c r="K79" s="58"/>
    </row>
    <row r="80" spans="1:11" ht="13.8" thickBot="1">
      <c r="A80" s="1414"/>
      <c r="B80" s="1415" t="s">
        <v>116</v>
      </c>
      <c r="C80" s="1416"/>
      <c r="D80" s="360">
        <f t="shared" ref="D80:I80" si="10">SUM(D73:D79)</f>
        <v>0</v>
      </c>
      <c r="E80" s="361">
        <f t="shared" si="10"/>
        <v>0</v>
      </c>
      <c r="F80" s="361">
        <f t="shared" si="10"/>
        <v>0</v>
      </c>
      <c r="G80" s="361">
        <f t="shared" si="10"/>
        <v>0</v>
      </c>
      <c r="H80" s="361">
        <f t="shared" si="10"/>
        <v>0</v>
      </c>
      <c r="I80" s="362">
        <f t="shared" si="10"/>
        <v>0</v>
      </c>
      <c r="J80" s="346">
        <f>SUM(D80:I80)</f>
        <v>0</v>
      </c>
      <c r="K80" s="95"/>
    </row>
    <row r="81" spans="1:11" ht="13.8" thickBot="1">
      <c r="A81" s="1417" t="s">
        <v>581</v>
      </c>
      <c r="B81" s="1418"/>
      <c r="C81" s="1419"/>
      <c r="D81" s="363">
        <v>28.56</v>
      </c>
      <c r="E81" s="364">
        <v>642.22</v>
      </c>
      <c r="F81" s="364">
        <v>1478.55</v>
      </c>
      <c r="G81" s="364">
        <v>1478.55</v>
      </c>
      <c r="H81" s="364">
        <v>1398.59</v>
      </c>
      <c r="I81" s="365">
        <f t="shared" ref="I81" si="11">I20+I41+I54+I67+I72+I80</f>
        <v>0</v>
      </c>
      <c r="J81" s="347">
        <f>SUM(D81:I81)</f>
        <v>5026.47</v>
      </c>
      <c r="K81" s="366" t="s">
        <v>154</v>
      </c>
    </row>
    <row r="82" spans="1:11" ht="13.8" thickBot="1">
      <c r="A82" s="1420"/>
      <c r="B82" s="1420"/>
      <c r="C82" s="1420"/>
      <c r="D82" s="1420"/>
      <c r="E82" s="1420"/>
      <c r="F82" s="1420"/>
      <c r="G82" s="1420"/>
      <c r="H82" s="1420"/>
      <c r="I82" s="1420"/>
      <c r="J82" s="1420"/>
      <c r="K82" s="1420"/>
    </row>
    <row r="83" spans="1:11">
      <c r="A83" s="1421" t="s">
        <v>155</v>
      </c>
      <c r="B83" s="1549" t="s">
        <v>687</v>
      </c>
      <c r="C83" s="1550"/>
      <c r="D83" s="96"/>
      <c r="E83" s="1551">
        <v>688.61</v>
      </c>
      <c r="F83" s="97"/>
      <c r="G83" s="97"/>
      <c r="H83" s="97"/>
      <c r="I83" s="98"/>
      <c r="J83" s="367">
        <f t="shared" ref="J83:J94" si="12">SUM(D83:I83)</f>
        <v>688.61</v>
      </c>
      <c r="K83" s="1425"/>
    </row>
    <row r="84" spans="1:11">
      <c r="A84" s="1392"/>
      <c r="B84" s="1552" t="s">
        <v>688</v>
      </c>
      <c r="C84" s="1553"/>
      <c r="D84" s="99"/>
      <c r="E84" s="1554">
        <v>37</v>
      </c>
      <c r="F84" s="100"/>
      <c r="G84" s="100"/>
      <c r="H84" s="100"/>
      <c r="I84" s="101"/>
      <c r="J84" s="368">
        <f t="shared" si="12"/>
        <v>37</v>
      </c>
      <c r="K84" s="1426"/>
    </row>
    <row r="85" spans="1:11" ht="13.8" thickBot="1">
      <c r="A85" s="1422"/>
      <c r="B85" s="1555" t="s">
        <v>689</v>
      </c>
      <c r="C85" s="1556"/>
      <c r="D85" s="102"/>
      <c r="E85" s="1557">
        <v>37</v>
      </c>
      <c r="F85" s="103"/>
      <c r="G85" s="103"/>
      <c r="H85" s="103"/>
      <c r="I85" s="104"/>
      <c r="J85" s="369">
        <f t="shared" si="12"/>
        <v>37</v>
      </c>
      <c r="K85" s="1427"/>
    </row>
    <row r="86" spans="1:11" ht="13.8" thickBot="1">
      <c r="A86" s="1417" t="s">
        <v>156</v>
      </c>
      <c r="B86" s="1418"/>
      <c r="C86" s="1419"/>
      <c r="D86" s="363">
        <f t="shared" ref="D86:I86" si="13">SUM(D83:D85)</f>
        <v>0</v>
      </c>
      <c r="E86" s="364">
        <f t="shared" si="13"/>
        <v>762.61</v>
      </c>
      <c r="F86" s="364">
        <f t="shared" si="13"/>
        <v>0</v>
      </c>
      <c r="G86" s="364">
        <f t="shared" si="13"/>
        <v>0</v>
      </c>
      <c r="H86" s="364">
        <f t="shared" si="13"/>
        <v>0</v>
      </c>
      <c r="I86" s="365">
        <f t="shared" si="13"/>
        <v>0</v>
      </c>
      <c r="J86" s="347">
        <f t="shared" si="12"/>
        <v>762.61</v>
      </c>
      <c r="K86" s="370"/>
    </row>
    <row r="87" spans="1:11" ht="13.8" thickBot="1">
      <c r="A87" s="1420"/>
      <c r="B87" s="1420"/>
      <c r="C87" s="1420"/>
      <c r="D87" s="1420"/>
      <c r="E87" s="1420"/>
      <c r="F87" s="1420"/>
      <c r="G87" s="1420"/>
      <c r="H87" s="1420"/>
      <c r="I87" s="1420"/>
      <c r="J87" s="1420"/>
      <c r="K87" s="1420"/>
    </row>
    <row r="88" spans="1:11">
      <c r="A88" s="1428" t="s">
        <v>157</v>
      </c>
      <c r="B88" s="1423" t="s">
        <v>572</v>
      </c>
      <c r="C88" s="1424"/>
      <c r="D88" s="858">
        <f>'14面積按分'!J11*'14面積按分'!D14</f>
        <v>0</v>
      </c>
      <c r="E88" s="859">
        <f>'14面積按分'!J10*'14面積按分'!D14</f>
        <v>145.26983487877177</v>
      </c>
      <c r="F88" s="859">
        <f>'14面積按分'!J9*'14面積按分'!D14</f>
        <v>0</v>
      </c>
      <c r="G88" s="859">
        <f>'14面積按分'!J8*'14面積按分'!D14</f>
        <v>0</v>
      </c>
      <c r="H88" s="859">
        <f>'14面積按分'!J7*'14面積按分'!D14</f>
        <v>0</v>
      </c>
      <c r="I88" s="860">
        <f>'14面積按分'!J6*'14面積按分'!D14</f>
        <v>0</v>
      </c>
      <c r="J88" s="367">
        <f t="shared" si="12"/>
        <v>145.26983487877177</v>
      </c>
      <c r="K88" s="1430" t="s">
        <v>158</v>
      </c>
    </row>
    <row r="89" spans="1:11" ht="13.8" thickBot="1">
      <c r="A89" s="1429"/>
      <c r="B89" s="1433" t="s">
        <v>159</v>
      </c>
      <c r="C89" s="1434"/>
      <c r="D89" s="861">
        <f>'14面積按分'!J11-'25部門別面積表'!D88</f>
        <v>0</v>
      </c>
      <c r="E89" s="862">
        <f>'14面積按分'!J10-'25部門別面積表'!E88</f>
        <v>22.040165121228227</v>
      </c>
      <c r="F89" s="862">
        <f>'14面積按分'!J9-'25部門別面積表'!F88</f>
        <v>0</v>
      </c>
      <c r="G89" s="862">
        <f>'14面積按分'!J8-'25部門別面積表'!G88</f>
        <v>0</v>
      </c>
      <c r="H89" s="862">
        <f>'14面積按分'!J7-'25部門別面積表'!H88</f>
        <v>0</v>
      </c>
      <c r="I89" s="863">
        <f>'14面積按分'!J6-'25部門別面積表'!I88</f>
        <v>0</v>
      </c>
      <c r="J89" s="371">
        <f t="shared" si="12"/>
        <v>22.040165121228227</v>
      </c>
      <c r="K89" s="1431"/>
    </row>
    <row r="90" spans="1:11" ht="13.8" thickBot="1">
      <c r="A90" s="1435" t="s">
        <v>160</v>
      </c>
      <c r="B90" s="1436"/>
      <c r="C90" s="1437"/>
      <c r="D90" s="363">
        <f t="shared" ref="D90:I90" si="14">SUM(D88:D89)</f>
        <v>0</v>
      </c>
      <c r="E90" s="364">
        <f t="shared" si="14"/>
        <v>167.31</v>
      </c>
      <c r="F90" s="364">
        <f t="shared" si="14"/>
        <v>0</v>
      </c>
      <c r="G90" s="364">
        <f t="shared" si="14"/>
        <v>0</v>
      </c>
      <c r="H90" s="364">
        <f t="shared" si="14"/>
        <v>0</v>
      </c>
      <c r="I90" s="365">
        <f t="shared" si="14"/>
        <v>0</v>
      </c>
      <c r="J90" s="347">
        <f t="shared" si="12"/>
        <v>167.31</v>
      </c>
      <c r="K90" s="1432"/>
    </row>
    <row r="91" spans="1:11" ht="13.8" thickBot="1">
      <c r="A91" s="1443"/>
      <c r="B91" s="1443"/>
      <c r="C91" s="1443"/>
      <c r="D91" s="1443"/>
      <c r="E91" s="1443"/>
      <c r="F91" s="1443"/>
      <c r="G91" s="1443"/>
      <c r="H91" s="1443"/>
      <c r="I91" s="1443"/>
      <c r="J91" s="1443"/>
      <c r="K91" s="1443"/>
    </row>
    <row r="92" spans="1:11" ht="14.4" thickTop="1" thickBot="1">
      <c r="A92" s="1444" t="s">
        <v>573</v>
      </c>
      <c r="B92" s="1445"/>
      <c r="C92" s="1446"/>
      <c r="D92" s="372">
        <f t="shared" ref="D92:I92" si="15">D81+D88</f>
        <v>28.56</v>
      </c>
      <c r="E92" s="373">
        <f t="shared" si="15"/>
        <v>787.48983487877183</v>
      </c>
      <c r="F92" s="373">
        <f t="shared" si="15"/>
        <v>1478.55</v>
      </c>
      <c r="G92" s="373">
        <f t="shared" si="15"/>
        <v>1478.55</v>
      </c>
      <c r="H92" s="373">
        <f t="shared" si="15"/>
        <v>1398.59</v>
      </c>
      <c r="I92" s="374">
        <f t="shared" si="15"/>
        <v>0</v>
      </c>
      <c r="J92" s="375">
        <f>SUM(D92:I92)</f>
        <v>5171.7398348787719</v>
      </c>
      <c r="K92" s="376"/>
    </row>
    <row r="93" spans="1:11" ht="14.4" thickTop="1" thickBot="1">
      <c r="A93" s="1444" t="s">
        <v>161</v>
      </c>
      <c r="B93" s="1445"/>
      <c r="C93" s="1446"/>
      <c r="D93" s="372">
        <f t="shared" ref="D93:I93" si="16">D86+D89</f>
        <v>0</v>
      </c>
      <c r="E93" s="373">
        <f t="shared" si="16"/>
        <v>784.65016512122827</v>
      </c>
      <c r="F93" s="373">
        <f t="shared" si="16"/>
        <v>0</v>
      </c>
      <c r="G93" s="373">
        <f t="shared" si="16"/>
        <v>0</v>
      </c>
      <c r="H93" s="373">
        <f t="shared" si="16"/>
        <v>0</v>
      </c>
      <c r="I93" s="374">
        <f t="shared" si="16"/>
        <v>0</v>
      </c>
      <c r="J93" s="375">
        <f t="shared" si="12"/>
        <v>784.65016512122827</v>
      </c>
      <c r="K93" s="376"/>
    </row>
    <row r="94" spans="1:11" ht="14.4" thickTop="1" thickBot="1">
      <c r="A94" s="1447" t="s">
        <v>162</v>
      </c>
      <c r="B94" s="1448"/>
      <c r="C94" s="1449"/>
      <c r="D94" s="378">
        <f t="shared" ref="D94:I94" si="17">SUM(D92:D93)</f>
        <v>28.56</v>
      </c>
      <c r="E94" s="379">
        <f t="shared" si="17"/>
        <v>1572.14</v>
      </c>
      <c r="F94" s="379">
        <f t="shared" si="17"/>
        <v>1478.55</v>
      </c>
      <c r="G94" s="379">
        <f t="shared" si="17"/>
        <v>1478.55</v>
      </c>
      <c r="H94" s="379">
        <f t="shared" si="17"/>
        <v>1398.59</v>
      </c>
      <c r="I94" s="380">
        <f t="shared" si="17"/>
        <v>0</v>
      </c>
      <c r="J94" s="377">
        <f t="shared" si="12"/>
        <v>5956.39</v>
      </c>
      <c r="K94" s="381"/>
    </row>
    <row r="95" spans="1:11">
      <c r="A95" s="105"/>
      <c r="B95" s="105"/>
      <c r="C95" s="106"/>
      <c r="D95" s="105"/>
      <c r="E95" s="105"/>
      <c r="F95" s="105"/>
      <c r="G95" s="105"/>
      <c r="H95" s="105"/>
      <c r="I95" s="105"/>
      <c r="J95" s="105"/>
      <c r="K95" s="105"/>
    </row>
    <row r="96" spans="1:11">
      <c r="A96" s="2" t="s">
        <v>163</v>
      </c>
      <c r="B96" s="2"/>
      <c r="C96" s="44"/>
      <c r="D96" s="2"/>
      <c r="E96" s="2"/>
      <c r="F96" s="2"/>
      <c r="G96" s="2"/>
      <c r="H96" s="2"/>
      <c r="I96" s="2"/>
      <c r="J96" s="2"/>
      <c r="K96" s="2"/>
    </row>
    <row r="97" spans="1:11">
      <c r="A97" s="1450" t="s">
        <v>580</v>
      </c>
      <c r="B97" s="1450"/>
      <c r="C97" s="1450"/>
      <c r="D97" s="1450"/>
      <c r="E97" s="1450"/>
      <c r="F97" s="1450"/>
      <c r="G97" s="1450"/>
      <c r="H97" s="1450"/>
      <c r="I97" s="1450"/>
      <c r="J97" s="1450"/>
      <c r="K97" s="1450"/>
    </row>
    <row r="98" spans="1:11" ht="26.4">
      <c r="A98" s="107" t="s">
        <v>164</v>
      </c>
      <c r="B98" s="1441" t="s">
        <v>582</v>
      </c>
      <c r="C98" s="1441"/>
      <c r="D98" s="1441"/>
      <c r="E98" s="1441"/>
      <c r="F98" s="1441"/>
      <c r="G98" s="1441"/>
      <c r="H98" s="1441"/>
      <c r="I98" s="1441"/>
      <c r="J98" s="1441"/>
      <c r="K98" s="1441"/>
    </row>
    <row r="99" spans="1:11" ht="26.4">
      <c r="A99" s="107" t="s">
        <v>165</v>
      </c>
      <c r="B99" s="1439" t="s">
        <v>166</v>
      </c>
      <c r="C99" s="1439"/>
      <c r="D99" s="1440"/>
      <c r="E99" s="1440"/>
      <c r="F99" s="1440"/>
      <c r="G99" s="1440"/>
      <c r="H99" s="1440"/>
      <c r="I99" s="1440"/>
      <c r="J99" s="1440"/>
      <c r="K99" s="1440"/>
    </row>
    <row r="100" spans="1:11">
      <c r="A100" s="107" t="s">
        <v>167</v>
      </c>
      <c r="B100" s="1439" t="s">
        <v>168</v>
      </c>
      <c r="C100" s="1439"/>
      <c r="D100" s="1441"/>
      <c r="E100" s="1441"/>
      <c r="F100" s="1441"/>
      <c r="G100" s="1441"/>
      <c r="H100" s="1441"/>
      <c r="I100" s="1441"/>
      <c r="J100" s="1441"/>
      <c r="K100" s="1441"/>
    </row>
    <row r="101" spans="1:11">
      <c r="A101" s="108" t="s">
        <v>167</v>
      </c>
      <c r="B101" s="1442" t="s">
        <v>169</v>
      </c>
      <c r="C101" s="1442"/>
      <c r="D101" s="1442"/>
      <c r="E101" s="1442"/>
      <c r="F101" s="1442"/>
      <c r="G101" s="1442"/>
      <c r="H101" s="1442"/>
      <c r="I101" s="1442"/>
      <c r="J101" s="1442"/>
      <c r="K101" s="1442"/>
    </row>
  </sheetData>
  <mergeCells count="86">
    <mergeCell ref="B99:K99"/>
    <mergeCell ref="B100:K100"/>
    <mergeCell ref="B101:K101"/>
    <mergeCell ref="A91:K91"/>
    <mergeCell ref="A92:C92"/>
    <mergeCell ref="A93:C93"/>
    <mergeCell ref="A94:C94"/>
    <mergeCell ref="A97:K97"/>
    <mergeCell ref="B98:K98"/>
    <mergeCell ref="A86:C86"/>
    <mergeCell ref="A87:K87"/>
    <mergeCell ref="A88:A89"/>
    <mergeCell ref="B88:C88"/>
    <mergeCell ref="K88:K90"/>
    <mergeCell ref="B89:C89"/>
    <mergeCell ref="A90:C90"/>
    <mergeCell ref="A81:C81"/>
    <mergeCell ref="A82:K82"/>
    <mergeCell ref="A83:A85"/>
    <mergeCell ref="B83:C83"/>
    <mergeCell ref="K83:K85"/>
    <mergeCell ref="B84:C84"/>
    <mergeCell ref="B85:C85"/>
    <mergeCell ref="A73:A80"/>
    <mergeCell ref="B73:C73"/>
    <mergeCell ref="B74:C74"/>
    <mergeCell ref="B75:C75"/>
    <mergeCell ref="B76:C76"/>
    <mergeCell ref="B77:C77"/>
    <mergeCell ref="B78:C78"/>
    <mergeCell ref="B79:C79"/>
    <mergeCell ref="B80:C80"/>
    <mergeCell ref="A68:A72"/>
    <mergeCell ref="B68:C68"/>
    <mergeCell ref="B69:C69"/>
    <mergeCell ref="B70:C70"/>
    <mergeCell ref="B71:C71"/>
    <mergeCell ref="B72:C72"/>
    <mergeCell ref="A56:A67"/>
    <mergeCell ref="B56:C56"/>
    <mergeCell ref="B57:C57"/>
    <mergeCell ref="B58:C58"/>
    <mergeCell ref="B59:C59"/>
    <mergeCell ref="B60:C60"/>
    <mergeCell ref="B61:C61"/>
    <mergeCell ref="B62:C62"/>
    <mergeCell ref="B63:C63"/>
    <mergeCell ref="B64:C64"/>
    <mergeCell ref="B65:C65"/>
    <mergeCell ref="B66:C66"/>
    <mergeCell ref="B67:C67"/>
    <mergeCell ref="K47:K49"/>
    <mergeCell ref="B52:C52"/>
    <mergeCell ref="B40:C40"/>
    <mergeCell ref="B41:C41"/>
    <mergeCell ref="B38:C38"/>
    <mergeCell ref="B39:C39"/>
    <mergeCell ref="B42:C42"/>
    <mergeCell ref="B36:C36"/>
    <mergeCell ref="B37:C37"/>
    <mergeCell ref="B30:C31"/>
    <mergeCell ref="B32:C33"/>
    <mergeCell ref="A43:A55"/>
    <mergeCell ref="B43:C44"/>
    <mergeCell ref="B45:C46"/>
    <mergeCell ref="B47:B48"/>
    <mergeCell ref="C47:C48"/>
    <mergeCell ref="A27:A42"/>
    <mergeCell ref="B27:C29"/>
    <mergeCell ref="B34:C35"/>
    <mergeCell ref="B53:C53"/>
    <mergeCell ref="B54:C54"/>
    <mergeCell ref="B55:C55"/>
    <mergeCell ref="A7:A26"/>
    <mergeCell ref="B7:C10"/>
    <mergeCell ref="A2:G2"/>
    <mergeCell ref="H2:K3"/>
    <mergeCell ref="A5:A6"/>
    <mergeCell ref="B5:C6"/>
    <mergeCell ref="D5:J5"/>
    <mergeCell ref="K5:K6"/>
    <mergeCell ref="B11:C14"/>
    <mergeCell ref="B15:C18"/>
    <mergeCell ref="B19:C22"/>
    <mergeCell ref="B23:C26"/>
    <mergeCell ref="C3:D3"/>
  </mergeCells>
  <phoneticPr fontId="2"/>
  <pageMargins left="0.7" right="0.7" top="0.75" bottom="0.75" header="0.3" footer="0.3"/>
  <pageSetup paperSize="9" scale="73" orientation="portrait" r:id="rId1"/>
  <rowBreaks count="1" manualBreakCount="1">
    <brk id="67" max="10"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7960D-E302-4215-901A-A2D68C3AA034}">
  <dimension ref="A1:I21"/>
  <sheetViews>
    <sheetView view="pageBreakPreview" zoomScale="105" zoomScaleNormal="60" workbookViewId="0"/>
  </sheetViews>
  <sheetFormatPr defaultRowHeight="13.2"/>
  <cols>
    <col min="1" max="1" width="2.33203125" customWidth="1"/>
    <col min="2" max="3" width="9.109375" customWidth="1"/>
    <col min="4" max="4" width="8.6640625" customWidth="1"/>
    <col min="5" max="5" width="13" customWidth="1"/>
    <col min="6" max="6" width="12.6640625" customWidth="1"/>
    <col min="7" max="9" width="23.6640625" customWidth="1"/>
  </cols>
  <sheetData>
    <row r="1" spans="1:9">
      <c r="D1" s="141"/>
      <c r="E1" s="651"/>
      <c r="F1" s="651"/>
      <c r="G1" s="652"/>
      <c r="H1" s="652"/>
      <c r="I1" s="652"/>
    </row>
    <row r="2" spans="1:9" ht="19.2">
      <c r="B2" s="128" t="s">
        <v>446</v>
      </c>
      <c r="C2" s="653"/>
      <c r="D2" s="141"/>
      <c r="E2" s="651"/>
      <c r="F2" s="651"/>
      <c r="G2" s="652"/>
      <c r="H2" s="652"/>
      <c r="I2" s="652"/>
    </row>
    <row r="3" spans="1:9" ht="16.2">
      <c r="B3" s="654"/>
      <c r="C3" s="653"/>
      <c r="D3" s="141"/>
      <c r="E3" s="692" t="s">
        <v>267</v>
      </c>
      <c r="F3" s="1451" t="str">
        <f>'04事業概要'!C13</f>
        <v>医療法人社団東京会</v>
      </c>
      <c r="G3" s="1451"/>
      <c r="H3" s="652"/>
      <c r="I3" s="652"/>
    </row>
    <row r="4" spans="1:9" ht="13.8" thickBot="1">
      <c r="D4" s="141"/>
      <c r="E4" s="651"/>
      <c r="F4" s="651"/>
      <c r="G4" s="652"/>
      <c r="H4" s="652"/>
      <c r="I4" s="652"/>
    </row>
    <row r="5" spans="1:9">
      <c r="A5" s="655"/>
      <c r="B5" s="1452" t="s">
        <v>447</v>
      </c>
      <c r="C5" s="1454" t="s">
        <v>448</v>
      </c>
      <c r="D5" s="1454" t="s">
        <v>449</v>
      </c>
      <c r="E5" s="1456" t="s">
        <v>450</v>
      </c>
      <c r="F5" s="1458" t="s">
        <v>451</v>
      </c>
      <c r="G5" s="1460" t="s">
        <v>452</v>
      </c>
      <c r="H5" s="1461"/>
      <c r="I5" s="1462"/>
    </row>
    <row r="6" spans="1:9" ht="13.8" thickBot="1">
      <c r="A6" s="655"/>
      <c r="B6" s="1453"/>
      <c r="C6" s="1455"/>
      <c r="D6" s="1455"/>
      <c r="E6" s="1457"/>
      <c r="F6" s="1459"/>
      <c r="G6" s="656" t="s">
        <v>622</v>
      </c>
      <c r="H6" s="657" t="s">
        <v>623</v>
      </c>
      <c r="I6" s="658" t="s">
        <v>624</v>
      </c>
    </row>
    <row r="7" spans="1:9">
      <c r="B7" s="1463"/>
      <c r="C7" s="1466"/>
      <c r="D7" s="659"/>
      <c r="E7" s="660"/>
      <c r="F7" s="661"/>
      <c r="G7" s="662"/>
      <c r="H7" s="663"/>
      <c r="I7" s="664"/>
    </row>
    <row r="8" spans="1:9">
      <c r="B8" s="1463"/>
      <c r="C8" s="1466"/>
      <c r="D8" s="659"/>
      <c r="E8" s="665"/>
      <c r="F8" s="666"/>
      <c r="G8" s="663"/>
      <c r="H8" s="663"/>
      <c r="I8" s="664"/>
    </row>
    <row r="9" spans="1:9">
      <c r="B9" s="1464"/>
      <c r="C9" s="1466"/>
      <c r="D9" s="667"/>
      <c r="E9" s="668"/>
      <c r="F9" s="669"/>
      <c r="G9" s="681"/>
      <c r="H9" s="682"/>
      <c r="I9" s="683"/>
    </row>
    <row r="10" spans="1:9">
      <c r="B10" s="1464"/>
      <c r="C10" s="1467"/>
      <c r="D10" s="667"/>
      <c r="E10" s="668"/>
      <c r="F10" s="669"/>
      <c r="G10" s="681"/>
      <c r="H10" s="682"/>
      <c r="I10" s="683"/>
    </row>
    <row r="11" spans="1:9" ht="13.8" thickBot="1">
      <c r="B11" s="1465"/>
      <c r="C11" s="1468"/>
      <c r="D11" s="670"/>
      <c r="E11" s="671"/>
      <c r="F11" s="672"/>
      <c r="G11" s="684"/>
      <c r="H11" s="685"/>
      <c r="I11" s="686"/>
    </row>
    <row r="12" spans="1:9" ht="13.8" thickTop="1">
      <c r="B12" s="1469"/>
      <c r="C12" s="1470"/>
      <c r="D12" s="659"/>
      <c r="E12" s="665"/>
      <c r="F12" s="666"/>
      <c r="G12" s="662"/>
      <c r="H12" s="663"/>
      <c r="I12" s="664"/>
    </row>
    <row r="13" spans="1:9" ht="13.8" thickBot="1">
      <c r="B13" s="1453"/>
      <c r="C13" s="1455"/>
      <c r="D13" s="673"/>
      <c r="E13" s="674"/>
      <c r="F13" s="675"/>
      <c r="G13" s="687"/>
      <c r="H13" s="688"/>
      <c r="I13" s="689"/>
    </row>
    <row r="14" spans="1:9" ht="13.8" thickBot="1">
      <c r="B14" s="1471" t="s">
        <v>453</v>
      </c>
      <c r="C14" s="1472"/>
      <c r="D14" s="1472"/>
      <c r="E14" s="1473"/>
      <c r="F14" s="690">
        <f>SUM(F7:F13)</f>
        <v>0</v>
      </c>
      <c r="G14" s="856">
        <f>SUM(G7:G13)</f>
        <v>0</v>
      </c>
      <c r="H14" s="857">
        <f>SUM(H7:H13)</f>
        <v>0</v>
      </c>
      <c r="I14" s="691">
        <f>SUM(I7:I13)</f>
        <v>0</v>
      </c>
    </row>
    <row r="15" spans="1:9">
      <c r="B15" s="676"/>
      <c r="C15" s="676"/>
      <c r="D15" s="676"/>
      <c r="E15" s="676"/>
      <c r="F15" s="676"/>
      <c r="G15" s="677"/>
      <c r="H15" s="677"/>
      <c r="I15" s="677"/>
    </row>
    <row r="16" spans="1:9">
      <c r="B16" s="676"/>
      <c r="C16" s="676"/>
      <c r="D16" s="676"/>
      <c r="E16" s="676"/>
      <c r="F16" s="676"/>
      <c r="G16" s="677"/>
      <c r="H16" s="677"/>
      <c r="I16" s="677"/>
    </row>
    <row r="17" spans="2:9">
      <c r="B17" s="676"/>
      <c r="C17" s="676"/>
      <c r="D17" s="676"/>
      <c r="E17" s="676"/>
      <c r="F17" s="676"/>
      <c r="G17" s="677"/>
      <c r="H17" s="677"/>
      <c r="I17" s="677"/>
    </row>
    <row r="18" spans="2:9" ht="14.4">
      <c r="B18" s="678" t="s">
        <v>621</v>
      </c>
      <c r="D18" s="141"/>
      <c r="E18" s="651"/>
      <c r="F18" s="651"/>
      <c r="G18" s="652"/>
      <c r="H18" s="652"/>
      <c r="I18" s="652"/>
    </row>
    <row r="19" spans="2:9">
      <c r="B19" s="648" t="s">
        <v>454</v>
      </c>
      <c r="C19" s="679"/>
      <c r="D19" s="679" t="s">
        <v>455</v>
      </c>
      <c r="E19" s="680"/>
      <c r="F19" s="680"/>
      <c r="G19" s="677"/>
      <c r="H19" s="677"/>
      <c r="I19" s="677"/>
    </row>
    <row r="20" spans="2:9">
      <c r="B20" s="679"/>
      <c r="C20" s="679"/>
      <c r="D20" s="679" t="s">
        <v>456</v>
      </c>
      <c r="E20" s="680"/>
      <c r="F20" s="680"/>
      <c r="G20" s="677"/>
      <c r="H20" s="677"/>
      <c r="I20" s="677"/>
    </row>
    <row r="21" spans="2:9">
      <c r="B21" s="679"/>
      <c r="C21" s="679"/>
      <c r="D21" s="679" t="s">
        <v>457</v>
      </c>
      <c r="E21" s="680"/>
      <c r="F21" s="680"/>
      <c r="G21" s="677"/>
      <c r="H21" s="677"/>
      <c r="I21" s="677"/>
    </row>
  </sheetData>
  <mergeCells count="13">
    <mergeCell ref="B14:E14"/>
    <mergeCell ref="B7:B11"/>
    <mergeCell ref="C7:C9"/>
    <mergeCell ref="C10:C11"/>
    <mergeCell ref="B12:B13"/>
    <mergeCell ref="C12:C13"/>
    <mergeCell ref="F3:G3"/>
    <mergeCell ref="B5:B6"/>
    <mergeCell ref="C5:C6"/>
    <mergeCell ref="D5:D6"/>
    <mergeCell ref="E5:E6"/>
    <mergeCell ref="F5:F6"/>
    <mergeCell ref="G5:I5"/>
  </mergeCells>
  <phoneticPr fontId="2"/>
  <pageMargins left="0.7" right="0.7" top="0.75" bottom="0.75" header="0.3" footer="0.3"/>
  <pageSetup paperSize="9" scale="71" orientation="landscape" r:id="rId1"/>
  <colBreaks count="1" manualBreakCount="1">
    <brk id="9" max="1048575" man="1"/>
  </col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628FE-DBA0-447C-B0FB-74E9B7C0FB54}">
  <sheetPr codeName="Sheet13"/>
  <dimension ref="A1:R44"/>
  <sheetViews>
    <sheetView view="pageBreakPreview" zoomScale="85" zoomScaleNormal="85" zoomScaleSheetLayoutView="85" workbookViewId="0"/>
  </sheetViews>
  <sheetFormatPr defaultRowHeight="13.2"/>
  <cols>
    <col min="1" max="1" width="2.6640625" customWidth="1"/>
    <col min="2" max="2" width="4.21875" customWidth="1"/>
    <col min="3" max="3" width="7.6640625" customWidth="1"/>
    <col min="4" max="4" width="10.6640625" customWidth="1"/>
    <col min="5" max="6" width="8.6640625" customWidth="1"/>
    <col min="7" max="7" width="10.6640625" customWidth="1"/>
    <col min="8" max="9" width="8.6640625" customWidth="1"/>
    <col min="10" max="10" width="10.6640625" customWidth="1"/>
    <col min="11" max="12" width="8.6640625" customWidth="1"/>
    <col min="13" max="15" width="10.6640625" customWidth="1"/>
  </cols>
  <sheetData>
    <row r="1" spans="1:18" ht="32.4" customHeight="1">
      <c r="A1" s="190"/>
      <c r="B1" s="191"/>
      <c r="C1" s="191"/>
      <c r="D1" s="190"/>
      <c r="E1" s="190"/>
      <c r="F1" s="1474" t="s">
        <v>202</v>
      </c>
      <c r="G1" s="1474"/>
      <c r="H1" s="1474"/>
      <c r="I1" s="1474"/>
      <c r="J1" s="1474"/>
      <c r="K1" s="1474"/>
      <c r="L1" s="190"/>
      <c r="M1" s="190"/>
      <c r="N1" s="190"/>
      <c r="O1" s="190"/>
      <c r="R1" t="s">
        <v>303</v>
      </c>
    </row>
    <row r="2" spans="1:18" ht="15" thickBot="1">
      <c r="A2" s="190"/>
      <c r="B2" s="191"/>
      <c r="C2" s="191"/>
      <c r="D2" s="190"/>
      <c r="E2" s="190"/>
      <c r="F2" s="1474"/>
      <c r="G2" s="1474"/>
      <c r="H2" s="1474"/>
      <c r="I2" s="1474"/>
      <c r="J2" s="1474"/>
      <c r="K2" s="1474"/>
      <c r="L2" s="190"/>
      <c r="M2" s="190"/>
      <c r="N2" s="190"/>
      <c r="O2" s="192"/>
      <c r="R2" t="s">
        <v>304</v>
      </c>
    </row>
    <row r="3" spans="1:18" ht="19.8" thickBot="1">
      <c r="A3" s="190"/>
      <c r="B3" s="191"/>
      <c r="C3" s="191"/>
      <c r="D3" s="190"/>
      <c r="E3" s="190"/>
      <c r="F3" s="217"/>
      <c r="G3" s="1564" t="s">
        <v>303</v>
      </c>
      <c r="H3" s="1565"/>
      <c r="I3" s="1565"/>
      <c r="J3" s="1566"/>
      <c r="K3" s="217"/>
      <c r="L3" s="190"/>
      <c r="M3" s="190"/>
      <c r="N3" s="190"/>
      <c r="O3" s="192"/>
      <c r="R3" t="s">
        <v>35</v>
      </c>
    </row>
    <row r="4" spans="1:18">
      <c r="A4" s="193"/>
      <c r="B4" s="193"/>
      <c r="C4" s="193"/>
      <c r="D4" s="193"/>
      <c r="E4" s="193"/>
      <c r="F4" s="193"/>
      <c r="G4" s="193"/>
      <c r="H4" s="193"/>
      <c r="I4" s="193"/>
      <c r="J4" s="193"/>
      <c r="K4" s="193"/>
      <c r="L4" s="193"/>
      <c r="M4" s="193"/>
      <c r="N4" s="193"/>
      <c r="O4" s="193"/>
    </row>
    <row r="5" spans="1:18">
      <c r="A5" s="193"/>
      <c r="B5" s="1475" t="s">
        <v>203</v>
      </c>
      <c r="C5" s="1476"/>
      <c r="D5" s="1476"/>
      <c r="E5" s="1558" t="s">
        <v>690</v>
      </c>
      <c r="F5" s="1559"/>
      <c r="G5" s="1560"/>
      <c r="H5" s="193"/>
      <c r="I5" s="193"/>
      <c r="J5" s="193"/>
      <c r="K5" s="193"/>
      <c r="L5" s="193"/>
      <c r="M5" s="193"/>
      <c r="N5" s="193"/>
      <c r="O5" s="193"/>
    </row>
    <row r="6" spans="1:18">
      <c r="A6" s="193"/>
      <c r="B6" s="194"/>
      <c r="C6" s="194"/>
      <c r="D6" s="193"/>
      <c r="E6" s="193"/>
      <c r="F6" s="193"/>
      <c r="G6" s="193"/>
      <c r="H6" s="193"/>
      <c r="I6" s="193"/>
      <c r="J6" s="193"/>
      <c r="K6" s="193"/>
      <c r="L6" s="193"/>
      <c r="M6" s="193"/>
      <c r="N6" s="193"/>
      <c r="O6" s="193"/>
    </row>
    <row r="7" spans="1:18">
      <c r="A7" s="193"/>
      <c r="B7" s="1475" t="s">
        <v>204</v>
      </c>
      <c r="C7" s="1477"/>
      <c r="D7" s="195"/>
      <c r="E7" s="195"/>
      <c r="F7" s="195"/>
      <c r="G7" s="195"/>
      <c r="H7" s="195"/>
      <c r="I7" s="195"/>
      <c r="J7" s="195"/>
      <c r="K7" s="195" t="s">
        <v>305</v>
      </c>
      <c r="L7" s="195"/>
      <c r="M7" s="195"/>
      <c r="N7" s="196"/>
      <c r="O7" s="197" t="s">
        <v>205</v>
      </c>
    </row>
    <row r="8" spans="1:18">
      <c r="A8" s="193"/>
      <c r="B8" s="194"/>
      <c r="C8" s="194"/>
      <c r="D8" s="193"/>
      <c r="E8" s="193"/>
      <c r="F8" s="193"/>
      <c r="G8" s="193"/>
      <c r="H8" s="193"/>
      <c r="I8" s="193"/>
      <c r="J8" s="193"/>
      <c r="K8" s="193"/>
      <c r="L8" s="193"/>
      <c r="M8" s="193"/>
      <c r="N8" s="193"/>
      <c r="O8" s="193"/>
    </row>
    <row r="9" spans="1:18">
      <c r="A9" s="193"/>
      <c r="B9" s="1498" t="s">
        <v>206</v>
      </c>
      <c r="C9" s="198" t="s">
        <v>207</v>
      </c>
      <c r="D9" s="1476" t="s">
        <v>208</v>
      </c>
      <c r="E9" s="1476"/>
      <c r="F9" s="1477"/>
      <c r="G9" s="1475" t="s">
        <v>209</v>
      </c>
      <c r="H9" s="1476"/>
      <c r="I9" s="1477"/>
      <c r="J9" s="1475"/>
      <c r="K9" s="1476"/>
      <c r="L9" s="1477"/>
      <c r="M9" s="1475" t="s">
        <v>210</v>
      </c>
      <c r="N9" s="1476"/>
      <c r="O9" s="1477"/>
    </row>
    <row r="10" spans="1:18">
      <c r="A10" s="190"/>
      <c r="B10" s="1499"/>
      <c r="C10" s="198" t="s">
        <v>211</v>
      </c>
      <c r="D10" s="1567">
        <v>12000</v>
      </c>
      <c r="E10" s="1568"/>
      <c r="F10" s="199" t="s">
        <v>212</v>
      </c>
      <c r="G10" s="1478"/>
      <c r="H10" s="1479"/>
      <c r="I10" s="199" t="s">
        <v>212</v>
      </c>
      <c r="J10" s="1478"/>
      <c r="K10" s="1479"/>
      <c r="L10" s="199" t="s">
        <v>212</v>
      </c>
      <c r="M10" s="1480">
        <f>D10+G10+J10</f>
        <v>12000</v>
      </c>
      <c r="N10" s="1481"/>
      <c r="O10" s="199" t="s">
        <v>212</v>
      </c>
    </row>
    <row r="11" spans="1:18">
      <c r="A11" s="190"/>
      <c r="B11" s="1499"/>
      <c r="C11" s="200" t="s">
        <v>213</v>
      </c>
      <c r="D11" s="1569">
        <v>1.4999999999999999E-2</v>
      </c>
      <c r="E11" s="1570"/>
      <c r="F11" s="201"/>
      <c r="G11" s="1484"/>
      <c r="H11" s="1485"/>
      <c r="I11" s="201" t="s">
        <v>72</v>
      </c>
      <c r="J11" s="1484"/>
      <c r="K11" s="1485"/>
      <c r="L11" s="201" t="s">
        <v>72</v>
      </c>
      <c r="M11" s="1486"/>
      <c r="N11" s="1487"/>
      <c r="O11" s="1488"/>
    </row>
    <row r="12" spans="1:18">
      <c r="A12" s="190"/>
      <c r="B12" s="1499"/>
      <c r="C12" s="1489" t="s">
        <v>172</v>
      </c>
      <c r="D12" s="1491" t="s">
        <v>214</v>
      </c>
      <c r="E12" s="202"/>
      <c r="F12" s="199"/>
      <c r="G12" s="1493" t="s">
        <v>214</v>
      </c>
      <c r="H12" s="202"/>
      <c r="I12" s="199"/>
      <c r="J12" s="1493" t="s">
        <v>214</v>
      </c>
      <c r="K12" s="202"/>
      <c r="L12" s="199"/>
      <c r="M12" s="1493" t="s">
        <v>214</v>
      </c>
      <c r="N12" s="202"/>
      <c r="O12" s="199"/>
    </row>
    <row r="13" spans="1:18">
      <c r="A13" s="190"/>
      <c r="B13" s="1499"/>
      <c r="C13" s="1490"/>
      <c r="D13" s="1492"/>
      <c r="E13" s="1493" t="s">
        <v>215</v>
      </c>
      <c r="F13" s="1482" t="s">
        <v>216</v>
      </c>
      <c r="G13" s="1494"/>
      <c r="H13" s="1493" t="s">
        <v>215</v>
      </c>
      <c r="I13" s="1482" t="s">
        <v>216</v>
      </c>
      <c r="J13" s="1494"/>
      <c r="K13" s="1493" t="s">
        <v>215</v>
      </c>
      <c r="L13" s="1482" t="s">
        <v>216</v>
      </c>
      <c r="M13" s="1494"/>
      <c r="N13" s="1493" t="s">
        <v>215</v>
      </c>
      <c r="O13" s="1482" t="s">
        <v>216</v>
      </c>
    </row>
    <row r="14" spans="1:18">
      <c r="A14" s="190"/>
      <c r="B14" s="203"/>
      <c r="C14" s="204"/>
      <c r="D14" s="205"/>
      <c r="E14" s="1495"/>
      <c r="F14" s="1483"/>
      <c r="G14" s="206"/>
      <c r="H14" s="1495"/>
      <c r="I14" s="1483"/>
      <c r="J14" s="206"/>
      <c r="K14" s="1495"/>
      <c r="L14" s="1483"/>
      <c r="M14" s="206"/>
      <c r="N14" s="1495"/>
      <c r="O14" s="1483"/>
    </row>
    <row r="15" spans="1:18">
      <c r="A15" s="207"/>
      <c r="B15" s="208">
        <v>1</v>
      </c>
      <c r="C15" s="1563">
        <v>8</v>
      </c>
      <c r="D15" s="222">
        <f t="shared" ref="D15:D42" si="0">SUM(E15:F15)</f>
        <v>0</v>
      </c>
      <c r="E15" s="209"/>
      <c r="F15" s="210"/>
      <c r="G15" s="222">
        <f t="shared" ref="G15:G42" si="1">SUM(H15:I15)</f>
        <v>0</v>
      </c>
      <c r="H15" s="209"/>
      <c r="I15" s="210"/>
      <c r="J15" s="222">
        <f t="shared" ref="J15:J42" si="2">SUM(K15:L15)</f>
        <v>0</v>
      </c>
      <c r="K15" s="209"/>
      <c r="L15" s="210"/>
      <c r="M15" s="225">
        <f t="shared" ref="M15:M42" si="3">SUM(N15:O15)</f>
        <v>0</v>
      </c>
      <c r="N15" s="209">
        <f t="shared" ref="N15:O42" si="4">E15+H15+K15</f>
        <v>0</v>
      </c>
      <c r="O15" s="210">
        <f t="shared" si="4"/>
        <v>0</v>
      </c>
    </row>
    <row r="16" spans="1:18">
      <c r="A16" s="207"/>
      <c r="B16" s="211">
        <v>2</v>
      </c>
      <c r="C16" s="218">
        <f>C15+1</f>
        <v>9</v>
      </c>
      <c r="D16" s="223">
        <f t="shared" si="0"/>
        <v>1040322</v>
      </c>
      <c r="E16" s="1561">
        <v>715122</v>
      </c>
      <c r="F16" s="1562">
        <v>325200</v>
      </c>
      <c r="G16" s="223">
        <f t="shared" si="1"/>
        <v>0</v>
      </c>
      <c r="H16" s="212"/>
      <c r="I16" s="213"/>
      <c r="J16" s="223">
        <f t="shared" si="2"/>
        <v>0</v>
      </c>
      <c r="K16" s="212"/>
      <c r="L16" s="213"/>
      <c r="M16" s="226">
        <f t="shared" si="3"/>
        <v>1040322</v>
      </c>
      <c r="N16" s="212">
        <f t="shared" si="4"/>
        <v>715122</v>
      </c>
      <c r="O16" s="213">
        <f t="shared" si="4"/>
        <v>325200</v>
      </c>
    </row>
    <row r="17" spans="1:15">
      <c r="A17" s="207"/>
      <c r="B17" s="211">
        <v>3</v>
      </c>
      <c r="C17" s="218">
        <f t="shared" ref="C17:C42" si="5">C16+1</f>
        <v>10</v>
      </c>
      <c r="D17" s="223">
        <f t="shared" si="0"/>
        <v>1949043</v>
      </c>
      <c r="E17" s="1561">
        <v>651843</v>
      </c>
      <c r="F17" s="1562">
        <v>1297200</v>
      </c>
      <c r="G17" s="223">
        <f t="shared" si="1"/>
        <v>0</v>
      </c>
      <c r="H17" s="212"/>
      <c r="I17" s="213"/>
      <c r="J17" s="223">
        <f t="shared" si="2"/>
        <v>0</v>
      </c>
      <c r="K17" s="212"/>
      <c r="L17" s="213"/>
      <c r="M17" s="226">
        <f t="shared" si="3"/>
        <v>1949043</v>
      </c>
      <c r="N17" s="212">
        <f t="shared" si="4"/>
        <v>651843</v>
      </c>
      <c r="O17" s="213">
        <f t="shared" si="4"/>
        <v>1297200</v>
      </c>
    </row>
    <row r="18" spans="1:15">
      <c r="A18" s="207"/>
      <c r="B18" s="211">
        <v>4</v>
      </c>
      <c r="C18" s="218">
        <f t="shared" si="5"/>
        <v>11</v>
      </c>
      <c r="D18" s="223">
        <f t="shared" si="0"/>
        <v>1871211</v>
      </c>
      <c r="E18" s="1561">
        <v>574011</v>
      </c>
      <c r="F18" s="1562">
        <v>1297200</v>
      </c>
      <c r="G18" s="223">
        <f t="shared" si="1"/>
        <v>0</v>
      </c>
      <c r="H18" s="212"/>
      <c r="I18" s="213"/>
      <c r="J18" s="223">
        <f t="shared" si="2"/>
        <v>0</v>
      </c>
      <c r="K18" s="212"/>
      <c r="L18" s="213"/>
      <c r="M18" s="226">
        <f t="shared" si="3"/>
        <v>1871211</v>
      </c>
      <c r="N18" s="212">
        <f t="shared" si="4"/>
        <v>574011</v>
      </c>
      <c r="O18" s="213">
        <f t="shared" si="4"/>
        <v>1297200</v>
      </c>
    </row>
    <row r="19" spans="1:15">
      <c r="A19" s="207"/>
      <c r="B19" s="211">
        <v>5</v>
      </c>
      <c r="C19" s="218">
        <f t="shared" si="5"/>
        <v>12</v>
      </c>
      <c r="D19" s="223">
        <f t="shared" si="0"/>
        <v>1793379</v>
      </c>
      <c r="E19" s="1561">
        <v>496179</v>
      </c>
      <c r="F19" s="1562">
        <v>1297200</v>
      </c>
      <c r="G19" s="223">
        <f t="shared" si="1"/>
        <v>0</v>
      </c>
      <c r="H19" s="212"/>
      <c r="I19" s="213"/>
      <c r="J19" s="223">
        <f t="shared" si="2"/>
        <v>0</v>
      </c>
      <c r="K19" s="212"/>
      <c r="L19" s="213"/>
      <c r="M19" s="226">
        <f t="shared" si="3"/>
        <v>1793379</v>
      </c>
      <c r="N19" s="212">
        <f t="shared" si="4"/>
        <v>496179</v>
      </c>
      <c r="O19" s="213">
        <f t="shared" si="4"/>
        <v>1297200</v>
      </c>
    </row>
    <row r="20" spans="1:15">
      <c r="A20" s="207"/>
      <c r="B20" s="211">
        <v>6</v>
      </c>
      <c r="C20" s="218">
        <f t="shared" si="5"/>
        <v>13</v>
      </c>
      <c r="D20" s="223">
        <f t="shared" si="0"/>
        <v>1715547</v>
      </c>
      <c r="E20" s="1561">
        <v>418347</v>
      </c>
      <c r="F20" s="1562">
        <v>1297200</v>
      </c>
      <c r="G20" s="223">
        <f t="shared" si="1"/>
        <v>0</v>
      </c>
      <c r="H20" s="212"/>
      <c r="I20" s="213"/>
      <c r="J20" s="223">
        <f t="shared" si="2"/>
        <v>0</v>
      </c>
      <c r="K20" s="212"/>
      <c r="L20" s="213"/>
      <c r="M20" s="226">
        <f t="shared" si="3"/>
        <v>1715547</v>
      </c>
      <c r="N20" s="212">
        <f t="shared" si="4"/>
        <v>418347</v>
      </c>
      <c r="O20" s="213">
        <f t="shared" si="4"/>
        <v>1297200</v>
      </c>
    </row>
    <row r="21" spans="1:15">
      <c r="A21" s="207"/>
      <c r="B21" s="211">
        <v>7</v>
      </c>
      <c r="C21" s="218">
        <f t="shared" si="5"/>
        <v>14</v>
      </c>
      <c r="D21" s="223">
        <f t="shared" si="0"/>
        <v>1637715</v>
      </c>
      <c r="E21" s="1561">
        <v>340515</v>
      </c>
      <c r="F21" s="1562">
        <v>1297200</v>
      </c>
      <c r="G21" s="223">
        <f t="shared" si="1"/>
        <v>0</v>
      </c>
      <c r="H21" s="212"/>
      <c r="I21" s="213"/>
      <c r="J21" s="223">
        <f t="shared" si="2"/>
        <v>0</v>
      </c>
      <c r="K21" s="212"/>
      <c r="L21" s="213"/>
      <c r="M21" s="226">
        <f t="shared" si="3"/>
        <v>1637715</v>
      </c>
      <c r="N21" s="212">
        <f t="shared" si="4"/>
        <v>340515</v>
      </c>
      <c r="O21" s="213">
        <f t="shared" si="4"/>
        <v>1297200</v>
      </c>
    </row>
    <row r="22" spans="1:15">
      <c r="A22" s="207"/>
      <c r="B22" s="211">
        <v>8</v>
      </c>
      <c r="C22" s="218">
        <f t="shared" si="5"/>
        <v>15</v>
      </c>
      <c r="D22" s="223">
        <f t="shared" si="0"/>
        <v>1559883</v>
      </c>
      <c r="E22" s="1561">
        <v>262683</v>
      </c>
      <c r="F22" s="1562">
        <v>1297200</v>
      </c>
      <c r="G22" s="223">
        <f t="shared" si="1"/>
        <v>0</v>
      </c>
      <c r="H22" s="212"/>
      <c r="I22" s="213"/>
      <c r="J22" s="223">
        <f t="shared" si="2"/>
        <v>0</v>
      </c>
      <c r="K22" s="212"/>
      <c r="L22" s="213"/>
      <c r="M22" s="226">
        <f t="shared" si="3"/>
        <v>1559883</v>
      </c>
      <c r="N22" s="212">
        <f t="shared" si="4"/>
        <v>262683</v>
      </c>
      <c r="O22" s="213">
        <f t="shared" si="4"/>
        <v>1297200</v>
      </c>
    </row>
    <row r="23" spans="1:15">
      <c r="A23" s="207"/>
      <c r="B23" s="211">
        <v>9</v>
      </c>
      <c r="C23" s="218">
        <f t="shared" si="5"/>
        <v>16</v>
      </c>
      <c r="D23" s="223">
        <f t="shared" si="0"/>
        <v>1482051</v>
      </c>
      <c r="E23" s="1561">
        <v>184851</v>
      </c>
      <c r="F23" s="1562">
        <v>1297200</v>
      </c>
      <c r="G23" s="223">
        <f t="shared" si="1"/>
        <v>0</v>
      </c>
      <c r="H23" s="212"/>
      <c r="I23" s="213"/>
      <c r="J23" s="223">
        <f t="shared" si="2"/>
        <v>0</v>
      </c>
      <c r="K23" s="212"/>
      <c r="L23" s="213"/>
      <c r="M23" s="226">
        <f t="shared" si="3"/>
        <v>1482051</v>
      </c>
      <c r="N23" s="212">
        <f t="shared" si="4"/>
        <v>184851</v>
      </c>
      <c r="O23" s="213">
        <f t="shared" si="4"/>
        <v>1297200</v>
      </c>
    </row>
    <row r="24" spans="1:15">
      <c r="A24" s="207"/>
      <c r="B24" s="211">
        <v>10</v>
      </c>
      <c r="C24" s="218">
        <f t="shared" si="5"/>
        <v>17</v>
      </c>
      <c r="D24" s="223">
        <f t="shared" si="0"/>
        <v>1404219</v>
      </c>
      <c r="E24" s="1561">
        <v>107019</v>
      </c>
      <c r="F24" s="1562">
        <v>1297200</v>
      </c>
      <c r="G24" s="223">
        <f t="shared" si="1"/>
        <v>0</v>
      </c>
      <c r="H24" s="212"/>
      <c r="I24" s="213"/>
      <c r="J24" s="223">
        <f t="shared" si="2"/>
        <v>0</v>
      </c>
      <c r="K24" s="212"/>
      <c r="L24" s="213"/>
      <c r="M24" s="226">
        <f t="shared" si="3"/>
        <v>1404219</v>
      </c>
      <c r="N24" s="212">
        <f t="shared" si="4"/>
        <v>107019</v>
      </c>
      <c r="O24" s="213">
        <f t="shared" si="4"/>
        <v>1297200</v>
      </c>
    </row>
    <row r="25" spans="1:15">
      <c r="A25" s="207"/>
      <c r="B25" s="211">
        <v>11</v>
      </c>
      <c r="C25" s="218">
        <f t="shared" si="5"/>
        <v>18</v>
      </c>
      <c r="D25" s="223">
        <f t="shared" si="0"/>
        <v>1326387</v>
      </c>
      <c r="E25" s="1561">
        <v>29187</v>
      </c>
      <c r="F25" s="1562">
        <v>1297200</v>
      </c>
      <c r="G25" s="223">
        <f t="shared" si="1"/>
        <v>0</v>
      </c>
      <c r="H25" s="212"/>
      <c r="I25" s="213"/>
      <c r="J25" s="223">
        <f t="shared" si="2"/>
        <v>0</v>
      </c>
      <c r="K25" s="212"/>
      <c r="L25" s="213"/>
      <c r="M25" s="226">
        <f t="shared" si="3"/>
        <v>1326387</v>
      </c>
      <c r="N25" s="212">
        <f t="shared" si="4"/>
        <v>29187</v>
      </c>
      <c r="O25" s="213">
        <f t="shared" si="4"/>
        <v>1297200</v>
      </c>
    </row>
    <row r="26" spans="1:15">
      <c r="A26" s="207"/>
      <c r="B26" s="211">
        <v>12</v>
      </c>
      <c r="C26" s="218">
        <f t="shared" si="5"/>
        <v>19</v>
      </c>
      <c r="D26" s="223">
        <f t="shared" si="0"/>
        <v>0</v>
      </c>
      <c r="E26" s="212"/>
      <c r="F26" s="213"/>
      <c r="G26" s="223">
        <f t="shared" si="1"/>
        <v>0</v>
      </c>
      <c r="H26" s="212"/>
      <c r="I26" s="213"/>
      <c r="J26" s="223">
        <f t="shared" si="2"/>
        <v>0</v>
      </c>
      <c r="K26" s="212"/>
      <c r="L26" s="213"/>
      <c r="M26" s="226">
        <f t="shared" si="3"/>
        <v>0</v>
      </c>
      <c r="N26" s="212">
        <f t="shared" si="4"/>
        <v>0</v>
      </c>
      <c r="O26" s="213">
        <f t="shared" si="4"/>
        <v>0</v>
      </c>
    </row>
    <row r="27" spans="1:15">
      <c r="A27" s="207"/>
      <c r="B27" s="211">
        <v>13</v>
      </c>
      <c r="C27" s="218">
        <f t="shared" si="5"/>
        <v>20</v>
      </c>
      <c r="D27" s="223">
        <f t="shared" si="0"/>
        <v>0</v>
      </c>
      <c r="E27" s="212"/>
      <c r="F27" s="213"/>
      <c r="G27" s="223">
        <f t="shared" si="1"/>
        <v>0</v>
      </c>
      <c r="H27" s="212"/>
      <c r="I27" s="213"/>
      <c r="J27" s="223">
        <f t="shared" si="2"/>
        <v>0</v>
      </c>
      <c r="K27" s="212"/>
      <c r="L27" s="213"/>
      <c r="M27" s="226">
        <f t="shared" si="3"/>
        <v>0</v>
      </c>
      <c r="N27" s="212">
        <f t="shared" si="4"/>
        <v>0</v>
      </c>
      <c r="O27" s="213">
        <f t="shared" si="4"/>
        <v>0</v>
      </c>
    </row>
    <row r="28" spans="1:15">
      <c r="A28" s="207"/>
      <c r="B28" s="211">
        <v>14</v>
      </c>
      <c r="C28" s="218">
        <f t="shared" si="5"/>
        <v>21</v>
      </c>
      <c r="D28" s="223">
        <f t="shared" si="0"/>
        <v>0</v>
      </c>
      <c r="E28" s="212"/>
      <c r="F28" s="213"/>
      <c r="G28" s="223">
        <f t="shared" si="1"/>
        <v>0</v>
      </c>
      <c r="H28" s="212"/>
      <c r="I28" s="213"/>
      <c r="J28" s="223">
        <f t="shared" si="2"/>
        <v>0</v>
      </c>
      <c r="K28" s="212"/>
      <c r="L28" s="213"/>
      <c r="M28" s="226">
        <f t="shared" si="3"/>
        <v>0</v>
      </c>
      <c r="N28" s="212">
        <f t="shared" si="4"/>
        <v>0</v>
      </c>
      <c r="O28" s="213">
        <f t="shared" si="4"/>
        <v>0</v>
      </c>
    </row>
    <row r="29" spans="1:15">
      <c r="A29" s="207"/>
      <c r="B29" s="211">
        <v>15</v>
      </c>
      <c r="C29" s="218">
        <f t="shared" si="5"/>
        <v>22</v>
      </c>
      <c r="D29" s="223">
        <f t="shared" si="0"/>
        <v>0</v>
      </c>
      <c r="E29" s="212"/>
      <c r="F29" s="213"/>
      <c r="G29" s="223">
        <f t="shared" si="1"/>
        <v>0</v>
      </c>
      <c r="H29" s="212"/>
      <c r="I29" s="213"/>
      <c r="J29" s="223">
        <f t="shared" si="2"/>
        <v>0</v>
      </c>
      <c r="K29" s="212"/>
      <c r="L29" s="213"/>
      <c r="M29" s="226">
        <f t="shared" si="3"/>
        <v>0</v>
      </c>
      <c r="N29" s="212">
        <f t="shared" si="4"/>
        <v>0</v>
      </c>
      <c r="O29" s="213">
        <f t="shared" si="4"/>
        <v>0</v>
      </c>
    </row>
    <row r="30" spans="1:15">
      <c r="A30" s="207"/>
      <c r="B30" s="211">
        <v>16</v>
      </c>
      <c r="C30" s="218">
        <f t="shared" si="5"/>
        <v>23</v>
      </c>
      <c r="D30" s="223">
        <f t="shared" si="0"/>
        <v>0</v>
      </c>
      <c r="E30" s="212"/>
      <c r="F30" s="213"/>
      <c r="G30" s="223">
        <f t="shared" si="1"/>
        <v>0</v>
      </c>
      <c r="H30" s="212"/>
      <c r="I30" s="213"/>
      <c r="J30" s="223">
        <f t="shared" si="2"/>
        <v>0</v>
      </c>
      <c r="K30" s="212"/>
      <c r="L30" s="213"/>
      <c r="M30" s="226">
        <f t="shared" si="3"/>
        <v>0</v>
      </c>
      <c r="N30" s="212">
        <f t="shared" si="4"/>
        <v>0</v>
      </c>
      <c r="O30" s="213">
        <f t="shared" si="4"/>
        <v>0</v>
      </c>
    </row>
    <row r="31" spans="1:15">
      <c r="A31" s="207"/>
      <c r="B31" s="211">
        <v>17</v>
      </c>
      <c r="C31" s="218">
        <f t="shared" si="5"/>
        <v>24</v>
      </c>
      <c r="D31" s="223">
        <f t="shared" si="0"/>
        <v>0</v>
      </c>
      <c r="E31" s="212"/>
      <c r="F31" s="213"/>
      <c r="G31" s="223">
        <f t="shared" si="1"/>
        <v>0</v>
      </c>
      <c r="H31" s="212"/>
      <c r="I31" s="213"/>
      <c r="J31" s="223">
        <f t="shared" si="2"/>
        <v>0</v>
      </c>
      <c r="K31" s="212"/>
      <c r="L31" s="213"/>
      <c r="M31" s="226">
        <f t="shared" si="3"/>
        <v>0</v>
      </c>
      <c r="N31" s="212">
        <f t="shared" si="4"/>
        <v>0</v>
      </c>
      <c r="O31" s="213">
        <f t="shared" si="4"/>
        <v>0</v>
      </c>
    </row>
    <row r="32" spans="1:15">
      <c r="A32" s="207"/>
      <c r="B32" s="211">
        <v>18</v>
      </c>
      <c r="C32" s="218">
        <f t="shared" si="5"/>
        <v>25</v>
      </c>
      <c r="D32" s="223">
        <f t="shared" si="0"/>
        <v>0</v>
      </c>
      <c r="E32" s="212"/>
      <c r="F32" s="213"/>
      <c r="G32" s="223">
        <f t="shared" si="1"/>
        <v>0</v>
      </c>
      <c r="H32" s="212"/>
      <c r="I32" s="213"/>
      <c r="J32" s="223">
        <f t="shared" si="2"/>
        <v>0</v>
      </c>
      <c r="K32" s="212"/>
      <c r="L32" s="213"/>
      <c r="M32" s="226">
        <f t="shared" si="3"/>
        <v>0</v>
      </c>
      <c r="N32" s="212">
        <f t="shared" si="4"/>
        <v>0</v>
      </c>
      <c r="O32" s="213">
        <f t="shared" si="4"/>
        <v>0</v>
      </c>
    </row>
    <row r="33" spans="1:15">
      <c r="A33" s="207"/>
      <c r="B33" s="211">
        <v>19</v>
      </c>
      <c r="C33" s="218">
        <f t="shared" si="5"/>
        <v>26</v>
      </c>
      <c r="D33" s="223">
        <f t="shared" si="0"/>
        <v>0</v>
      </c>
      <c r="E33" s="212"/>
      <c r="F33" s="213"/>
      <c r="G33" s="223">
        <f t="shared" si="1"/>
        <v>0</v>
      </c>
      <c r="H33" s="212"/>
      <c r="I33" s="213"/>
      <c r="J33" s="223">
        <f t="shared" si="2"/>
        <v>0</v>
      </c>
      <c r="K33" s="212"/>
      <c r="L33" s="213"/>
      <c r="M33" s="226">
        <f t="shared" si="3"/>
        <v>0</v>
      </c>
      <c r="N33" s="212">
        <f t="shared" si="4"/>
        <v>0</v>
      </c>
      <c r="O33" s="213">
        <f t="shared" si="4"/>
        <v>0</v>
      </c>
    </row>
    <row r="34" spans="1:15">
      <c r="A34" s="207"/>
      <c r="B34" s="211">
        <v>20</v>
      </c>
      <c r="C34" s="218">
        <f t="shared" si="5"/>
        <v>27</v>
      </c>
      <c r="D34" s="223">
        <f t="shared" si="0"/>
        <v>0</v>
      </c>
      <c r="E34" s="212"/>
      <c r="F34" s="213"/>
      <c r="G34" s="223">
        <f t="shared" si="1"/>
        <v>0</v>
      </c>
      <c r="H34" s="212"/>
      <c r="I34" s="213"/>
      <c r="J34" s="223">
        <f t="shared" si="2"/>
        <v>0</v>
      </c>
      <c r="K34" s="212"/>
      <c r="L34" s="213"/>
      <c r="M34" s="226">
        <f t="shared" si="3"/>
        <v>0</v>
      </c>
      <c r="N34" s="212">
        <f t="shared" si="4"/>
        <v>0</v>
      </c>
      <c r="O34" s="213">
        <f t="shared" si="4"/>
        <v>0</v>
      </c>
    </row>
    <row r="35" spans="1:15">
      <c r="A35" s="207"/>
      <c r="B35" s="211">
        <v>21</v>
      </c>
      <c r="C35" s="218">
        <f t="shared" si="5"/>
        <v>28</v>
      </c>
      <c r="D35" s="223">
        <f t="shared" si="0"/>
        <v>0</v>
      </c>
      <c r="E35" s="212"/>
      <c r="F35" s="213"/>
      <c r="G35" s="223">
        <f t="shared" si="1"/>
        <v>0</v>
      </c>
      <c r="H35" s="212"/>
      <c r="I35" s="213"/>
      <c r="J35" s="223">
        <f t="shared" si="2"/>
        <v>0</v>
      </c>
      <c r="K35" s="212"/>
      <c r="L35" s="213"/>
      <c r="M35" s="226">
        <f t="shared" si="3"/>
        <v>0</v>
      </c>
      <c r="N35" s="212">
        <f t="shared" si="4"/>
        <v>0</v>
      </c>
      <c r="O35" s="213">
        <f t="shared" si="4"/>
        <v>0</v>
      </c>
    </row>
    <row r="36" spans="1:15">
      <c r="A36" s="207"/>
      <c r="B36" s="211">
        <v>22</v>
      </c>
      <c r="C36" s="218">
        <f t="shared" si="5"/>
        <v>29</v>
      </c>
      <c r="D36" s="223">
        <f t="shared" si="0"/>
        <v>0</v>
      </c>
      <c r="E36" s="212"/>
      <c r="F36" s="213"/>
      <c r="G36" s="223">
        <f t="shared" si="1"/>
        <v>0</v>
      </c>
      <c r="H36" s="212"/>
      <c r="I36" s="213"/>
      <c r="J36" s="223">
        <f t="shared" si="2"/>
        <v>0</v>
      </c>
      <c r="K36" s="212"/>
      <c r="L36" s="213"/>
      <c r="M36" s="226">
        <f t="shared" si="3"/>
        <v>0</v>
      </c>
      <c r="N36" s="212">
        <f t="shared" si="4"/>
        <v>0</v>
      </c>
      <c r="O36" s="213">
        <f t="shared" si="4"/>
        <v>0</v>
      </c>
    </row>
    <row r="37" spans="1:15">
      <c r="A37" s="207"/>
      <c r="B37" s="211">
        <v>23</v>
      </c>
      <c r="C37" s="218">
        <f t="shared" si="5"/>
        <v>30</v>
      </c>
      <c r="D37" s="223">
        <f t="shared" si="0"/>
        <v>0</v>
      </c>
      <c r="E37" s="212"/>
      <c r="F37" s="213"/>
      <c r="G37" s="223">
        <f t="shared" si="1"/>
        <v>0</v>
      </c>
      <c r="H37" s="212"/>
      <c r="I37" s="213"/>
      <c r="J37" s="223">
        <f t="shared" si="2"/>
        <v>0</v>
      </c>
      <c r="K37" s="212"/>
      <c r="L37" s="213"/>
      <c r="M37" s="226">
        <f t="shared" si="3"/>
        <v>0</v>
      </c>
      <c r="N37" s="212">
        <f t="shared" si="4"/>
        <v>0</v>
      </c>
      <c r="O37" s="213">
        <f t="shared" si="4"/>
        <v>0</v>
      </c>
    </row>
    <row r="38" spans="1:15">
      <c r="A38" s="207"/>
      <c r="B38" s="211">
        <v>24</v>
      </c>
      <c r="C38" s="218">
        <f t="shared" si="5"/>
        <v>31</v>
      </c>
      <c r="D38" s="223">
        <f t="shared" si="0"/>
        <v>0</v>
      </c>
      <c r="E38" s="212"/>
      <c r="F38" s="213"/>
      <c r="G38" s="223">
        <f t="shared" si="1"/>
        <v>0</v>
      </c>
      <c r="H38" s="212"/>
      <c r="I38" s="213"/>
      <c r="J38" s="223">
        <f t="shared" si="2"/>
        <v>0</v>
      </c>
      <c r="K38" s="212"/>
      <c r="L38" s="213"/>
      <c r="M38" s="226">
        <f t="shared" si="3"/>
        <v>0</v>
      </c>
      <c r="N38" s="212">
        <f t="shared" si="4"/>
        <v>0</v>
      </c>
      <c r="O38" s="213">
        <f t="shared" si="4"/>
        <v>0</v>
      </c>
    </row>
    <row r="39" spans="1:15">
      <c r="A39" s="207"/>
      <c r="B39" s="211">
        <v>25</v>
      </c>
      <c r="C39" s="218">
        <f t="shared" si="5"/>
        <v>32</v>
      </c>
      <c r="D39" s="223">
        <f t="shared" si="0"/>
        <v>0</v>
      </c>
      <c r="E39" s="212"/>
      <c r="F39" s="213"/>
      <c r="G39" s="223">
        <f t="shared" si="1"/>
        <v>0</v>
      </c>
      <c r="H39" s="212"/>
      <c r="I39" s="213"/>
      <c r="J39" s="223">
        <f t="shared" si="2"/>
        <v>0</v>
      </c>
      <c r="K39" s="212"/>
      <c r="L39" s="213"/>
      <c r="M39" s="226">
        <f t="shared" si="3"/>
        <v>0</v>
      </c>
      <c r="N39" s="212">
        <f t="shared" si="4"/>
        <v>0</v>
      </c>
      <c r="O39" s="213">
        <f t="shared" si="4"/>
        <v>0</v>
      </c>
    </row>
    <row r="40" spans="1:15">
      <c r="A40" s="207"/>
      <c r="B40" s="211">
        <v>26</v>
      </c>
      <c r="C40" s="218">
        <f t="shared" si="5"/>
        <v>33</v>
      </c>
      <c r="D40" s="223">
        <f t="shared" si="0"/>
        <v>0</v>
      </c>
      <c r="E40" s="212"/>
      <c r="F40" s="213"/>
      <c r="G40" s="223">
        <f t="shared" si="1"/>
        <v>0</v>
      </c>
      <c r="H40" s="212"/>
      <c r="I40" s="213"/>
      <c r="J40" s="223">
        <f t="shared" si="2"/>
        <v>0</v>
      </c>
      <c r="K40" s="212"/>
      <c r="L40" s="213"/>
      <c r="M40" s="226">
        <f t="shared" si="3"/>
        <v>0</v>
      </c>
      <c r="N40" s="212">
        <f t="shared" si="4"/>
        <v>0</v>
      </c>
      <c r="O40" s="213">
        <f t="shared" si="4"/>
        <v>0</v>
      </c>
    </row>
    <row r="41" spans="1:15">
      <c r="A41" s="207"/>
      <c r="B41" s="211">
        <v>27</v>
      </c>
      <c r="C41" s="218">
        <f t="shared" si="5"/>
        <v>34</v>
      </c>
      <c r="D41" s="223">
        <f t="shared" si="0"/>
        <v>0</v>
      </c>
      <c r="E41" s="212"/>
      <c r="F41" s="213"/>
      <c r="G41" s="223">
        <f t="shared" si="1"/>
        <v>0</v>
      </c>
      <c r="H41" s="212"/>
      <c r="I41" s="213"/>
      <c r="J41" s="223">
        <f t="shared" si="2"/>
        <v>0</v>
      </c>
      <c r="K41" s="212"/>
      <c r="L41" s="213"/>
      <c r="M41" s="226">
        <f t="shared" si="3"/>
        <v>0</v>
      </c>
      <c r="N41" s="212">
        <f t="shared" si="4"/>
        <v>0</v>
      </c>
      <c r="O41" s="213">
        <f t="shared" si="4"/>
        <v>0</v>
      </c>
    </row>
    <row r="42" spans="1:15" ht="13.8" thickBot="1">
      <c r="A42" s="207"/>
      <c r="B42" s="214">
        <v>28</v>
      </c>
      <c r="C42" s="218">
        <f t="shared" si="5"/>
        <v>35</v>
      </c>
      <c r="D42" s="224">
        <f t="shared" si="0"/>
        <v>0</v>
      </c>
      <c r="E42" s="215"/>
      <c r="F42" s="216"/>
      <c r="G42" s="224">
        <f t="shared" si="1"/>
        <v>0</v>
      </c>
      <c r="H42" s="215"/>
      <c r="I42" s="216"/>
      <c r="J42" s="224">
        <f t="shared" si="2"/>
        <v>0</v>
      </c>
      <c r="K42" s="215"/>
      <c r="L42" s="216"/>
      <c r="M42" s="227">
        <f t="shared" si="3"/>
        <v>0</v>
      </c>
      <c r="N42" s="215">
        <f t="shared" si="4"/>
        <v>0</v>
      </c>
      <c r="O42" s="216">
        <f t="shared" si="4"/>
        <v>0</v>
      </c>
    </row>
    <row r="43" spans="1:15" ht="13.8" thickTop="1">
      <c r="A43" s="207"/>
      <c r="B43" s="1496" t="s">
        <v>35</v>
      </c>
      <c r="C43" s="1497"/>
      <c r="D43" s="219">
        <f t="shared" ref="D43:O43" si="6">SUM(D15:D42)</f>
        <v>15779757</v>
      </c>
      <c r="E43" s="220">
        <f t="shared" si="6"/>
        <v>3779757</v>
      </c>
      <c r="F43" s="221">
        <f t="shared" si="6"/>
        <v>12000000</v>
      </c>
      <c r="G43" s="219">
        <f t="shared" si="6"/>
        <v>0</v>
      </c>
      <c r="H43" s="220">
        <f t="shared" si="6"/>
        <v>0</v>
      </c>
      <c r="I43" s="221">
        <f t="shared" si="6"/>
        <v>0</v>
      </c>
      <c r="J43" s="219">
        <f t="shared" si="6"/>
        <v>0</v>
      </c>
      <c r="K43" s="220">
        <f t="shared" si="6"/>
        <v>0</v>
      </c>
      <c r="L43" s="221">
        <f t="shared" si="6"/>
        <v>0</v>
      </c>
      <c r="M43" s="219">
        <f t="shared" si="6"/>
        <v>15779757</v>
      </c>
      <c r="N43" s="220">
        <f t="shared" si="6"/>
        <v>3779757</v>
      </c>
      <c r="O43" s="221">
        <f t="shared" si="6"/>
        <v>12000000</v>
      </c>
    </row>
    <row r="44" spans="1:15">
      <c r="A44" s="190"/>
      <c r="B44" s="191"/>
      <c r="C44" s="191"/>
      <c r="D44" s="190"/>
      <c r="E44" s="190"/>
      <c r="F44" s="190"/>
      <c r="G44" s="190"/>
      <c r="H44" s="190"/>
      <c r="I44" s="190"/>
      <c r="J44" s="190"/>
      <c r="K44" s="190"/>
      <c r="L44" s="190"/>
      <c r="M44" s="190"/>
      <c r="N44" s="190"/>
      <c r="O44" s="190"/>
    </row>
  </sheetData>
  <mergeCells count="32">
    <mergeCell ref="B43:C43"/>
    <mergeCell ref="H13:H14"/>
    <mergeCell ref="I13:I14"/>
    <mergeCell ref="K13:K14"/>
    <mergeCell ref="L13:L14"/>
    <mergeCell ref="F13:F14"/>
    <mergeCell ref="B9:B13"/>
    <mergeCell ref="D9:F9"/>
    <mergeCell ref="G9:I9"/>
    <mergeCell ref="C12:C13"/>
    <mergeCell ref="D12:D13"/>
    <mergeCell ref="G12:G13"/>
    <mergeCell ref="J12:J13"/>
    <mergeCell ref="M12:M13"/>
    <mergeCell ref="E13:E14"/>
    <mergeCell ref="O13:O14"/>
    <mergeCell ref="G11:H11"/>
    <mergeCell ref="J11:K11"/>
    <mergeCell ref="M11:O11"/>
    <mergeCell ref="D11:E11"/>
    <mergeCell ref="N13:N14"/>
    <mergeCell ref="J9:L9"/>
    <mergeCell ref="M9:O9"/>
    <mergeCell ref="D10:E10"/>
    <mergeCell ref="G10:H10"/>
    <mergeCell ref="J10:K10"/>
    <mergeCell ref="M10:N10"/>
    <mergeCell ref="F1:K2"/>
    <mergeCell ref="B5:D5"/>
    <mergeCell ref="E5:G5"/>
    <mergeCell ref="B7:C7"/>
    <mergeCell ref="G3:J3"/>
  </mergeCells>
  <phoneticPr fontId="2"/>
  <dataValidations count="1">
    <dataValidation type="list" allowBlank="1" showInputMessage="1" showErrorMessage="1" sqref="G3:J3" xr:uid="{69930619-9E79-4DCF-AB2E-064ADAA4C6D7}">
      <formula1>$R$1:$R$3</formula1>
    </dataValidation>
  </dataValidations>
  <pageMargins left="0.7" right="0.7" top="0.75" bottom="0.75"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16" r:id="rId4" name="Check Box 64">
              <controlPr defaultSize="0" autoFill="0" autoLine="0" autoPict="0">
                <anchor moveWithCells="1">
                  <from>
                    <xdr:col>3</xdr:col>
                    <xdr:colOff>68580</xdr:colOff>
                    <xdr:row>4</xdr:row>
                    <xdr:rowOff>137160</xdr:rowOff>
                  </from>
                  <to>
                    <xdr:col>4</xdr:col>
                    <xdr:colOff>274320</xdr:colOff>
                    <xdr:row>8</xdr:row>
                    <xdr:rowOff>7620</xdr:rowOff>
                  </to>
                </anchor>
              </controlPr>
            </control>
          </mc:Choice>
        </mc:AlternateContent>
        <mc:AlternateContent xmlns:mc="http://schemas.openxmlformats.org/markup-compatibility/2006">
          <mc:Choice Requires="x14">
            <control shapeId="23620" r:id="rId5" name="Check Box 68">
              <controlPr defaultSize="0" autoFill="0" autoLine="0" autoPict="0">
                <anchor moveWithCells="1">
                  <from>
                    <xdr:col>4</xdr:col>
                    <xdr:colOff>358140</xdr:colOff>
                    <xdr:row>5</xdr:row>
                    <xdr:rowOff>83820</xdr:rowOff>
                  </from>
                  <to>
                    <xdr:col>6</xdr:col>
                    <xdr:colOff>320040</xdr:colOff>
                    <xdr:row>7</xdr:row>
                    <xdr:rowOff>60960</xdr:rowOff>
                  </to>
                </anchor>
              </controlPr>
            </control>
          </mc:Choice>
        </mc:AlternateContent>
        <mc:AlternateContent xmlns:mc="http://schemas.openxmlformats.org/markup-compatibility/2006">
          <mc:Choice Requires="x14">
            <control shapeId="23621" r:id="rId6" name="Check Box 69">
              <controlPr defaultSize="0" autoFill="0" autoLine="0" autoPict="0">
                <anchor moveWithCells="1">
                  <from>
                    <xdr:col>6</xdr:col>
                    <xdr:colOff>556260</xdr:colOff>
                    <xdr:row>5</xdr:row>
                    <xdr:rowOff>99060</xdr:rowOff>
                  </from>
                  <to>
                    <xdr:col>8</xdr:col>
                    <xdr:colOff>274320</xdr:colOff>
                    <xdr:row>7</xdr:row>
                    <xdr:rowOff>22860</xdr:rowOff>
                  </to>
                </anchor>
              </controlPr>
            </control>
          </mc:Choice>
        </mc:AlternateContent>
        <mc:AlternateContent xmlns:mc="http://schemas.openxmlformats.org/markup-compatibility/2006">
          <mc:Choice Requires="x14">
            <control shapeId="23622" r:id="rId7" name="Check Box 70">
              <controlPr defaultSize="0" autoFill="0" autoLine="0" autoPict="0">
                <anchor moveWithCells="1">
                  <from>
                    <xdr:col>9</xdr:col>
                    <xdr:colOff>167640</xdr:colOff>
                    <xdr:row>5</xdr:row>
                    <xdr:rowOff>99060</xdr:rowOff>
                  </from>
                  <to>
                    <xdr:col>10</xdr:col>
                    <xdr:colOff>76200</xdr:colOff>
                    <xdr:row>7</xdr:row>
                    <xdr:rowOff>30480</xdr:rowOff>
                  </to>
                </anchor>
              </controlPr>
            </control>
          </mc:Choice>
        </mc:AlternateContent>
        <mc:AlternateContent xmlns:mc="http://schemas.openxmlformats.org/markup-compatibility/2006">
          <mc:Choice Requires="x14">
            <control shapeId="23623" r:id="rId8" name="Check Box 71">
              <controlPr defaultSize="0" autoFill="0" autoLine="0" autoPict="0">
                <anchor moveWithCells="1">
                  <from>
                    <xdr:col>12</xdr:col>
                    <xdr:colOff>38100</xdr:colOff>
                    <xdr:row>5</xdr:row>
                    <xdr:rowOff>99060</xdr:rowOff>
                  </from>
                  <to>
                    <xdr:col>12</xdr:col>
                    <xdr:colOff>388620</xdr:colOff>
                    <xdr:row>7</xdr:row>
                    <xdr:rowOff>30480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E6414-4EC6-43A8-B464-243DEB08C30C}">
  <dimension ref="A1:D15"/>
  <sheetViews>
    <sheetView view="pageBreakPreview" zoomScale="80" zoomScaleNormal="100" zoomScaleSheetLayoutView="80" workbookViewId="0">
      <selection sqref="A1:D1"/>
    </sheetView>
  </sheetViews>
  <sheetFormatPr defaultRowHeight="13.2"/>
  <cols>
    <col min="1" max="1" width="14.109375" customWidth="1"/>
    <col min="2" max="2" width="17.88671875" customWidth="1"/>
    <col min="3" max="3" width="28.88671875" customWidth="1"/>
    <col min="4" max="4" width="26.88671875" customWidth="1"/>
  </cols>
  <sheetData>
    <row r="1" spans="1:4" ht="25.8">
      <c r="A1" s="1500" t="s">
        <v>201</v>
      </c>
      <c r="B1" s="1500"/>
      <c r="C1" s="1500"/>
      <c r="D1" s="1500"/>
    </row>
    <row r="2" spans="1:4" ht="25.8">
      <c r="A2" s="126"/>
      <c r="B2" s="126"/>
      <c r="C2" s="126"/>
      <c r="D2" s="126"/>
    </row>
    <row r="3" spans="1:4" ht="25.8">
      <c r="A3" s="127" t="s">
        <v>200</v>
      </c>
      <c r="B3" s="126"/>
      <c r="C3" s="126"/>
      <c r="D3" s="126"/>
    </row>
    <row r="4" spans="1:4">
      <c r="A4" s="125" t="s">
        <v>199</v>
      </c>
      <c r="B4" s="125" t="s">
        <v>198</v>
      </c>
      <c r="C4" s="125" t="s">
        <v>197</v>
      </c>
      <c r="D4" s="124" t="s">
        <v>196</v>
      </c>
    </row>
    <row r="5" spans="1:4">
      <c r="A5" s="41"/>
      <c r="B5" s="41"/>
      <c r="C5" s="41"/>
      <c r="D5" s="123" t="s">
        <v>195</v>
      </c>
    </row>
    <row r="6" spans="1:4" ht="46.2" customHeight="1">
      <c r="A6" s="1571" t="s">
        <v>691</v>
      </c>
      <c r="B6" s="1571" t="s">
        <v>692</v>
      </c>
      <c r="C6" s="1572" t="s">
        <v>695</v>
      </c>
      <c r="D6" s="1571" t="s">
        <v>693</v>
      </c>
    </row>
    <row r="7" spans="1:4" ht="46.2" customHeight="1">
      <c r="A7" s="1571" t="s">
        <v>691</v>
      </c>
      <c r="B7" s="1571" t="s">
        <v>694</v>
      </c>
      <c r="C7" s="1572" t="s">
        <v>696</v>
      </c>
      <c r="D7" s="1571" t="s">
        <v>693</v>
      </c>
    </row>
    <row r="8" spans="1:4" ht="46.2" customHeight="1">
      <c r="A8" s="730" t="s">
        <v>194</v>
      </c>
      <c r="B8" s="730"/>
      <c r="C8" s="730"/>
      <c r="D8" s="730"/>
    </row>
    <row r="9" spans="1:4" ht="46.2" customHeight="1">
      <c r="A9" s="730" t="s">
        <v>194</v>
      </c>
      <c r="B9" s="730"/>
      <c r="C9" s="730"/>
      <c r="D9" s="730"/>
    </row>
    <row r="10" spans="1:4" ht="46.2" customHeight="1">
      <c r="A10" s="730" t="s">
        <v>194</v>
      </c>
      <c r="B10" s="730"/>
      <c r="C10" s="730"/>
      <c r="D10" s="730"/>
    </row>
    <row r="11" spans="1:4" ht="46.2" customHeight="1">
      <c r="A11" s="730" t="s">
        <v>194</v>
      </c>
      <c r="B11" s="730"/>
      <c r="C11" s="730"/>
      <c r="D11" s="730"/>
    </row>
    <row r="12" spans="1:4" ht="46.2" customHeight="1">
      <c r="A12" s="730" t="s">
        <v>194</v>
      </c>
      <c r="B12" s="730"/>
      <c r="C12" s="730"/>
      <c r="D12" s="730"/>
    </row>
    <row r="13" spans="1:4" ht="46.2" customHeight="1">
      <c r="A13" s="730" t="s">
        <v>194</v>
      </c>
      <c r="B13" s="730"/>
      <c r="C13" s="730"/>
      <c r="D13" s="730"/>
    </row>
    <row r="14" spans="1:4" ht="46.2" customHeight="1">
      <c r="A14" s="730" t="s">
        <v>194</v>
      </c>
      <c r="B14" s="730"/>
      <c r="C14" s="730"/>
      <c r="D14" s="730"/>
    </row>
    <row r="15" spans="1:4" ht="46.2" customHeight="1">
      <c r="A15" s="730" t="s">
        <v>194</v>
      </c>
      <c r="B15" s="730"/>
      <c r="C15" s="730"/>
      <c r="D15" s="730"/>
    </row>
  </sheetData>
  <mergeCells count="1">
    <mergeCell ref="A1:D1"/>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17</vt:i4>
      </vt:variant>
    </vt:vector>
  </HeadingPairs>
  <TitlesOfParts>
    <vt:vector size="37" baseType="lpstr">
      <vt:lpstr>作成要領（紙）</vt:lpstr>
      <vt:lpstr>作成要領（データ）</vt:lpstr>
      <vt:lpstr>連絡先</vt:lpstr>
      <vt:lpstr>01提出一覧</vt:lpstr>
      <vt:lpstr>04事業概要</vt:lpstr>
      <vt:lpstr>05過年度補助</vt:lpstr>
      <vt:lpstr>09事業費等一覧</vt:lpstr>
      <vt:lpstr>10事業費等事業別</vt:lpstr>
      <vt:lpstr>11法人事務費</vt:lpstr>
      <vt:lpstr>12自己資金</vt:lpstr>
      <vt:lpstr>13算出内訳</vt:lpstr>
      <vt:lpstr>13算出内訳 (看取り)</vt:lpstr>
      <vt:lpstr>14面積按分</vt:lpstr>
      <vt:lpstr>15共通経費等割振表</vt:lpstr>
      <vt:lpstr>16事業費目別内訳</vt:lpstr>
      <vt:lpstr>22写真</vt:lpstr>
      <vt:lpstr>25部門別面積表</vt:lpstr>
      <vt:lpstr>28預金残高証明書（一覧）</vt:lpstr>
      <vt:lpstr>30借入金</vt:lpstr>
      <vt:lpstr>42整備計画</vt:lpstr>
      <vt:lpstr>'01提出一覧'!Print_Area</vt:lpstr>
      <vt:lpstr>'04事業概要'!Print_Area</vt:lpstr>
      <vt:lpstr>'05過年度補助'!Print_Area</vt:lpstr>
      <vt:lpstr>'09事業費等一覧'!Print_Area</vt:lpstr>
      <vt:lpstr>'10事業費等事業別'!Print_Area</vt:lpstr>
      <vt:lpstr>'11法人事務費'!Print_Area</vt:lpstr>
      <vt:lpstr>'12自己資金'!Print_Area</vt:lpstr>
      <vt:lpstr>'13算出内訳'!Print_Area</vt:lpstr>
      <vt:lpstr>'13算出内訳 (看取り)'!Print_Area</vt:lpstr>
      <vt:lpstr>'14面積按分'!Print_Area</vt:lpstr>
      <vt:lpstr>'15共通経費等割振表'!Print_Area</vt:lpstr>
      <vt:lpstr>'16事業費目別内訳'!Print_Area</vt:lpstr>
      <vt:lpstr>'25部門別面積表'!Print_Area</vt:lpstr>
      <vt:lpstr>'28預金残高証明書（一覧）'!Print_Area</vt:lpstr>
      <vt:lpstr>'30借入金'!Print_Area</vt:lpstr>
      <vt:lpstr>'作成要領（データ）'!Print_Area</vt:lpstr>
      <vt:lpstr>'作成要領（紙）'!Print_Area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2022-02-17T02:25:30Z</cp:lastPrinted>
  <dcterms:created xsi:type="dcterms:W3CDTF">2014-02-03T07:57:08Z</dcterms:created>
  <dcterms:modified xsi:type="dcterms:W3CDTF">2026-03-19T05:23:58Z</dcterms:modified>
</cp:coreProperties>
</file>