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0700_内示\R08年度内示\内示説明会\★説明会後送付用\【一時移転型改良工事】済\【資料４－２】済\"/>
    </mc:Choice>
  </mc:AlternateContent>
  <xr:revisionPtr revIDLastSave="0" documentId="13_ncr:1_{FDD3F1F2-FE86-4768-B065-35584E313108}" xr6:coauthVersionLast="47" xr6:coauthVersionMax="47" xr10:uidLastSave="{00000000-0000-0000-0000-000000000000}"/>
  <bookViews>
    <workbookView xWindow="-120" yWindow="-120" windowWidth="29040" windowHeight="15720" xr2:uid="{927CCDBB-8B4B-476F-9E23-5FB42240FBFA}"/>
  </bookViews>
  <sheets>
    <sheet name="15(記載例) " sheetId="21" r:id="rId1"/>
    <sheet name="1-2（5）算出内訳" sheetId="28" r:id="rId2"/>
    <sheet name="2-2（5）変更算出内訳" sheetId="30" r:id="rId3"/>
    <sheet name="○3-2精算書" sheetId="31" r:id="rId4"/>
    <sheet name="注意事項" sheetId="29" r:id="rId5"/>
  </sheets>
  <definedNames>
    <definedName name="_xlnm.Print_Area" localSheetId="3">'○3-2精算書'!$B$2:$AB$81</definedName>
    <definedName name="_xlnm.Print_Area" localSheetId="1">'1-2（5）算出内訳'!$B$2:$Z$81</definedName>
    <definedName name="_xlnm.Print_Area" localSheetId="0">'15(記載例) '!$B$2:$Z$69</definedName>
    <definedName name="_xlnm.Print_Area" localSheetId="2">'2-2（5）変更算出内訳'!$B$2:$AB$81</definedName>
    <definedName name="_xlnm.Print_Titles" localSheetId="3">'○3-2精算書'!$11:$12</definedName>
    <definedName name="_xlnm.Print_Titles" localSheetId="1">'1-2（5）算出内訳'!$11:$12</definedName>
    <definedName name="_xlnm.Print_Titles" localSheetId="0">'15(記載例) '!$11:$12</definedName>
    <definedName name="_xlnm.Print_Titles" localSheetId="2">'2-2（5）変更算出内訳'!$11:$12</definedName>
  </definedNames>
  <calcPr calcId="191029"/>
  <customWorkbookViews>
    <customWorkbookView name="東京都 - 個人用ビュー" guid="{D3D8BAF4-BD87-4EAE-A5A9-00D10A04ACA5}" mergeInterval="0" personalView="1" maximized="1" windowWidth="1362" windowHeight="550" tabRatio="70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6" i="31" l="1"/>
  <c r="H56" i="31"/>
  <c r="G56" i="31"/>
  <c r="I55" i="31"/>
  <c r="I57" i="31" s="1"/>
  <c r="H55" i="31"/>
  <c r="H57" i="31" s="1"/>
  <c r="H54" i="31"/>
  <c r="G54" i="31"/>
  <c r="H53" i="31"/>
  <c r="G53" i="31"/>
  <c r="G55" i="31" s="1"/>
  <c r="F51" i="31"/>
  <c r="E51" i="31"/>
  <c r="C51" i="31"/>
  <c r="B51" i="31"/>
  <c r="F49" i="31"/>
  <c r="E49" i="31"/>
  <c r="F47" i="31"/>
  <c r="E47" i="31"/>
  <c r="F45" i="31"/>
  <c r="E45" i="31"/>
  <c r="C45" i="31"/>
  <c r="I41" i="31"/>
  <c r="AA40" i="31"/>
  <c r="Q40" i="31"/>
  <c r="U40" i="31" s="1"/>
  <c r="H39" i="31"/>
  <c r="H41" i="31" s="1"/>
  <c r="G39" i="31"/>
  <c r="G41" i="31" s="1"/>
  <c r="J41" i="31" s="1"/>
  <c r="O36" i="31"/>
  <c r="L36" i="31"/>
  <c r="O35" i="31"/>
  <c r="L35" i="31"/>
  <c r="F35" i="31"/>
  <c r="R36" i="31" s="1"/>
  <c r="U36" i="31" s="1"/>
  <c r="E35" i="31"/>
  <c r="C35" i="31"/>
  <c r="R34" i="31"/>
  <c r="O34" i="31"/>
  <c r="L34" i="31"/>
  <c r="U34" i="31" s="1"/>
  <c r="AB33" i="31"/>
  <c r="O33" i="31"/>
  <c r="L33" i="31"/>
  <c r="F33" i="31"/>
  <c r="R33" i="31" s="1"/>
  <c r="E33" i="31"/>
  <c r="R32" i="31"/>
  <c r="O32" i="31"/>
  <c r="L32" i="31"/>
  <c r="U32" i="31" s="1"/>
  <c r="AB31" i="31"/>
  <c r="R31" i="31"/>
  <c r="U31" i="31" s="1"/>
  <c r="O31" i="31"/>
  <c r="L31" i="31"/>
  <c r="F31" i="31"/>
  <c r="E31" i="31"/>
  <c r="O30" i="31"/>
  <c r="L30" i="31"/>
  <c r="AB29" i="31"/>
  <c r="O29" i="31"/>
  <c r="L29" i="31"/>
  <c r="F29" i="31"/>
  <c r="R30" i="31" s="1"/>
  <c r="E29" i="31"/>
  <c r="C29" i="31"/>
  <c r="I25" i="31"/>
  <c r="H25" i="31"/>
  <c r="G25" i="31"/>
  <c r="J25" i="31" s="1"/>
  <c r="AA24" i="31"/>
  <c r="Q24" i="31"/>
  <c r="U24" i="31" s="1"/>
  <c r="H23" i="31"/>
  <c r="K23" i="31" s="1"/>
  <c r="G23" i="31"/>
  <c r="J23" i="31" s="1"/>
  <c r="R20" i="31"/>
  <c r="O20" i="31"/>
  <c r="U20" i="31" s="1"/>
  <c r="U52" i="31" s="1"/>
  <c r="R19" i="31"/>
  <c r="O19" i="31"/>
  <c r="U19" i="31" s="1"/>
  <c r="R18" i="31"/>
  <c r="O18" i="31"/>
  <c r="U18" i="31" s="1"/>
  <c r="U50" i="31" s="1"/>
  <c r="AB17" i="31"/>
  <c r="R17" i="31"/>
  <c r="O17" i="31"/>
  <c r="U17" i="31" s="1"/>
  <c r="R16" i="31"/>
  <c r="O16" i="31"/>
  <c r="U16" i="31" s="1"/>
  <c r="U48" i="31" s="1"/>
  <c r="AB15" i="31"/>
  <c r="R15" i="31"/>
  <c r="O15" i="31"/>
  <c r="U15" i="31" s="1"/>
  <c r="U47" i="31" s="1"/>
  <c r="R14" i="31"/>
  <c r="O14" i="31"/>
  <c r="U14" i="31" s="1"/>
  <c r="AB13" i="31"/>
  <c r="R13" i="31"/>
  <c r="O13" i="31"/>
  <c r="U13" i="31" s="1"/>
  <c r="AA41" i="30"/>
  <c r="AA40" i="30"/>
  <c r="AA39" i="30"/>
  <c r="AA23" i="30"/>
  <c r="AA25" i="30"/>
  <c r="AA24" i="30"/>
  <c r="V56" i="30"/>
  <c r="H56" i="30"/>
  <c r="G56" i="30"/>
  <c r="I55" i="30"/>
  <c r="I57" i="30" s="1"/>
  <c r="H54" i="30"/>
  <c r="G54" i="30"/>
  <c r="H53" i="30"/>
  <c r="H55" i="30" s="1"/>
  <c r="K55" i="30" s="1"/>
  <c r="G53" i="30"/>
  <c r="G55" i="30" s="1"/>
  <c r="F51" i="30"/>
  <c r="E51" i="30"/>
  <c r="C51" i="30"/>
  <c r="B51" i="30"/>
  <c r="F49" i="30"/>
  <c r="E49" i="30"/>
  <c r="F47" i="30"/>
  <c r="E47" i="30"/>
  <c r="F45" i="30"/>
  <c r="E45" i="30"/>
  <c r="C45" i="30"/>
  <c r="I41" i="30"/>
  <c r="Q40" i="30"/>
  <c r="U40" i="30" s="1"/>
  <c r="H39" i="30"/>
  <c r="K39" i="30" s="1"/>
  <c r="G39" i="30"/>
  <c r="G41" i="30" s="1"/>
  <c r="J41" i="30" s="1"/>
  <c r="O36" i="30"/>
  <c r="L36" i="30"/>
  <c r="O35" i="30"/>
  <c r="L35" i="30"/>
  <c r="F35" i="30"/>
  <c r="R35" i="30" s="1"/>
  <c r="E35" i="30"/>
  <c r="C35" i="30"/>
  <c r="O34" i="30"/>
  <c r="L34" i="30"/>
  <c r="AB33" i="30"/>
  <c r="O33" i="30"/>
  <c r="L33" i="30"/>
  <c r="F33" i="30"/>
  <c r="R34" i="30" s="1"/>
  <c r="E33" i="30"/>
  <c r="O32" i="30"/>
  <c r="L32" i="30"/>
  <c r="AB31" i="30"/>
  <c r="O31" i="30"/>
  <c r="L31" i="30"/>
  <c r="F31" i="30"/>
  <c r="R32" i="30" s="1"/>
  <c r="E31" i="30"/>
  <c r="O30" i="30"/>
  <c r="L30" i="30"/>
  <c r="AB29" i="30"/>
  <c r="O29" i="30"/>
  <c r="L29" i="30"/>
  <c r="F29" i="30"/>
  <c r="R29" i="30" s="1"/>
  <c r="E29" i="30"/>
  <c r="C29" i="30"/>
  <c r="I25" i="30"/>
  <c r="Q24" i="30"/>
  <c r="U24" i="30" s="1"/>
  <c r="H23" i="30"/>
  <c r="H25" i="30" s="1"/>
  <c r="G23" i="30"/>
  <c r="J23" i="30" s="1"/>
  <c r="R20" i="30"/>
  <c r="O20" i="30"/>
  <c r="R19" i="30"/>
  <c r="O19" i="30"/>
  <c r="U19" i="30" s="1"/>
  <c r="R18" i="30"/>
  <c r="O18" i="30"/>
  <c r="U18" i="30" s="1"/>
  <c r="AB17" i="30"/>
  <c r="R17" i="30"/>
  <c r="O17" i="30"/>
  <c r="U17" i="30" s="1"/>
  <c r="R16" i="30"/>
  <c r="O16" i="30"/>
  <c r="AB15" i="30"/>
  <c r="R15" i="30"/>
  <c r="O15" i="30"/>
  <c r="U15" i="30" s="1"/>
  <c r="R14" i="30"/>
  <c r="O14" i="30"/>
  <c r="AB13" i="30"/>
  <c r="R13" i="30"/>
  <c r="O13" i="30"/>
  <c r="U13" i="30" s="1"/>
  <c r="Z13" i="21"/>
  <c r="Z17" i="28"/>
  <c r="Z15" i="28"/>
  <c r="Z13" i="28"/>
  <c r="V23" i="28"/>
  <c r="K55" i="21"/>
  <c r="U52" i="21"/>
  <c r="K39" i="21"/>
  <c r="R20" i="21"/>
  <c r="K23" i="21"/>
  <c r="I25" i="21"/>
  <c r="G25" i="21"/>
  <c r="H25" i="21"/>
  <c r="G23" i="21"/>
  <c r="G39" i="28"/>
  <c r="J39" i="28" s="1"/>
  <c r="V56" i="28"/>
  <c r="H56" i="28"/>
  <c r="G56" i="28"/>
  <c r="I55" i="28"/>
  <c r="I57" i="28" s="1"/>
  <c r="H54" i="28"/>
  <c r="G54" i="28"/>
  <c r="H53" i="28"/>
  <c r="G53" i="28"/>
  <c r="F51" i="28"/>
  <c r="E51" i="28"/>
  <c r="C51" i="28"/>
  <c r="B51" i="28"/>
  <c r="F49" i="28"/>
  <c r="E49" i="28"/>
  <c r="F47" i="28"/>
  <c r="E47" i="28"/>
  <c r="F45" i="28"/>
  <c r="E45" i="28"/>
  <c r="C45" i="28"/>
  <c r="I41" i="28"/>
  <c r="Q40" i="28"/>
  <c r="U40" i="28" s="1"/>
  <c r="H39" i="28"/>
  <c r="H41" i="28" s="1"/>
  <c r="O36" i="28"/>
  <c r="L36" i="28"/>
  <c r="O35" i="28"/>
  <c r="L35" i="28"/>
  <c r="F35" i="28"/>
  <c r="R35" i="28" s="1"/>
  <c r="E35" i="28"/>
  <c r="C35" i="28"/>
  <c r="O34" i="28"/>
  <c r="L34" i="28"/>
  <c r="Z33" i="28"/>
  <c r="O33" i="28"/>
  <c r="L33" i="28"/>
  <c r="F33" i="28"/>
  <c r="R34" i="28" s="1"/>
  <c r="E33" i="28"/>
  <c r="O32" i="28"/>
  <c r="L32" i="28"/>
  <c r="Z31" i="28"/>
  <c r="O31" i="28"/>
  <c r="L31" i="28"/>
  <c r="F31" i="28"/>
  <c r="R32" i="28" s="1"/>
  <c r="E31" i="28"/>
  <c r="O30" i="28"/>
  <c r="L30" i="28"/>
  <c r="Z29" i="28"/>
  <c r="O29" i="28"/>
  <c r="L29" i="28"/>
  <c r="F29" i="28"/>
  <c r="R29" i="28" s="1"/>
  <c r="E29" i="28"/>
  <c r="C29" i="28"/>
  <c r="I25" i="28"/>
  <c r="Q24" i="28"/>
  <c r="U24" i="28" s="1"/>
  <c r="H23" i="28"/>
  <c r="K23" i="28" s="1"/>
  <c r="G23" i="28"/>
  <c r="J23" i="28" s="1"/>
  <c r="R20" i="28"/>
  <c r="O20" i="28"/>
  <c r="R19" i="28"/>
  <c r="O19" i="28"/>
  <c r="U19" i="28" s="1"/>
  <c r="R18" i="28"/>
  <c r="O18" i="28"/>
  <c r="R17" i="28"/>
  <c r="O17" i="28"/>
  <c r="R16" i="28"/>
  <c r="O16" i="28"/>
  <c r="U16" i="28" s="1"/>
  <c r="R15" i="28"/>
  <c r="O15" i="28"/>
  <c r="R14" i="28"/>
  <c r="O14" i="28"/>
  <c r="U14" i="28" s="1"/>
  <c r="R13" i="28"/>
  <c r="O13" i="28"/>
  <c r="U23" i="31" l="1"/>
  <c r="U33" i="31"/>
  <c r="U30" i="31"/>
  <c r="U46" i="31" s="1"/>
  <c r="G57" i="31"/>
  <c r="J57" i="31" s="1"/>
  <c r="J55" i="31"/>
  <c r="V23" i="31"/>
  <c r="X23" i="31" s="1"/>
  <c r="U49" i="31"/>
  <c r="U35" i="31"/>
  <c r="U51" i="31" s="1"/>
  <c r="R29" i="31"/>
  <c r="U29" i="31" s="1"/>
  <c r="J39" i="31"/>
  <c r="K55" i="31"/>
  <c r="K39" i="31"/>
  <c r="R35" i="31"/>
  <c r="U14" i="30"/>
  <c r="U23" i="30" s="1"/>
  <c r="U20" i="30"/>
  <c r="R36" i="30"/>
  <c r="U36" i="30" s="1"/>
  <c r="U52" i="30" s="1"/>
  <c r="R33" i="30"/>
  <c r="U33" i="30" s="1"/>
  <c r="U49" i="30" s="1"/>
  <c r="U34" i="30"/>
  <c r="U50" i="30" s="1"/>
  <c r="H41" i="30"/>
  <c r="U16" i="30"/>
  <c r="U29" i="30"/>
  <c r="U45" i="30"/>
  <c r="U32" i="30"/>
  <c r="U48" i="30" s="1"/>
  <c r="U35" i="30"/>
  <c r="U51" i="30" s="1"/>
  <c r="G57" i="30"/>
  <c r="J57" i="30" s="1"/>
  <c r="J55" i="30"/>
  <c r="J39" i="30"/>
  <c r="G25" i="30"/>
  <c r="J25" i="30" s="1"/>
  <c r="H57" i="30"/>
  <c r="R30" i="30"/>
  <c r="U30" i="30" s="1"/>
  <c r="R31" i="30"/>
  <c r="U31" i="30" s="1"/>
  <c r="U47" i="30" s="1"/>
  <c r="K23" i="30"/>
  <c r="R36" i="28"/>
  <c r="H55" i="28"/>
  <c r="K55" i="28" s="1"/>
  <c r="U18" i="28"/>
  <c r="U13" i="28"/>
  <c r="U20" i="28"/>
  <c r="U15" i="28"/>
  <c r="R31" i="28"/>
  <c r="U31" i="28" s="1"/>
  <c r="K39" i="28"/>
  <c r="U17" i="28"/>
  <c r="G41" i="28"/>
  <c r="J41" i="28" s="1"/>
  <c r="U35" i="28"/>
  <c r="U51" i="28" s="1"/>
  <c r="U34" i="28"/>
  <c r="U50" i="28" s="1"/>
  <c r="U32" i="28"/>
  <c r="U48" i="28" s="1"/>
  <c r="U47" i="28"/>
  <c r="U29" i="28"/>
  <c r="H25" i="28"/>
  <c r="G55" i="28"/>
  <c r="G57" i="28" s="1"/>
  <c r="J57" i="28" s="1"/>
  <c r="G25" i="28"/>
  <c r="J25" i="28" s="1"/>
  <c r="U36" i="28"/>
  <c r="U52" i="28" s="1"/>
  <c r="R33" i="28"/>
  <c r="U33" i="28" s="1"/>
  <c r="R30" i="28"/>
  <c r="U30" i="28" s="1"/>
  <c r="U46" i="28" s="1"/>
  <c r="H57" i="28"/>
  <c r="U23" i="28"/>
  <c r="X23" i="28" s="1"/>
  <c r="R19" i="21"/>
  <c r="R18" i="21"/>
  <c r="R17" i="21"/>
  <c r="R16" i="21"/>
  <c r="R15" i="21"/>
  <c r="V56" i="21"/>
  <c r="H56" i="21"/>
  <c r="G56" i="21"/>
  <c r="I55" i="21"/>
  <c r="I57" i="21" s="1"/>
  <c r="H53" i="21"/>
  <c r="G53" i="21"/>
  <c r="I41" i="21"/>
  <c r="H39" i="21"/>
  <c r="Q40" i="21"/>
  <c r="U40" i="21"/>
  <c r="G39" i="21"/>
  <c r="J39" i="21" s="1"/>
  <c r="Q24" i="21"/>
  <c r="J23" i="21"/>
  <c r="H23" i="21"/>
  <c r="L36" i="21"/>
  <c r="O36" i="21"/>
  <c r="C51" i="21"/>
  <c r="C45" i="21"/>
  <c r="C35" i="21"/>
  <c r="C29" i="21"/>
  <c r="H54" i="21"/>
  <c r="G54" i="21"/>
  <c r="B51" i="21"/>
  <c r="F51" i="21"/>
  <c r="F49" i="21"/>
  <c r="F47" i="21"/>
  <c r="F45" i="21"/>
  <c r="E51" i="21"/>
  <c r="E49" i="21"/>
  <c r="E47" i="21"/>
  <c r="E45" i="21"/>
  <c r="L35" i="21"/>
  <c r="L34" i="21"/>
  <c r="L33" i="21"/>
  <c r="L32" i="21"/>
  <c r="L31" i="21"/>
  <c r="L30" i="21"/>
  <c r="L29" i="21"/>
  <c r="F35" i="21"/>
  <c r="R35" i="21" s="1"/>
  <c r="E35" i="21"/>
  <c r="F33" i="21"/>
  <c r="R34" i="21" s="1"/>
  <c r="F31" i="21"/>
  <c r="R32" i="21" s="1"/>
  <c r="F29" i="21"/>
  <c r="R30" i="21" s="1"/>
  <c r="E33" i="21"/>
  <c r="E31" i="21"/>
  <c r="E29" i="21"/>
  <c r="Z29" i="21"/>
  <c r="O35" i="21"/>
  <c r="O34" i="21"/>
  <c r="O33" i="21"/>
  <c r="O32" i="21"/>
  <c r="O31" i="21"/>
  <c r="O30" i="21"/>
  <c r="O29" i="21"/>
  <c r="Z33" i="21"/>
  <c r="Z31" i="21"/>
  <c r="O20" i="21"/>
  <c r="O19" i="21"/>
  <c r="O18" i="21"/>
  <c r="Z17" i="21"/>
  <c r="O17" i="21"/>
  <c r="O16" i="21"/>
  <c r="Z15" i="21"/>
  <c r="O15" i="21"/>
  <c r="R14" i="21"/>
  <c r="O14" i="21"/>
  <c r="R13" i="21"/>
  <c r="O13" i="21"/>
  <c r="U39" i="31" l="1"/>
  <c r="V39" i="31" s="1"/>
  <c r="X39" i="31" s="1"/>
  <c r="U45" i="31"/>
  <c r="U55" i="31" s="1"/>
  <c r="X25" i="31"/>
  <c r="AA25" i="31" s="1"/>
  <c r="AA23" i="31"/>
  <c r="U46" i="30"/>
  <c r="V23" i="30"/>
  <c r="X23" i="30" s="1"/>
  <c r="X25" i="30"/>
  <c r="U55" i="30"/>
  <c r="U39" i="30"/>
  <c r="V39" i="30" s="1"/>
  <c r="X39" i="30" s="1"/>
  <c r="U45" i="28"/>
  <c r="J55" i="28"/>
  <c r="U49" i="28"/>
  <c r="U39" i="28"/>
  <c r="V39" i="28" s="1"/>
  <c r="X39" i="28" s="1"/>
  <c r="X41" i="28" s="1"/>
  <c r="U55" i="28"/>
  <c r="X25" i="28"/>
  <c r="G55" i="21"/>
  <c r="H55" i="21"/>
  <c r="J55" i="21"/>
  <c r="G57" i="21"/>
  <c r="J57" i="21" s="1"/>
  <c r="J25" i="21"/>
  <c r="G41" i="21"/>
  <c r="J41" i="21" s="1"/>
  <c r="H41" i="21"/>
  <c r="U17" i="21"/>
  <c r="U24" i="21"/>
  <c r="U18" i="21"/>
  <c r="R29" i="21"/>
  <c r="U29" i="21" s="1"/>
  <c r="R33" i="21"/>
  <c r="U33" i="21" s="1"/>
  <c r="U49" i="21" s="1"/>
  <c r="U13" i="21"/>
  <c r="U20" i="21"/>
  <c r="U14" i="21"/>
  <c r="R31" i="21"/>
  <c r="U31" i="21" s="1"/>
  <c r="U15" i="21"/>
  <c r="U34" i="21"/>
  <c r="U19" i="21"/>
  <c r="U16" i="21"/>
  <c r="R36" i="21"/>
  <c r="U36" i="21" s="1"/>
  <c r="U30" i="21"/>
  <c r="U32" i="21"/>
  <c r="U35" i="21"/>
  <c r="AA39" i="31" l="1"/>
  <c r="X41" i="31"/>
  <c r="AA41" i="31" s="1"/>
  <c r="V55" i="31"/>
  <c r="V57" i="31" s="1"/>
  <c r="X41" i="30"/>
  <c r="V55" i="30"/>
  <c r="V57" i="30" s="1"/>
  <c r="V55" i="28"/>
  <c r="V57" i="28" s="1"/>
  <c r="H57" i="21"/>
  <c r="U39" i="21"/>
  <c r="V39" i="21" s="1"/>
  <c r="X39" i="21" s="1"/>
  <c r="X41" i="21" s="1"/>
  <c r="U23" i="21"/>
  <c r="V23" i="21" s="1"/>
  <c r="X23" i="21" s="1"/>
  <c r="U50" i="21"/>
  <c r="U45" i="21"/>
  <c r="U47" i="21"/>
  <c r="U46" i="21"/>
  <c r="U48" i="21"/>
  <c r="U51" i="21"/>
  <c r="X25" i="21" l="1"/>
  <c r="V55" i="21"/>
  <c r="V57" i="21" s="1"/>
  <c r="U55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G21" authorId="0" shapeId="0" xr:uid="{77114644-9849-4832-A7D8-6F777127BCDA}">
      <text>
        <r>
          <rPr>
            <sz val="20"/>
            <color indexed="81"/>
            <rFont val="MS P ゴシック"/>
            <family val="3"/>
            <charset val="128"/>
          </rPr>
          <t>「18面積・事業費按分表①」の内容を転記</t>
        </r>
      </text>
    </comment>
    <comment ref="H21" authorId="0" shapeId="0" xr:uid="{D4EBCBCF-C44A-45FB-8E8B-5E11CAF47050}">
      <text>
        <r>
          <rPr>
            <sz val="20"/>
            <color indexed="81"/>
            <rFont val="MS P ゴシック"/>
            <family val="3"/>
            <charset val="128"/>
          </rPr>
          <t>③</t>
        </r>
      </text>
    </comment>
    <comment ref="G22" authorId="0" shapeId="0" xr:uid="{AE8931AB-009C-448C-83B5-8670F841D6CB}">
      <text>
        <r>
          <rPr>
            <sz val="20"/>
            <color indexed="81"/>
            <rFont val="MS P ゴシック"/>
            <family val="3"/>
            <charset val="128"/>
          </rPr>
          <t>②</t>
        </r>
      </text>
    </comment>
    <comment ref="H22" authorId="0" shapeId="0" xr:uid="{5537EDB9-1AE9-4E13-A196-C90103971B96}">
      <text>
        <r>
          <rPr>
            <sz val="20"/>
            <color indexed="81"/>
            <rFont val="MS P ゴシック"/>
            <family val="3"/>
            <charset val="128"/>
          </rPr>
          <t>④</t>
        </r>
      </text>
    </comment>
    <comment ref="G24" authorId="0" shapeId="0" xr:uid="{A99E2B7A-5E59-47C3-B02F-E0F4D3549A89}">
      <text>
        <r>
          <rPr>
            <b/>
            <sz val="16"/>
            <color indexed="81"/>
            <rFont val="MS P ゴシック"/>
            <family val="3"/>
            <charset val="128"/>
          </rPr>
          <t>「16補助金算出内訳　総事業費A」を転記</t>
        </r>
      </text>
    </comment>
    <comment ref="H24" authorId="0" shapeId="0" xr:uid="{8CF8DED5-B4E8-45CF-8CCC-658CE4F9C58A}">
      <text>
        <r>
          <rPr>
            <b/>
            <sz val="16"/>
            <color indexed="81"/>
            <rFont val="MS P ゴシック"/>
            <family val="3"/>
            <charset val="128"/>
          </rPr>
          <t>B</t>
        </r>
      </text>
    </comment>
    <comment ref="O24" authorId="0" shapeId="0" xr:uid="{252F544A-0299-448F-B9C7-317C86A767DA}">
      <text>
        <r>
          <rPr>
            <b/>
            <sz val="16"/>
            <color indexed="81"/>
            <rFont val="MS P ゴシック"/>
            <family val="3"/>
            <charset val="128"/>
          </rPr>
          <t>出来高は全体で100%となるよう入力すること</t>
        </r>
      </text>
    </comment>
    <comment ref="X24" authorId="0" shapeId="0" xr:uid="{A5C57557-AA0C-435B-817A-2F05BBE2A112}">
      <text>
        <r>
          <rPr>
            <b/>
            <sz val="16"/>
            <color indexed="81"/>
            <rFont val="MS P ゴシック"/>
            <family val="3"/>
            <charset val="128"/>
          </rPr>
          <t>「補助金算出内訳(DXコンサル経費)(１)を転記</t>
        </r>
      </text>
    </comment>
    <comment ref="G37" authorId="0" shapeId="0" xr:uid="{898D1648-2A37-494E-B07B-C8DB26C5336B}">
      <text>
        <r>
          <rPr>
            <sz val="20"/>
            <color indexed="81"/>
            <rFont val="MS P ゴシック"/>
            <family val="3"/>
            <charset val="128"/>
          </rPr>
          <t>「面積・事業費按分表①」の内容を転記</t>
        </r>
      </text>
    </comment>
    <comment ref="H37" authorId="0" shapeId="0" xr:uid="{AEB0C080-B9EF-4488-8319-4C24BEEDC730}">
      <text>
        <r>
          <rPr>
            <sz val="20"/>
            <color indexed="81"/>
            <rFont val="MS P ゴシック"/>
            <family val="3"/>
            <charset val="128"/>
          </rPr>
          <t>③</t>
        </r>
      </text>
    </comment>
    <comment ref="G38" authorId="0" shapeId="0" xr:uid="{DB15813B-797D-4E58-BAB9-D9ECFDEE8143}">
      <text>
        <r>
          <rPr>
            <sz val="20"/>
            <color indexed="81"/>
            <rFont val="MS P ゴシック"/>
            <family val="3"/>
            <charset val="128"/>
          </rPr>
          <t>②</t>
        </r>
      </text>
    </comment>
    <comment ref="H38" authorId="0" shapeId="0" xr:uid="{6DF84F04-6EAF-4AAE-A2E6-50709F3A2AB9}">
      <text>
        <r>
          <rPr>
            <sz val="20"/>
            <color indexed="81"/>
            <rFont val="MS P ゴシック"/>
            <family val="3"/>
            <charset val="128"/>
          </rPr>
          <t>④</t>
        </r>
      </text>
    </comment>
    <comment ref="G40" authorId="0" shapeId="0" xr:uid="{2D8E3070-7124-4F93-92CA-40448940CDE0}">
      <text>
        <r>
          <rPr>
            <b/>
            <sz val="16"/>
            <color indexed="81"/>
            <rFont val="MS P ゴシック"/>
            <family val="3"/>
            <charset val="128"/>
          </rPr>
          <t>「補助金算出内訳　総事業費A」を転記</t>
        </r>
      </text>
    </comment>
    <comment ref="H40" authorId="0" shapeId="0" xr:uid="{A3B34815-D063-4CE9-A0BC-097D5F7D5FE2}">
      <text>
        <r>
          <rPr>
            <sz val="16"/>
            <color indexed="81"/>
            <rFont val="MS P ゴシック"/>
            <family val="3"/>
            <charset val="128"/>
          </rPr>
          <t>B</t>
        </r>
      </text>
    </comment>
    <comment ref="X40" authorId="0" shapeId="0" xr:uid="{1D594F62-E6BA-4A60-8353-8AEAEC096C8A}">
      <text>
        <r>
          <rPr>
            <b/>
            <sz val="16"/>
            <color indexed="81"/>
            <rFont val="MS P ゴシック"/>
            <family val="3"/>
            <charset val="128"/>
          </rPr>
          <t>「補助金算出内訳(DXコンサル経費)(１)を転記</t>
        </r>
      </text>
    </comment>
    <comment ref="V55" authorId="0" shapeId="0" xr:uid="{31FFDF80-E2E0-44CC-9D57-1569120F0F48}">
      <text>
        <r>
          <rPr>
            <b/>
            <sz val="14"/>
            <color indexed="81"/>
            <rFont val="MS P ゴシック"/>
            <family val="3"/>
            <charset val="128"/>
          </rPr>
          <t>※整備年度の出来高に応じた端数処理の都合上、補助最大額から千円減額となる場合がある。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O24" authorId="0" shapeId="0" xr:uid="{B6496AEC-B935-4069-9CCD-228A87BF5C58}">
      <text>
        <r>
          <rPr>
            <b/>
            <sz val="16"/>
            <color indexed="81"/>
            <rFont val="MS P ゴシック"/>
            <family val="3"/>
            <charset val="128"/>
          </rPr>
          <t>出来高は全体で100%となるよう入力すること</t>
        </r>
      </text>
    </comment>
    <comment ref="V55" authorId="0" shapeId="0" xr:uid="{3D86435C-A032-4A17-8F30-CF37BE17645C}">
      <text>
        <r>
          <rPr>
            <b/>
            <sz val="14"/>
            <color indexed="81"/>
            <rFont val="MS P ゴシック"/>
            <family val="3"/>
            <charset val="128"/>
          </rPr>
          <t>※整備年度の出来高に応じた端数処理の都合上、補助最大額から千円減額となる場合がある。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O24" authorId="0" shapeId="0" xr:uid="{8A46C3A1-370A-4FDE-9830-93E564671E9E}">
      <text>
        <r>
          <rPr>
            <b/>
            <sz val="16"/>
            <color indexed="81"/>
            <rFont val="MS P ゴシック"/>
            <family val="3"/>
            <charset val="128"/>
          </rPr>
          <t>出来高は全体で100%となるよう入力すること</t>
        </r>
      </text>
    </comment>
    <comment ref="V55" authorId="0" shapeId="0" xr:uid="{ACB6E25A-6916-4587-9DA4-B09D42B35CE7}">
      <text>
        <r>
          <rPr>
            <b/>
            <sz val="14"/>
            <color indexed="81"/>
            <rFont val="MS P ゴシック"/>
            <family val="3"/>
            <charset val="128"/>
          </rPr>
          <t>※整備年度の出来高に応じた端数処理の都合上、補助最大額から千円減額となる場合がある。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O24" authorId="0" shapeId="0" xr:uid="{DF64B508-5AC9-4920-A0C4-5F30091DA06F}">
      <text>
        <r>
          <rPr>
            <b/>
            <sz val="16"/>
            <color indexed="81"/>
            <rFont val="MS P ゴシック"/>
            <family val="3"/>
            <charset val="128"/>
          </rPr>
          <t>出来高は全体で100%となるよう入力すること</t>
        </r>
      </text>
    </comment>
    <comment ref="V55" authorId="0" shapeId="0" xr:uid="{01ACC7C4-20C2-49A3-80F1-49051192DCEC}">
      <text>
        <r>
          <rPr>
            <b/>
            <sz val="14"/>
            <color indexed="81"/>
            <rFont val="MS P ゴシック"/>
            <family val="3"/>
            <charset val="128"/>
          </rPr>
          <t>※整備年度の出来高に応じた端数処理の都合上、補助最大額から千円減額となる場合がある。</t>
        </r>
      </text>
    </comment>
  </commentList>
</comments>
</file>

<file path=xl/sharedStrings.xml><?xml version="1.0" encoding="utf-8"?>
<sst xmlns="http://schemas.openxmlformats.org/spreadsheetml/2006/main" count="1075" uniqueCount="91">
  <si>
    <t>円</t>
    <rPh sb="0" eb="1">
      <t>エン</t>
    </rPh>
    <phoneticPr fontId="2"/>
  </si>
  <si>
    <t>施設種別</t>
    <rPh sb="0" eb="2">
      <t>シセツ</t>
    </rPh>
    <rPh sb="2" eb="4">
      <t>シュベツ</t>
    </rPh>
    <phoneticPr fontId="2"/>
  </si>
  <si>
    <t>＝</t>
    <phoneticPr fontId="2"/>
  </si>
  <si>
    <t>×</t>
    <phoneticPr fontId="2"/>
  </si>
  <si>
    <t>補助額</t>
    <rPh sb="0" eb="2">
      <t>ホジョ</t>
    </rPh>
    <rPh sb="2" eb="3">
      <t>ガク</t>
    </rPh>
    <phoneticPr fontId="2"/>
  </si>
  <si>
    <t>施　　　　設　　　　名</t>
    <rPh sb="0" eb="1">
      <t>シ</t>
    </rPh>
    <rPh sb="5" eb="6">
      <t>セツ</t>
    </rPh>
    <rPh sb="10" eb="11">
      <t>メイ</t>
    </rPh>
    <phoneticPr fontId="2"/>
  </si>
  <si>
    <t>法　　　　人　　　　名</t>
    <rPh sb="0" eb="1">
      <t>ホウ</t>
    </rPh>
    <rPh sb="5" eb="6">
      <t>ジン</t>
    </rPh>
    <rPh sb="10" eb="11">
      <t>メイ</t>
    </rPh>
    <phoneticPr fontId="2"/>
  </si>
  <si>
    <t>整　　備　　年　　度</t>
    <rPh sb="0" eb="1">
      <t>タダシ</t>
    </rPh>
    <rPh sb="3" eb="4">
      <t>ソナエ</t>
    </rPh>
    <rPh sb="6" eb="7">
      <t>トシ</t>
    </rPh>
    <rPh sb="9" eb="10">
      <t>ド</t>
    </rPh>
    <phoneticPr fontId="2"/>
  </si>
  <si>
    <t>補助事業完了予定年月日</t>
    <rPh sb="0" eb="2">
      <t>ホジョ</t>
    </rPh>
    <rPh sb="2" eb="4">
      <t>ジギョウ</t>
    </rPh>
    <rPh sb="4" eb="6">
      <t>カンリョウ</t>
    </rPh>
    <rPh sb="6" eb="8">
      <t>ヨテイ</t>
    </rPh>
    <rPh sb="8" eb="11">
      <t>ネンガッピ</t>
    </rPh>
    <phoneticPr fontId="2"/>
  </si>
  <si>
    <t>補助事業の初年度内示（予定）の年度</t>
    <rPh sb="0" eb="2">
      <t>ホジョ</t>
    </rPh>
    <rPh sb="2" eb="4">
      <t>ジギョウ</t>
    </rPh>
    <rPh sb="5" eb="8">
      <t>ショネンド</t>
    </rPh>
    <rPh sb="8" eb="10">
      <t>ナイジ</t>
    </rPh>
    <rPh sb="11" eb="13">
      <t>ヨテイ</t>
    </rPh>
    <rPh sb="15" eb="17">
      <t>ネンド</t>
    </rPh>
    <phoneticPr fontId="2"/>
  </si>
  <si>
    <t>補助事業提出年度</t>
    <rPh sb="0" eb="2">
      <t>ホジョ</t>
    </rPh>
    <rPh sb="2" eb="4">
      <t>ジギョウ</t>
    </rPh>
    <rPh sb="4" eb="6">
      <t>テイシュツ</t>
    </rPh>
    <rPh sb="6" eb="8">
      <t>ネンド</t>
    </rPh>
    <phoneticPr fontId="2"/>
  </si>
  <si>
    <t>構　　　　　　　造</t>
    <rPh sb="0" eb="1">
      <t>カマエ</t>
    </rPh>
    <rPh sb="8" eb="9">
      <t>ヅクリ</t>
    </rPh>
    <phoneticPr fontId="2"/>
  </si>
  <si>
    <t>整備年度</t>
    <rPh sb="0" eb="2">
      <t>セイビ</t>
    </rPh>
    <rPh sb="2" eb="4">
      <t>ネンド</t>
    </rPh>
    <phoneticPr fontId="2"/>
  </si>
  <si>
    <t>総事業費</t>
    <rPh sb="0" eb="1">
      <t>ソウ</t>
    </rPh>
    <rPh sb="1" eb="4">
      <t>ジギョウヒ</t>
    </rPh>
    <phoneticPr fontId="2"/>
  </si>
  <si>
    <t>寄付金その　　　　　　他の収入額</t>
    <rPh sb="0" eb="3">
      <t>キフキン</t>
    </rPh>
    <rPh sb="11" eb="12">
      <t>ホカ</t>
    </rPh>
    <rPh sb="13" eb="16">
      <t>シュウニュウガク</t>
    </rPh>
    <phoneticPr fontId="2"/>
  </si>
  <si>
    <t>補助基本額</t>
    <rPh sb="0" eb="2">
      <t>ホジョ</t>
    </rPh>
    <rPh sb="2" eb="4">
      <t>キホン</t>
    </rPh>
    <rPh sb="4" eb="5">
      <t>ガク</t>
    </rPh>
    <phoneticPr fontId="2"/>
  </si>
  <si>
    <t>類型</t>
    <rPh sb="0" eb="2">
      <t>ルイケイ</t>
    </rPh>
    <phoneticPr fontId="2"/>
  </si>
  <si>
    <t>(単価等)</t>
    <rPh sb="1" eb="3">
      <t>タンカ</t>
    </rPh>
    <rPh sb="3" eb="4">
      <t>トウ</t>
    </rPh>
    <phoneticPr fontId="2"/>
  </si>
  <si>
    <t>(出来高%)</t>
    <rPh sb="1" eb="4">
      <t>デキダカ</t>
    </rPh>
    <phoneticPr fontId="2"/>
  </si>
  <si>
    <t>(定員)</t>
    <rPh sb="1" eb="3">
      <t>テイイン</t>
    </rPh>
    <phoneticPr fontId="2"/>
  </si>
  <si>
    <t>％</t>
    <phoneticPr fontId="2"/>
  </si>
  <si>
    <t>床</t>
    <rPh sb="0" eb="1">
      <t>ユカ</t>
    </rPh>
    <phoneticPr fontId="2"/>
  </si>
  <si>
    <t>年</t>
    <rPh sb="0" eb="1">
      <t>ネン</t>
    </rPh>
    <phoneticPr fontId="2"/>
  </si>
  <si>
    <t>（参考欄）</t>
    <rPh sb="1" eb="3">
      <t>サンコウ</t>
    </rPh>
    <rPh sb="3" eb="4">
      <t>ラン</t>
    </rPh>
    <phoneticPr fontId="2"/>
  </si>
  <si>
    <t>Ａ</t>
    <phoneticPr fontId="2"/>
  </si>
  <si>
    <t>鉄筋コンクリート造　地上５階建</t>
    <rPh sb="0" eb="2">
      <t>テッキン</t>
    </rPh>
    <phoneticPr fontId="2"/>
  </si>
  <si>
    <t>○○苑</t>
    <rPh sb="2" eb="3">
      <t>エン</t>
    </rPh>
    <phoneticPr fontId="2"/>
  </si>
  <si>
    <t>（福）○○会</t>
    <rPh sb="1" eb="2">
      <t>フク</t>
    </rPh>
    <rPh sb="5" eb="6">
      <t>カイ</t>
    </rPh>
    <phoneticPr fontId="2"/>
  </si>
  <si>
    <t>東京都新宿区西新宿二丁目８番１号</t>
    <rPh sb="0" eb="3">
      <t>トウキョウト</t>
    </rPh>
    <rPh sb="3" eb="6">
      <t>シンジュクク</t>
    </rPh>
    <rPh sb="6" eb="9">
      <t>ニシシンジュク</t>
    </rPh>
    <rPh sb="9" eb="12">
      <t>ニチョウメ</t>
    </rPh>
    <rPh sb="13" eb="14">
      <t>バン</t>
    </rPh>
    <rPh sb="15" eb="16">
      <t>ゴウ</t>
    </rPh>
    <phoneticPr fontId="2"/>
  </si>
  <si>
    <t>○</t>
    <phoneticPr fontId="2"/>
  </si>
  <si>
    <t>施設所在地（住居表示）</t>
    <rPh sb="0" eb="2">
      <t>シセツ</t>
    </rPh>
    <rPh sb="2" eb="5">
      <t>ショザイチ</t>
    </rPh>
    <rPh sb="6" eb="8">
      <t>ジュウキョ</t>
    </rPh>
    <rPh sb="8" eb="10">
      <t>ヒョウジ</t>
    </rPh>
    <phoneticPr fontId="2"/>
  </si>
  <si>
    <t>整備数</t>
    <rPh sb="0" eb="2">
      <t>セイビ</t>
    </rPh>
    <rPh sb="2" eb="3">
      <t>スウ</t>
    </rPh>
    <phoneticPr fontId="2"/>
  </si>
  <si>
    <t>基本単価</t>
    <rPh sb="0" eb="2">
      <t>キホン</t>
    </rPh>
    <rPh sb="2" eb="4">
      <t>タンカ</t>
    </rPh>
    <phoneticPr fontId="2"/>
  </si>
  <si>
    <t>度</t>
    <rPh sb="0" eb="1">
      <t>ド</t>
    </rPh>
    <phoneticPr fontId="2"/>
  </si>
  <si>
    <t>対象経費の実支出（予定）額</t>
    <rPh sb="0" eb="2">
      <t>タイショウ</t>
    </rPh>
    <rPh sb="2" eb="4">
      <t>ケイヒ</t>
    </rPh>
    <rPh sb="5" eb="8">
      <t>ジツシシュツ</t>
    </rPh>
    <rPh sb="9" eb="11">
      <t>ヨテイ</t>
    </rPh>
    <rPh sb="12" eb="13">
      <t>ガク</t>
    </rPh>
    <phoneticPr fontId="2"/>
  </si>
  <si>
    <t>差引額</t>
    <rPh sb="0" eb="2">
      <t>サシヒキ</t>
    </rPh>
    <rPh sb="2" eb="3">
      <t>ガク</t>
    </rPh>
    <phoneticPr fontId="2"/>
  </si>
  <si>
    <t>控除する
交付金額</t>
    <rPh sb="0" eb="2">
      <t>コウジョ</t>
    </rPh>
    <rPh sb="5" eb="7">
      <t>コウフ</t>
    </rPh>
    <rPh sb="7" eb="9">
      <t>キンガク</t>
    </rPh>
    <phoneticPr fontId="2"/>
  </si>
  <si>
    <t>選定額</t>
    <rPh sb="0" eb="2">
      <t>センテイ</t>
    </rPh>
    <rPh sb="2" eb="3">
      <t>ガク</t>
    </rPh>
    <phoneticPr fontId="2"/>
  </si>
  <si>
    <t>特別養護老人ホーム</t>
    <phoneticPr fontId="2"/>
  </si>
  <si>
    <t>Ｂ×2.6%</t>
    <phoneticPr fontId="2"/>
  </si>
  <si>
    <t>令和○年度</t>
    <rPh sb="0" eb="1">
      <t>レイ</t>
    </rPh>
    <rPh sb="1" eb="2">
      <t>ワ</t>
    </rPh>
    <phoneticPr fontId="2"/>
  </si>
  <si>
    <t>物価調整額</t>
    <rPh sb="0" eb="2">
      <t>ブッカ</t>
    </rPh>
    <rPh sb="2" eb="4">
      <t>チョウセイ</t>
    </rPh>
    <rPh sb="4" eb="5">
      <t>ガク</t>
    </rPh>
    <phoneticPr fontId="2"/>
  </si>
  <si>
    <t>従来型個室</t>
    <rPh sb="0" eb="3">
      <t>ジュウライガタ</t>
    </rPh>
    <rPh sb="3" eb="5">
      <t>コシツ</t>
    </rPh>
    <phoneticPr fontId="2"/>
  </si>
  <si>
    <t>多床室</t>
    <rPh sb="0" eb="1">
      <t>オオ</t>
    </rPh>
    <rPh sb="1" eb="2">
      <t>ユカ</t>
    </rPh>
    <rPh sb="2" eb="3">
      <t>シツ</t>
    </rPh>
    <phoneticPr fontId="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</si>
  <si>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</si>
  <si>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併設ショート</t>
    <rPh sb="0" eb="2">
      <t>ヘイセツ</t>
    </rPh>
    <phoneticPr fontId="2"/>
  </si>
  <si>
    <t>工事請負費</t>
    <rPh sb="0" eb="2">
      <t>コウジ</t>
    </rPh>
    <rPh sb="2" eb="4">
      <t>ウケオイ</t>
    </rPh>
    <rPh sb="4" eb="5">
      <t>ヒ</t>
    </rPh>
    <phoneticPr fontId="2"/>
  </si>
  <si>
    <t>工事事務費</t>
    <rPh sb="0" eb="2">
      <t>コウジ</t>
    </rPh>
    <rPh sb="2" eb="5">
      <t>ジムヒ</t>
    </rPh>
    <phoneticPr fontId="2"/>
  </si>
  <si>
    <t>Ｃ</t>
    <phoneticPr fontId="2"/>
  </si>
  <si>
    <t>Ｂ</t>
    <phoneticPr fontId="2"/>
  </si>
  <si>
    <t>Ｄ＝Ａ－Ｃ</t>
    <phoneticPr fontId="2"/>
  </si>
  <si>
    <t>経過措置適用(　経過措置適用　・　経過措置適用しない　)</t>
    <rPh sb="0" eb="2">
      <t>ケイカ</t>
    </rPh>
    <rPh sb="2" eb="4">
      <t>ソチ</t>
    </rPh>
    <rPh sb="4" eb="6">
      <t>テキヨウ</t>
    </rPh>
    <rPh sb="8" eb="10">
      <t>ケイカ</t>
    </rPh>
    <rPh sb="10" eb="12">
      <t>ソチ</t>
    </rPh>
    <rPh sb="12" eb="14">
      <t>テキヨウ</t>
    </rPh>
    <rPh sb="17" eb="19">
      <t>ケイカ</t>
    </rPh>
    <rPh sb="19" eb="21">
      <t>ソチ</t>
    </rPh>
    <rPh sb="21" eb="23">
      <t>テキヨウ</t>
    </rPh>
    <phoneticPr fontId="2"/>
  </si>
  <si>
    <t>Ｆ</t>
    <phoneticPr fontId="2"/>
  </si>
  <si>
    <t>Ｇ＝
min(F,G,H)</t>
    <phoneticPr fontId="2"/>
  </si>
  <si>
    <t>Ｈ</t>
    <phoneticPr fontId="2"/>
  </si>
  <si>
    <r>
      <t xml:space="preserve">Ｉ (Ｇ－Ｈ）
</t>
    </r>
    <r>
      <rPr>
        <b/>
        <sz val="11"/>
        <rFont val="ＭＳ Ｐゴシック"/>
        <family val="3"/>
        <charset val="128"/>
      </rPr>
      <t>千円未満切捨</t>
    </r>
    <rPh sb="8" eb="9">
      <t>セン</t>
    </rPh>
    <rPh sb="9" eb="10">
      <t>エン</t>
    </rPh>
    <rPh sb="10" eb="12">
      <t>ミマン</t>
    </rPh>
    <rPh sb="12" eb="13">
      <t>キ</t>
    </rPh>
    <rPh sb="13" eb="14">
      <t>ス</t>
    </rPh>
    <phoneticPr fontId="2"/>
  </si>
  <si>
    <t>Ｇ＝
min(D,E,F)</t>
    <phoneticPr fontId="2"/>
  </si>
  <si>
    <t>令和○年度…25％　／　令和×年度…75％</t>
    <rPh sb="0" eb="1">
      <t>レイ</t>
    </rPh>
    <rPh sb="1" eb="2">
      <t>ワ</t>
    </rPh>
    <rPh sb="3" eb="5">
      <t>ネンド</t>
    </rPh>
    <phoneticPr fontId="2"/>
  </si>
  <si>
    <t>令和×年×月×日</t>
    <rPh sb="0" eb="2">
      <t>レイワ</t>
    </rPh>
    <phoneticPr fontId="2"/>
  </si>
  <si>
    <t>※経過措置適用する場合は基本単価を800,000円減額</t>
    <rPh sb="1" eb="3">
      <t>ケイカ</t>
    </rPh>
    <rPh sb="3" eb="5">
      <t>ソチ</t>
    </rPh>
    <rPh sb="5" eb="7">
      <t>テキヨウ</t>
    </rPh>
    <rPh sb="9" eb="11">
      <t>バアイ</t>
    </rPh>
    <rPh sb="12" eb="14">
      <t>キホン</t>
    </rPh>
    <rPh sb="14" eb="16">
      <t>タンカ</t>
    </rPh>
    <rPh sb="24" eb="25">
      <t>エン</t>
    </rPh>
    <rPh sb="25" eb="27">
      <t>ゲンガク</t>
    </rPh>
    <phoneticPr fontId="2"/>
  </si>
  <si>
    <t>(単位：円)</t>
    <rPh sb="1" eb="3">
      <t>タンイ</t>
    </rPh>
    <rPh sb="4" eb="5">
      <t>エン</t>
    </rPh>
    <phoneticPr fontId="2"/>
  </si>
  <si>
    <t>全</t>
    <rPh sb="0" eb="1">
      <t>ゼン</t>
    </rPh>
    <phoneticPr fontId="2"/>
  </si>
  <si>
    <t>体</t>
    <rPh sb="0" eb="1">
      <t>カラダ</t>
    </rPh>
    <phoneticPr fontId="2"/>
  </si>
  <si>
    <t>補助金算出内訳（一時移転型改良工事・全体）</t>
    <rPh sb="0" eb="2">
      <t>ホジョ</t>
    </rPh>
    <rPh sb="2" eb="3">
      <t>キン</t>
    </rPh>
    <rPh sb="3" eb="5">
      <t>サンシュツ</t>
    </rPh>
    <rPh sb="5" eb="7">
      <t>ウチワケ</t>
    </rPh>
    <rPh sb="8" eb="10">
      <t>イチジ</t>
    </rPh>
    <rPh sb="10" eb="13">
      <t>イテンガタ</t>
    </rPh>
    <rPh sb="13" eb="15">
      <t>カイリョウ</t>
    </rPh>
    <rPh sb="15" eb="17">
      <t>コウジ</t>
    </rPh>
    <rPh sb="18" eb="20">
      <t>ゼンタイ</t>
    </rPh>
    <phoneticPr fontId="2"/>
  </si>
  <si>
    <t>整備費補助合計</t>
    <rPh sb="0" eb="3">
      <t>セイビヒ</t>
    </rPh>
    <rPh sb="3" eb="5">
      <t>ホジョ</t>
    </rPh>
    <rPh sb="5" eb="6">
      <t>ゴウ</t>
    </rPh>
    <phoneticPr fontId="2"/>
  </si>
  <si>
    <t>DXコンサル経費</t>
    <rPh sb="6" eb="8">
      <t>ケイヒ</t>
    </rPh>
    <phoneticPr fontId="2"/>
  </si>
  <si>
    <t>総合計</t>
    <rPh sb="0" eb="1">
      <t>ソウ</t>
    </rPh>
    <rPh sb="1" eb="3">
      <t>ゴウケイ</t>
    </rPh>
    <phoneticPr fontId="2"/>
  </si>
  <si>
    <t>令和○年度…20％　／　令和×年度…80％</t>
    <rPh sb="0" eb="1">
      <t>レイ</t>
    </rPh>
    <rPh sb="1" eb="2">
      <t>ワ</t>
    </rPh>
    <rPh sb="3" eb="5">
      <t>ネンド</t>
    </rPh>
    <phoneticPr fontId="2"/>
  </si>
  <si>
    <t>対象経費の実室支出額の3/4</t>
    <rPh sb="0" eb="2">
      <t>タイショウ</t>
    </rPh>
    <rPh sb="2" eb="4">
      <t>ケイヒ</t>
    </rPh>
    <rPh sb="5" eb="6">
      <t>ジツ</t>
    </rPh>
    <rPh sb="6" eb="7">
      <t>シツ</t>
    </rPh>
    <rPh sb="7" eb="10">
      <t>シシュツガク</t>
    </rPh>
    <phoneticPr fontId="2"/>
  </si>
  <si>
    <t>Ｅ=Ｂ×3/4</t>
    <phoneticPr fontId="2"/>
  </si>
  <si>
    <t>工事請負業者名</t>
    <rPh sb="0" eb="2">
      <t>コウジ</t>
    </rPh>
    <rPh sb="2" eb="4">
      <t>ウケオイ</t>
    </rPh>
    <rPh sb="4" eb="6">
      <t>ギョウシャ</t>
    </rPh>
    <rPh sb="6" eb="7">
      <t>メイ</t>
    </rPh>
    <phoneticPr fontId="2"/>
  </si>
  <si>
    <t>設計監理業者名</t>
    <rPh sb="0" eb="2">
      <t>セッケイ</t>
    </rPh>
    <rPh sb="2" eb="4">
      <t>カンリ</t>
    </rPh>
    <rPh sb="4" eb="6">
      <t>ギョウシャ</t>
    </rPh>
    <rPh sb="6" eb="7">
      <t>メイ</t>
    </rPh>
    <phoneticPr fontId="2"/>
  </si>
  <si>
    <t>補助事業の初年度内示の年度</t>
    <rPh sb="0" eb="2">
      <t>ホジョ</t>
    </rPh>
    <rPh sb="2" eb="4">
      <t>ジギョウ</t>
    </rPh>
    <rPh sb="5" eb="8">
      <t>ショネンド</t>
    </rPh>
    <rPh sb="8" eb="10">
      <t>ナイジ</t>
    </rPh>
    <rPh sb="11" eb="13">
      <t>ネンド</t>
    </rPh>
    <phoneticPr fontId="2"/>
  </si>
  <si>
    <t>別紙１-２（５）</t>
    <rPh sb="0" eb="2">
      <t>ベッシ</t>
    </rPh>
    <phoneticPr fontId="2"/>
  </si>
  <si>
    <t>（交付申請用）</t>
    <rPh sb="1" eb="3">
      <t>コウフ</t>
    </rPh>
    <rPh sb="3" eb="5">
      <t>シンセイ</t>
    </rPh>
    <rPh sb="5" eb="6">
      <t>ヨウ</t>
    </rPh>
    <phoneticPr fontId="2"/>
  </si>
  <si>
    <t>【法人・公立】</t>
    <rPh sb="1" eb="3">
      <t>ホウジン</t>
    </rPh>
    <phoneticPr fontId="2"/>
  </si>
  <si>
    <t>別紙２-２（１）</t>
    <rPh sb="0" eb="2">
      <t>ベッシ</t>
    </rPh>
    <phoneticPr fontId="2"/>
  </si>
  <si>
    <t>（変更交付申請用）</t>
    <rPh sb="1" eb="3">
      <t>ヘンコウ</t>
    </rPh>
    <rPh sb="3" eb="5">
      <t>コウフ</t>
    </rPh>
    <rPh sb="5" eb="7">
      <t>シンセイ</t>
    </rPh>
    <rPh sb="7" eb="8">
      <t>ヨウ</t>
    </rPh>
    <phoneticPr fontId="2"/>
  </si>
  <si>
    <t>【法人・公立】</t>
    <rPh sb="1" eb="3">
      <t>ホウジン</t>
    </rPh>
    <rPh sb="4" eb="6">
      <t>コウリツ</t>
    </rPh>
    <phoneticPr fontId="2"/>
  </si>
  <si>
    <t>既交付決定額</t>
    <rPh sb="0" eb="1">
      <t>キ</t>
    </rPh>
    <rPh sb="1" eb="3">
      <t>コウフ</t>
    </rPh>
    <rPh sb="3" eb="5">
      <t>ケッテイ</t>
    </rPh>
    <rPh sb="5" eb="6">
      <t>ガク</t>
    </rPh>
    <phoneticPr fontId="2"/>
  </si>
  <si>
    <t>増減額</t>
    <rPh sb="0" eb="3">
      <t>ゾウゲンガク</t>
    </rPh>
    <phoneticPr fontId="2"/>
  </si>
  <si>
    <t>J</t>
    <phoneticPr fontId="2"/>
  </si>
  <si>
    <t>K
（I－J）</t>
    <phoneticPr fontId="2"/>
  </si>
  <si>
    <t>別紙３-２（１）</t>
    <rPh sb="0" eb="2">
      <t>ベッシ</t>
    </rPh>
    <phoneticPr fontId="2"/>
  </si>
  <si>
    <t>（実績報告用）</t>
    <rPh sb="1" eb="3">
      <t>ジッセキ</t>
    </rPh>
    <rPh sb="3" eb="5">
      <t>ホウコク</t>
    </rPh>
    <rPh sb="5" eb="6">
      <t>ヨウ</t>
    </rPh>
    <phoneticPr fontId="2"/>
  </si>
  <si>
    <t>精算欄</t>
    <rPh sb="0" eb="2">
      <t>セイサン</t>
    </rPh>
    <rPh sb="2" eb="3">
      <t>ラン</t>
    </rPh>
    <phoneticPr fontId="2"/>
  </si>
  <si>
    <t>交付決定額又は
変更交付決定額</t>
    <rPh sb="0" eb="2">
      <t>コウフ</t>
    </rPh>
    <rPh sb="2" eb="4">
      <t>ケッテイ</t>
    </rPh>
    <rPh sb="4" eb="5">
      <t>ガク</t>
    </rPh>
    <rPh sb="5" eb="6">
      <t>マタ</t>
    </rPh>
    <rPh sb="8" eb="10">
      <t>ヘンコウ</t>
    </rPh>
    <rPh sb="10" eb="12">
      <t>コウフ</t>
    </rPh>
    <rPh sb="12" eb="14">
      <t>ケッテイ</t>
    </rPh>
    <rPh sb="14" eb="15">
      <t>ガク</t>
    </rPh>
    <phoneticPr fontId="2"/>
  </si>
  <si>
    <t>不用額</t>
    <rPh sb="0" eb="2">
      <t>フヨウ</t>
    </rPh>
    <rPh sb="2" eb="3">
      <t>ガク</t>
    </rPh>
    <phoneticPr fontId="2"/>
  </si>
  <si>
    <t>令和８年度　老人福祉施設整備費補助金　算出内訳（一時移転型改良工事）</t>
    <rPh sb="0" eb="2">
      <t>レイワ</t>
    </rPh>
    <rPh sb="3" eb="5">
      <t>ネンド</t>
    </rPh>
    <rPh sb="6" eb="8">
      <t>ロウジン</t>
    </rPh>
    <rPh sb="8" eb="10">
      <t>フクシ</t>
    </rPh>
    <rPh sb="10" eb="12">
      <t>シセツ</t>
    </rPh>
    <rPh sb="12" eb="15">
      <t>セイビヒ</t>
    </rPh>
    <rPh sb="15" eb="18">
      <t>ホジョキン</t>
    </rPh>
    <rPh sb="19" eb="21">
      <t>サンシュツ</t>
    </rPh>
    <rPh sb="21" eb="23">
      <t>ウチワケ</t>
    </rPh>
    <rPh sb="24" eb="26">
      <t>イチジ</t>
    </rPh>
    <rPh sb="26" eb="29">
      <t>イテンガタ</t>
    </rPh>
    <rPh sb="29" eb="31">
      <t>カイリョウ</t>
    </rPh>
    <rPh sb="31" eb="33">
      <t>コウジ</t>
    </rPh>
    <phoneticPr fontId="2"/>
  </si>
  <si>
    <t>令和８年度　老人福祉施設整備費補助金　変更算出内訳（一時移転型改良工事）</t>
    <rPh sb="0" eb="2">
      <t>レイワ</t>
    </rPh>
    <rPh sb="3" eb="5">
      <t>ネンド</t>
    </rPh>
    <rPh sb="6" eb="8">
      <t>ロウジン</t>
    </rPh>
    <rPh sb="8" eb="10">
      <t>フクシ</t>
    </rPh>
    <rPh sb="10" eb="12">
      <t>シセツ</t>
    </rPh>
    <rPh sb="12" eb="15">
      <t>セイビヒ</t>
    </rPh>
    <rPh sb="15" eb="18">
      <t>ホジョキン</t>
    </rPh>
    <rPh sb="19" eb="21">
      <t>ヘンコウ</t>
    </rPh>
    <rPh sb="21" eb="23">
      <t>サンシュツ</t>
    </rPh>
    <rPh sb="23" eb="25">
      <t>ウチワケ</t>
    </rPh>
    <rPh sb="26" eb="28">
      <t>イチジ</t>
    </rPh>
    <rPh sb="28" eb="31">
      <t>イテンガタ</t>
    </rPh>
    <rPh sb="31" eb="33">
      <t>カイリョウ</t>
    </rPh>
    <rPh sb="33" eb="35">
      <t>コウジ</t>
    </rPh>
    <phoneticPr fontId="2"/>
  </si>
  <si>
    <t>令和８年度　老人福祉施設整備費補助金　精算書（一時移転型改良工事）</t>
    <rPh sb="0" eb="2">
      <t>レイワ</t>
    </rPh>
    <rPh sb="3" eb="5">
      <t>ネンド</t>
    </rPh>
    <rPh sb="6" eb="8">
      <t>ロウジン</t>
    </rPh>
    <rPh sb="8" eb="10">
      <t>フクシ</t>
    </rPh>
    <rPh sb="10" eb="12">
      <t>シセツ</t>
    </rPh>
    <rPh sb="12" eb="15">
      <t>セイビヒ</t>
    </rPh>
    <rPh sb="15" eb="18">
      <t>ホジョキン</t>
    </rPh>
    <rPh sb="19" eb="22">
      <t>セイサンショ</t>
    </rPh>
    <rPh sb="23" eb="25">
      <t>イチジ</t>
    </rPh>
    <rPh sb="25" eb="28">
      <t>イテンガタ</t>
    </rPh>
    <rPh sb="28" eb="30">
      <t>カイリョウ</t>
    </rPh>
    <rPh sb="30" eb="3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</si>
</sst>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#,###"/>
  </numFmts>
  <fonts count="2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3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</font>
    <font>
      <b/>
      <u/>
      <sz val="16"/>
      <color rgb="FFFF0000"/>
      <name val="ＭＳ Ｐゴシック"/>
      <family val="3"/>
      <charset val="128"/>
    </font>
    <font>
      <sz val="13"/>
      <color rgb="FFFF0000"/>
      <name val="ＭＳ Ｐゴシック"/>
      <family val="3"/>
      <charset val="128"/>
    </font>
    <font>
      <sz val="13"/>
      <color theme="1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z val="16"/>
      <color indexed="81"/>
      <name val="MS P ゴシック"/>
      <family val="3"/>
      <charset val="128"/>
    </font>
    <font>
      <b/>
      <sz val="14"/>
      <color indexed="81"/>
      <name val="MS P ゴシック"/>
      <family val="3"/>
      <charset val="128"/>
    </font>
    <font>
      <b/>
      <sz val="1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/>
      <top/>
      <bottom style="double">
        <color indexed="64"/>
      </bottom>
      <diagonal style="thin">
        <color indexed="64"/>
      </diagonal>
    </border>
    <border diagonalUp="1">
      <left/>
      <right/>
      <top/>
      <bottom style="double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/>
      <top/>
      <bottom style="medium">
        <color indexed="64"/>
      </bottom>
      <diagonal style="hair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hair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</cellStyleXfs>
  <cellXfs count="295">
    <xf numFmtId="0" fontId="0" fillId="0" borderId="0" xfId="0">
      <alignment vertical="center"/>
    </xf>
    <xf numFmtId="0" fontId="1" fillId="0" borderId="0" xfId="6"/>
    <xf numFmtId="0" fontId="11" fillId="0" borderId="0" xfId="6" applyFont="1" applyAlignment="1">
      <alignment vertical="center"/>
    </xf>
    <xf numFmtId="0" fontId="1" fillId="0" borderId="0" xfId="6" applyAlignment="1">
      <alignment vertical="center"/>
    </xf>
    <xf numFmtId="0" fontId="1" fillId="0" borderId="0" xfId="6" applyAlignment="1">
      <alignment horizontal="center" vertical="center"/>
    </xf>
    <xf numFmtId="0" fontId="5" fillId="0" borderId="0" xfId="6" applyFont="1" applyAlignment="1">
      <alignment vertical="center"/>
    </xf>
    <xf numFmtId="0" fontId="1" fillId="0" borderId="0" xfId="6" applyAlignment="1" applyProtection="1">
      <alignment vertical="center"/>
      <protection locked="0"/>
    </xf>
    <xf numFmtId="0" fontId="5" fillId="0" borderId="0" xfId="6" applyFont="1"/>
    <xf numFmtId="0" fontId="9" fillId="0" borderId="0" xfId="6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5" fillId="0" borderId="0" xfId="6" applyFont="1" applyAlignment="1">
      <alignment horizontal="right" vertical="center"/>
    </xf>
    <xf numFmtId="0" fontId="1" fillId="0" borderId="0" xfId="6" applyAlignment="1">
      <alignment horizontal="right" vertical="center"/>
    </xf>
    <xf numFmtId="0" fontId="5" fillId="2" borderId="1" xfId="6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2" borderId="3" xfId="6" applyFont="1" applyFill="1" applyBorder="1" applyAlignment="1">
      <alignment horizontal="center" vertical="center" wrapText="1"/>
    </xf>
    <xf numFmtId="0" fontId="13" fillId="2" borderId="4" xfId="6" applyFont="1" applyFill="1" applyBorder="1" applyAlignment="1">
      <alignment horizontal="center" vertical="center" wrapText="1"/>
    </xf>
    <xf numFmtId="0" fontId="13" fillId="2" borderId="5" xfId="6" applyFont="1" applyFill="1" applyBorder="1" applyAlignment="1">
      <alignment horizontal="center"/>
    </xf>
    <xf numFmtId="0" fontId="13" fillId="2" borderId="5" xfId="6" applyFont="1" applyFill="1" applyBorder="1" applyAlignment="1">
      <alignment horizontal="center" vertical="center" wrapText="1"/>
    </xf>
    <xf numFmtId="0" fontId="6" fillId="2" borderId="6" xfId="6" applyFont="1" applyFill="1" applyBorder="1" applyAlignment="1" applyProtection="1">
      <alignment horizontal="center" vertical="center" wrapText="1"/>
      <protection locked="0"/>
    </xf>
    <xf numFmtId="38" fontId="6" fillId="0" borderId="0" xfId="4" applyFont="1" applyFill="1" applyBorder="1" applyAlignment="1">
      <alignment vertical="center"/>
    </xf>
    <xf numFmtId="0" fontId="5" fillId="0" borderId="7" xfId="6" applyFont="1" applyBorder="1" applyAlignment="1" applyProtection="1">
      <alignment horizontal="center" vertical="center"/>
      <protection locked="0"/>
    </xf>
    <xf numFmtId="38" fontId="5" fillId="0" borderId="0" xfId="4" applyFont="1" applyFill="1" applyBorder="1" applyAlignment="1">
      <alignment horizontal="center" vertical="center"/>
    </xf>
    <xf numFmtId="0" fontId="5" fillId="0" borderId="0" xfId="6" applyFont="1" applyAlignment="1" applyProtection="1">
      <alignment horizontal="center" vertical="top" textRotation="255"/>
      <protection locked="0"/>
    </xf>
    <xf numFmtId="0" fontId="5" fillId="0" borderId="0" xfId="6" applyFont="1" applyAlignment="1">
      <alignment horizontal="left"/>
    </xf>
    <xf numFmtId="38" fontId="5" fillId="0" borderId="0" xfId="4" applyFont="1" applyFill="1" applyBorder="1" applyAlignment="1" applyProtection="1">
      <alignment horizontal="center" vertical="center"/>
      <protection locked="0"/>
    </xf>
    <xf numFmtId="0" fontId="5" fillId="0" borderId="0" xfId="6" applyFont="1" applyProtection="1">
      <protection locked="0"/>
    </xf>
    <xf numFmtId="38" fontId="6" fillId="0" borderId="0" xfId="4" applyFont="1" applyFill="1" applyBorder="1" applyAlignment="1" applyProtection="1">
      <alignment vertical="center"/>
      <protection locked="0"/>
    </xf>
    <xf numFmtId="0" fontId="1" fillId="0" borderId="0" xfId="6" applyAlignment="1">
      <alignment horizontal="center"/>
    </xf>
    <xf numFmtId="0" fontId="5" fillId="0" borderId="8" xfId="6" applyFont="1" applyBorder="1" applyAlignment="1">
      <alignment horizontal="center" vertical="center" shrinkToFit="1"/>
    </xf>
    <xf numFmtId="0" fontId="5" fillId="0" borderId="9" xfId="6" applyFont="1" applyBorder="1" applyAlignment="1">
      <alignment horizontal="center" vertical="center" shrinkToFit="1"/>
    </xf>
    <xf numFmtId="0" fontId="5" fillId="0" borderId="10" xfId="6" applyFont="1" applyBorder="1" applyAlignment="1">
      <alignment horizontal="center" vertical="center" shrinkToFit="1"/>
    </xf>
    <xf numFmtId="0" fontId="1" fillId="2" borderId="11" xfId="6" applyFill="1" applyBorder="1" applyAlignment="1">
      <alignment horizontal="center" vertical="center" wrapText="1"/>
    </xf>
    <xf numFmtId="0" fontId="4" fillId="2" borderId="12" xfId="6" applyFont="1" applyFill="1" applyBorder="1" applyAlignment="1">
      <alignment horizontal="center" vertical="center" wrapText="1"/>
    </xf>
    <xf numFmtId="0" fontId="13" fillId="2" borderId="13" xfId="6" applyFont="1" applyFill="1" applyBorder="1" applyAlignment="1">
      <alignment horizontal="center" vertical="center"/>
    </xf>
    <xf numFmtId="0" fontId="13" fillId="2" borderId="5" xfId="6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 vertical="center"/>
    </xf>
    <xf numFmtId="0" fontId="5" fillId="3" borderId="7" xfId="6" applyFont="1" applyFill="1" applyBorder="1" applyAlignment="1" applyProtection="1">
      <alignment horizontal="center" vertical="center"/>
      <protection locked="0"/>
    </xf>
    <xf numFmtId="0" fontId="0" fillId="0" borderId="0" xfId="6" applyFont="1" applyAlignment="1">
      <alignment horizontal="right" vertical="center"/>
    </xf>
    <xf numFmtId="0" fontId="5" fillId="0" borderId="0" xfId="6" applyFont="1" applyAlignment="1">
      <alignment horizontal="right" vertical="center" wrapText="1"/>
    </xf>
    <xf numFmtId="0" fontId="1" fillId="4" borderId="0" xfId="6" applyFill="1" applyAlignment="1">
      <alignment horizontal="distributed"/>
    </xf>
    <xf numFmtId="0" fontId="5" fillId="4" borderId="7" xfId="6" applyFont="1" applyFill="1" applyBorder="1" applyAlignment="1" applyProtection="1">
      <alignment horizontal="center" vertical="center"/>
      <protection locked="0"/>
    </xf>
    <xf numFmtId="0" fontId="15" fillId="2" borderId="14" xfId="6" applyFont="1" applyFill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shrinkToFit="1"/>
    </xf>
    <xf numFmtId="177" fontId="5" fillId="0" borderId="4" xfId="6" applyNumberFormat="1" applyFont="1" applyBorder="1" applyAlignment="1">
      <alignment horizontal="right" vertical="center" shrinkToFit="1"/>
    </xf>
    <xf numFmtId="0" fontId="5" fillId="2" borderId="4" xfId="6" applyFont="1" applyFill="1" applyBorder="1" applyAlignment="1">
      <alignment horizontal="center" vertical="center" wrapText="1"/>
    </xf>
    <xf numFmtId="0" fontId="9" fillId="0" borderId="0" xfId="6" quotePrefix="1" applyFont="1" applyAlignment="1">
      <alignment horizontal="left" vertical="center"/>
    </xf>
    <xf numFmtId="0" fontId="17" fillId="0" borderId="0" xfId="6" applyFont="1" applyAlignment="1">
      <alignment horizontal="right" vertical="center"/>
    </xf>
    <xf numFmtId="0" fontId="10" fillId="0" borderId="0" xfId="6" applyFont="1" applyAlignment="1">
      <alignment horizontal="distributed" vertical="center"/>
    </xf>
    <xf numFmtId="0" fontId="9" fillId="0" borderId="0" xfId="6" applyFont="1" applyAlignment="1">
      <alignment horizontal="distributed" vertical="center"/>
    </xf>
    <xf numFmtId="0" fontId="9" fillId="0" borderId="0" xfId="6" quotePrefix="1" applyFont="1" applyAlignment="1">
      <alignment vertical="center"/>
    </xf>
    <xf numFmtId="0" fontId="13" fillId="2" borderId="3" xfId="6" applyFont="1" applyFill="1" applyBorder="1" applyAlignment="1">
      <alignment horizontal="center" vertical="center" wrapText="1"/>
    </xf>
    <xf numFmtId="176" fontId="5" fillId="3" borderId="21" xfId="6" applyNumberFormat="1" applyFont="1" applyFill="1" applyBorder="1" applyAlignment="1">
      <alignment horizontal="right" vertical="center" shrinkToFit="1"/>
    </xf>
    <xf numFmtId="176" fontId="5" fillId="3" borderId="22" xfId="6" applyNumberFormat="1" applyFont="1" applyFill="1" applyBorder="1" applyAlignment="1">
      <alignment horizontal="right" vertical="center" shrinkToFit="1"/>
    </xf>
    <xf numFmtId="176" fontId="5" fillId="3" borderId="23" xfId="6" applyNumberFormat="1" applyFont="1" applyFill="1" applyBorder="1" applyAlignment="1">
      <alignment horizontal="right" vertical="center" shrinkToFit="1"/>
    </xf>
    <xf numFmtId="176" fontId="5" fillId="3" borderId="24" xfId="6" applyNumberFormat="1" applyFont="1" applyFill="1" applyBorder="1" applyAlignment="1">
      <alignment horizontal="right" vertical="center" shrinkToFit="1"/>
    </xf>
    <xf numFmtId="38" fontId="5" fillId="0" borderId="3" xfId="3" applyFont="1" applyFill="1" applyBorder="1" applyAlignment="1">
      <alignment horizontal="right" vertical="center"/>
    </xf>
    <xf numFmtId="177" fontId="5" fillId="4" borderId="25" xfId="6" applyNumberFormat="1" applyFont="1" applyFill="1" applyBorder="1" applyAlignment="1">
      <alignment vertical="center" shrinkToFit="1"/>
    </xf>
    <xf numFmtId="0" fontId="9" fillId="3" borderId="26" xfId="6" applyFont="1" applyFill="1" applyBorder="1" applyAlignment="1">
      <alignment horizontal="left" vertical="center"/>
    </xf>
    <xf numFmtId="0" fontId="3" fillId="3" borderId="27" xfId="6" applyFont="1" applyFill="1" applyBorder="1" applyAlignment="1">
      <alignment horizontal="left" vertical="center"/>
    </xf>
    <xf numFmtId="0" fontId="3" fillId="3" borderId="28" xfId="6" applyFont="1" applyFill="1" applyBorder="1" applyAlignment="1">
      <alignment horizontal="left" vertical="center"/>
    </xf>
    <xf numFmtId="0" fontId="9" fillId="3" borderId="18" xfId="6" applyFont="1" applyFill="1" applyBorder="1" applyAlignment="1">
      <alignment horizontal="left" vertical="center"/>
    </xf>
    <xf numFmtId="0" fontId="3" fillId="3" borderId="0" xfId="6" applyFont="1" applyFill="1" applyAlignment="1">
      <alignment horizontal="left" vertical="center"/>
    </xf>
    <xf numFmtId="0" fontId="3" fillId="3" borderId="17" xfId="6" applyFont="1" applyFill="1" applyBorder="1" applyAlignment="1">
      <alignment horizontal="left" vertical="center"/>
    </xf>
    <xf numFmtId="0" fontId="9" fillId="3" borderId="29" xfId="6" applyFont="1" applyFill="1" applyBorder="1" applyAlignment="1">
      <alignment horizontal="left" vertical="center"/>
    </xf>
    <xf numFmtId="0" fontId="1" fillId="3" borderId="30" xfId="6" applyFill="1" applyBorder="1" applyAlignment="1">
      <alignment horizontal="left"/>
    </xf>
    <xf numFmtId="0" fontId="3" fillId="3" borderId="30" xfId="6" applyFont="1" applyFill="1" applyBorder="1" applyAlignment="1">
      <alignment horizontal="left" vertical="center"/>
    </xf>
    <xf numFmtId="0" fontId="9" fillId="3" borderId="19" xfId="6" applyFont="1" applyFill="1" applyBorder="1" applyAlignment="1">
      <alignment horizontal="left" vertical="center"/>
    </xf>
    <xf numFmtId="0" fontId="3" fillId="3" borderId="20" xfId="6" applyFont="1" applyFill="1" applyBorder="1" applyAlignment="1">
      <alignment horizontal="left" vertical="center"/>
    </xf>
    <xf numFmtId="0" fontId="9" fillId="3" borderId="25" xfId="6" applyFont="1" applyFill="1" applyBorder="1" applyAlignment="1">
      <alignment horizontal="left" vertical="center"/>
    </xf>
    <xf numFmtId="0" fontId="3" fillId="3" borderId="14" xfId="6" applyFont="1" applyFill="1" applyBorder="1" applyAlignment="1">
      <alignment horizontal="left" vertical="center"/>
    </xf>
    <xf numFmtId="0" fontId="3" fillId="3" borderId="5" xfId="6" applyFont="1" applyFill="1" applyBorder="1" applyAlignment="1">
      <alignment horizontal="left" vertical="center"/>
    </xf>
    <xf numFmtId="0" fontId="9" fillId="3" borderId="27" xfId="6" applyFont="1" applyFill="1" applyBorder="1" applyAlignment="1">
      <alignment horizontal="left" vertical="center"/>
    </xf>
    <xf numFmtId="0" fontId="9" fillId="3" borderId="28" xfId="6" applyFont="1" applyFill="1" applyBorder="1" applyAlignment="1">
      <alignment horizontal="left" vertical="center"/>
    </xf>
    <xf numFmtId="0" fontId="9" fillId="3" borderId="30" xfId="6" applyFont="1" applyFill="1" applyBorder="1" applyAlignment="1">
      <alignment horizontal="left" vertical="center"/>
    </xf>
    <xf numFmtId="0" fontId="3" fillId="3" borderId="31" xfId="6" applyFont="1" applyFill="1" applyBorder="1" applyAlignment="1">
      <alignment horizontal="left" vertical="center"/>
    </xf>
    <xf numFmtId="0" fontId="9" fillId="3" borderId="30" xfId="6" quotePrefix="1" applyFont="1" applyFill="1" applyBorder="1" applyAlignment="1">
      <alignment horizontal="left" vertical="center"/>
    </xf>
    <xf numFmtId="0" fontId="9" fillId="3" borderId="5" xfId="6" quotePrefix="1" applyFont="1" applyFill="1" applyBorder="1" applyAlignment="1">
      <alignment horizontal="left" vertical="center"/>
    </xf>
    <xf numFmtId="0" fontId="9" fillId="3" borderId="5" xfId="6" applyFont="1" applyFill="1" applyBorder="1" applyAlignment="1">
      <alignment horizontal="left" vertical="center"/>
    </xf>
    <xf numFmtId="0" fontId="3" fillId="3" borderId="32" xfId="6" applyFont="1" applyFill="1" applyBorder="1" applyAlignment="1">
      <alignment horizontal="left" vertical="center"/>
    </xf>
    <xf numFmtId="178" fontId="5" fillId="4" borderId="33" xfId="4" applyNumberFormat="1" applyFont="1" applyFill="1" applyBorder="1" applyAlignment="1">
      <alignment horizontal="right" vertical="center" shrinkToFit="1"/>
    </xf>
    <xf numFmtId="178" fontId="4" fillId="0" borderId="34" xfId="4" applyNumberFormat="1" applyFont="1" applyFill="1" applyBorder="1" applyAlignment="1">
      <alignment horizontal="center" vertical="center" shrinkToFit="1"/>
    </xf>
    <xf numFmtId="178" fontId="4" fillId="0" borderId="35" xfId="4" applyNumberFormat="1" applyFont="1" applyFill="1" applyBorder="1" applyAlignment="1">
      <alignment horizontal="center" vertical="center" shrinkToFit="1"/>
    </xf>
    <xf numFmtId="178" fontId="5" fillId="4" borderId="36" xfId="4" applyNumberFormat="1" applyFont="1" applyFill="1" applyBorder="1" applyAlignment="1">
      <alignment horizontal="right" vertical="center" shrinkToFit="1"/>
    </xf>
    <xf numFmtId="178" fontId="4" fillId="0" borderId="37" xfId="4" applyNumberFormat="1" applyFont="1" applyFill="1" applyBorder="1" applyAlignment="1">
      <alignment horizontal="center" vertical="center" shrinkToFit="1"/>
    </xf>
    <xf numFmtId="178" fontId="4" fillId="0" borderId="38" xfId="4" applyNumberFormat="1" applyFont="1" applyFill="1" applyBorder="1" applyAlignment="1">
      <alignment horizontal="center" vertical="center" shrinkToFit="1"/>
    </xf>
    <xf numFmtId="178" fontId="5" fillId="4" borderId="39" xfId="4" applyNumberFormat="1" applyFont="1" applyFill="1" applyBorder="1" applyAlignment="1">
      <alignment horizontal="right" vertical="center" shrinkToFit="1"/>
    </xf>
    <xf numFmtId="178" fontId="4" fillId="0" borderId="40" xfId="4" applyNumberFormat="1" applyFont="1" applyFill="1" applyBorder="1" applyAlignment="1">
      <alignment horizontal="center" vertical="center" shrinkToFit="1"/>
    </xf>
    <xf numFmtId="178" fontId="4" fillId="0" borderId="41" xfId="4" applyNumberFormat="1" applyFont="1" applyFill="1" applyBorder="1" applyAlignment="1">
      <alignment horizontal="center" vertical="center" shrinkToFit="1"/>
    </xf>
    <xf numFmtId="178" fontId="5" fillId="4" borderId="42" xfId="4" applyNumberFormat="1" applyFont="1" applyFill="1" applyBorder="1" applyAlignment="1">
      <alignment horizontal="right" vertical="center" shrinkToFit="1"/>
    </xf>
    <xf numFmtId="178" fontId="4" fillId="0" borderId="43" xfId="4" applyNumberFormat="1" applyFont="1" applyFill="1" applyBorder="1" applyAlignment="1">
      <alignment horizontal="center" vertical="center" shrinkToFit="1"/>
    </xf>
    <xf numFmtId="178" fontId="4" fillId="0" borderId="44" xfId="4" applyNumberFormat="1" applyFont="1" applyFill="1" applyBorder="1" applyAlignment="1">
      <alignment horizontal="center" vertical="center" shrinkToFit="1"/>
    </xf>
    <xf numFmtId="178" fontId="5" fillId="4" borderId="45" xfId="4" applyNumberFormat="1" applyFont="1" applyFill="1" applyBorder="1" applyAlignment="1">
      <alignment horizontal="right" vertical="center" shrinkToFit="1"/>
    </xf>
    <xf numFmtId="0" fontId="1" fillId="5" borderId="46" xfId="6" applyFill="1" applyBorder="1" applyAlignment="1" applyProtection="1">
      <alignment horizontal="center" vertical="center" wrapText="1"/>
      <protection locked="0"/>
    </xf>
    <xf numFmtId="0" fontId="13" fillId="5" borderId="47" xfId="6" applyFont="1" applyFill="1" applyBorder="1" applyAlignment="1" applyProtection="1">
      <alignment horizontal="center" vertical="center" wrapText="1"/>
      <protection locked="0"/>
    </xf>
    <xf numFmtId="176" fontId="5" fillId="4" borderId="21" xfId="6" applyNumberFormat="1" applyFont="1" applyFill="1" applyBorder="1" applyAlignment="1">
      <alignment horizontal="right" vertical="center" shrinkToFit="1"/>
    </xf>
    <xf numFmtId="176" fontId="5" fillId="4" borderId="22" xfId="6" applyNumberFormat="1" applyFont="1" applyFill="1" applyBorder="1" applyAlignment="1">
      <alignment horizontal="right" vertical="center" shrinkToFit="1"/>
    </xf>
    <xf numFmtId="176" fontId="5" fillId="4" borderId="23" xfId="6" applyNumberFormat="1" applyFont="1" applyFill="1" applyBorder="1" applyAlignment="1">
      <alignment horizontal="right" vertical="center" shrinkToFit="1"/>
    </xf>
    <xf numFmtId="176" fontId="5" fillId="4" borderId="24" xfId="6" applyNumberFormat="1" applyFont="1" applyFill="1" applyBorder="1" applyAlignment="1">
      <alignment horizontal="right" vertical="center" shrinkToFit="1"/>
    </xf>
    <xf numFmtId="0" fontId="1" fillId="0" borderId="1" xfId="6" applyBorder="1" applyAlignment="1">
      <alignment vertical="center"/>
    </xf>
    <xf numFmtId="0" fontId="1" fillId="0" borderId="7" xfId="6" applyBorder="1" applyAlignment="1">
      <alignment vertical="center"/>
    </xf>
    <xf numFmtId="0" fontId="14" fillId="2" borderId="47" xfId="6" applyFont="1" applyFill="1" applyBorder="1" applyAlignment="1">
      <alignment horizontal="center" vertical="center" wrapText="1"/>
    </xf>
    <xf numFmtId="177" fontId="5" fillId="4" borderId="47" xfId="6" applyNumberFormat="1" applyFont="1" applyFill="1" applyBorder="1" applyAlignment="1">
      <alignment vertical="center" shrinkToFit="1"/>
    </xf>
    <xf numFmtId="178" fontId="5" fillId="3" borderId="49" xfId="4" applyNumberFormat="1" applyFont="1" applyFill="1" applyBorder="1" applyAlignment="1">
      <alignment horizontal="right" vertical="center" shrinkToFit="1"/>
    </xf>
    <xf numFmtId="178" fontId="5" fillId="3" borderId="50" xfId="4" applyNumberFormat="1" applyFont="1" applyFill="1" applyBorder="1" applyAlignment="1">
      <alignment horizontal="right" vertical="center" shrinkToFit="1"/>
    </xf>
    <xf numFmtId="178" fontId="5" fillId="3" borderId="51" xfId="4" applyNumberFormat="1" applyFont="1" applyFill="1" applyBorder="1" applyAlignment="1">
      <alignment horizontal="right" vertical="center" shrinkToFit="1"/>
    </xf>
    <xf numFmtId="178" fontId="5" fillId="3" borderId="52" xfId="4" applyNumberFormat="1" applyFont="1" applyFill="1" applyBorder="1" applyAlignment="1">
      <alignment horizontal="right" vertical="center" shrinkToFit="1"/>
    </xf>
    <xf numFmtId="178" fontId="5" fillId="0" borderId="49" xfId="4" applyNumberFormat="1" applyFont="1" applyFill="1" applyBorder="1" applyAlignment="1">
      <alignment horizontal="right" vertical="center" shrinkToFit="1"/>
    </xf>
    <xf numFmtId="178" fontId="5" fillId="0" borderId="50" xfId="4" applyNumberFormat="1" applyFont="1" applyFill="1" applyBorder="1" applyAlignment="1">
      <alignment horizontal="right" vertical="center" shrinkToFit="1"/>
    </xf>
    <xf numFmtId="178" fontId="5" fillId="0" borderId="51" xfId="4" applyNumberFormat="1" applyFont="1" applyFill="1" applyBorder="1" applyAlignment="1">
      <alignment horizontal="right" vertical="center" shrinkToFit="1"/>
    </xf>
    <xf numFmtId="178" fontId="5" fillId="0" borderId="52" xfId="4" applyNumberFormat="1" applyFont="1" applyFill="1" applyBorder="1" applyAlignment="1">
      <alignment horizontal="right" vertical="center" shrinkToFit="1"/>
    </xf>
    <xf numFmtId="178" fontId="5" fillId="4" borderId="53" xfId="4" applyNumberFormat="1" applyFont="1" applyFill="1" applyBorder="1" applyAlignment="1">
      <alignment horizontal="right" vertical="center" shrinkToFit="1"/>
    </xf>
    <xf numFmtId="38" fontId="5" fillId="4" borderId="87" xfId="6" applyNumberFormat="1" applyFont="1" applyFill="1" applyBorder="1" applyAlignment="1">
      <alignment horizontal="right" vertical="center" shrinkToFit="1"/>
    </xf>
    <xf numFmtId="38" fontId="5" fillId="4" borderId="88" xfId="6" applyNumberFormat="1" applyFont="1" applyFill="1" applyBorder="1" applyAlignment="1">
      <alignment vertical="center" shrinkToFit="1"/>
    </xf>
    <xf numFmtId="38" fontId="5" fillId="3" borderId="89" xfId="3" applyFont="1" applyFill="1" applyBorder="1" applyAlignment="1">
      <alignment vertical="center"/>
    </xf>
    <xf numFmtId="38" fontId="6" fillId="4" borderId="87" xfId="4" applyFont="1" applyFill="1" applyBorder="1" applyAlignment="1">
      <alignment horizontal="right" vertical="center"/>
    </xf>
    <xf numFmtId="38" fontId="5" fillId="0" borderId="94" xfId="3" applyFont="1" applyFill="1" applyBorder="1" applyAlignment="1">
      <alignment horizontal="right" vertical="center"/>
    </xf>
    <xf numFmtId="177" fontId="5" fillId="0" borderId="95" xfId="6" applyNumberFormat="1" applyFont="1" applyBorder="1" applyAlignment="1">
      <alignment horizontal="right" vertical="center" shrinkToFit="1"/>
    </xf>
    <xf numFmtId="177" fontId="5" fillId="3" borderId="95" xfId="6" applyNumberFormat="1" applyFont="1" applyFill="1" applyBorder="1" applyAlignment="1">
      <alignment horizontal="right" vertical="center" shrinkToFit="1"/>
    </xf>
    <xf numFmtId="177" fontId="5" fillId="4" borderId="91" xfId="6" applyNumberFormat="1" applyFont="1" applyFill="1" applyBorder="1" applyAlignment="1">
      <alignment vertical="center" shrinkToFit="1"/>
    </xf>
    <xf numFmtId="177" fontId="5" fillId="4" borderId="90" xfId="6" applyNumberFormat="1" applyFont="1" applyFill="1" applyBorder="1" applyAlignment="1">
      <alignment vertical="center" shrinkToFit="1"/>
    </xf>
    <xf numFmtId="0" fontId="5" fillId="0" borderId="7" xfId="6" applyFont="1" applyBorder="1" applyAlignment="1" applyProtection="1">
      <alignment horizontal="center" vertical="top" textRotation="255"/>
      <protection locked="0"/>
    </xf>
    <xf numFmtId="0" fontId="5" fillId="0" borderId="18" xfId="6" applyFont="1" applyBorder="1" applyAlignment="1" applyProtection="1">
      <alignment horizontal="center" vertical="top" textRotation="255"/>
      <protection locked="0"/>
    </xf>
    <xf numFmtId="0" fontId="5" fillId="0" borderId="25" xfId="6" applyFont="1" applyBorder="1" applyAlignment="1" applyProtection="1">
      <alignment horizontal="center" vertical="top" textRotation="255"/>
      <protection locked="0"/>
    </xf>
    <xf numFmtId="38" fontId="6" fillId="4" borderId="58" xfId="4" applyFont="1" applyFill="1" applyBorder="1" applyAlignment="1">
      <alignment horizontal="right" vertical="center"/>
    </xf>
    <xf numFmtId="38" fontId="5" fillId="0" borderId="99" xfId="3" applyFont="1" applyFill="1" applyBorder="1" applyAlignment="1">
      <alignment horizontal="right" vertical="center"/>
    </xf>
    <xf numFmtId="38" fontId="5" fillId="0" borderId="4" xfId="3" applyFont="1" applyFill="1" applyBorder="1" applyAlignment="1">
      <alignment horizontal="right" vertical="center"/>
    </xf>
    <xf numFmtId="177" fontId="5" fillId="0" borderId="99" xfId="6" applyNumberFormat="1" applyFont="1" applyBorder="1" applyAlignment="1">
      <alignment horizontal="right" vertical="center" shrinkToFit="1"/>
    </xf>
    <xf numFmtId="177" fontId="5" fillId="4" borderId="4" xfId="6" applyNumberFormat="1" applyFont="1" applyFill="1" applyBorder="1" applyAlignment="1">
      <alignment vertical="center" shrinkToFit="1"/>
    </xf>
    <xf numFmtId="177" fontId="5" fillId="0" borderId="105" xfId="6" applyNumberFormat="1" applyFont="1" applyBorder="1" applyAlignment="1">
      <alignment horizontal="right" vertical="center" shrinkToFit="1"/>
    </xf>
    <xf numFmtId="38" fontId="5" fillId="3" borderId="99" xfId="3" applyFont="1" applyFill="1" applyBorder="1" applyAlignment="1">
      <alignment horizontal="right" vertical="center"/>
    </xf>
    <xf numFmtId="177" fontId="5" fillId="3" borderId="99" xfId="6" applyNumberFormat="1" applyFont="1" applyFill="1" applyBorder="1" applyAlignment="1">
      <alignment horizontal="right" vertical="center" shrinkToFit="1"/>
    </xf>
    <xf numFmtId="178" fontId="5" fillId="3" borderId="42" xfId="4" applyNumberFormat="1" applyFont="1" applyFill="1" applyBorder="1" applyAlignment="1">
      <alignment horizontal="right" vertical="center" shrinkToFit="1"/>
    </xf>
    <xf numFmtId="178" fontId="5" fillId="0" borderId="106" xfId="4" applyNumberFormat="1" applyFont="1" applyFill="1" applyBorder="1" applyAlignment="1">
      <alignment horizontal="right" vertical="center" shrinkToFit="1"/>
    </xf>
    <xf numFmtId="178" fontId="5" fillId="4" borderId="109" xfId="4" applyNumberFormat="1" applyFont="1" applyFill="1" applyBorder="1" applyAlignment="1">
      <alignment horizontal="right" vertical="center" shrinkToFit="1"/>
    </xf>
    <xf numFmtId="38" fontId="5" fillId="4" borderId="110" xfId="6" applyNumberFormat="1" applyFont="1" applyFill="1" applyBorder="1" applyAlignment="1">
      <alignment vertical="center" shrinkToFit="1"/>
    </xf>
    <xf numFmtId="38" fontId="5" fillId="0" borderId="111" xfId="3" applyFont="1" applyFill="1" applyBorder="1" applyAlignment="1">
      <alignment vertical="center"/>
    </xf>
    <xf numFmtId="177" fontId="5" fillId="4" borderId="105" xfId="6" applyNumberFormat="1" applyFont="1" applyFill="1" applyBorder="1" applyAlignment="1">
      <alignment vertical="center" shrinkToFit="1"/>
    </xf>
    <xf numFmtId="177" fontId="5" fillId="4" borderId="112" xfId="6" applyNumberFormat="1" applyFont="1" applyFill="1" applyBorder="1" applyAlignment="1">
      <alignment vertical="center" shrinkToFit="1"/>
    </xf>
    <xf numFmtId="38" fontId="6" fillId="3" borderId="97" xfId="4" applyFont="1" applyFill="1" applyBorder="1" applyAlignment="1">
      <alignment horizontal="right" vertical="center"/>
    </xf>
    <xf numFmtId="177" fontId="5" fillId="4" borderId="54" xfId="6" applyNumberFormat="1" applyFont="1" applyFill="1" applyBorder="1" applyAlignment="1">
      <alignment vertical="center" shrinkToFit="1"/>
    </xf>
    <xf numFmtId="38" fontId="5" fillId="4" borderId="113" xfId="6" applyNumberFormat="1" applyFont="1" applyFill="1" applyBorder="1" applyAlignment="1">
      <alignment vertical="center" shrinkToFit="1"/>
    </xf>
    <xf numFmtId="38" fontId="5" fillId="0" borderId="114" xfId="3" applyFont="1" applyFill="1" applyBorder="1" applyAlignment="1">
      <alignment vertical="center"/>
    </xf>
    <xf numFmtId="0" fontId="0" fillId="2" borderId="48" xfId="6" applyFont="1" applyFill="1" applyBorder="1" applyAlignment="1">
      <alignment horizontal="center" vertical="center" wrapText="1"/>
    </xf>
    <xf numFmtId="0" fontId="9" fillId="5" borderId="76" xfId="6" applyFont="1" applyFill="1" applyBorder="1" applyAlignment="1">
      <alignment horizontal="left" vertical="center"/>
    </xf>
    <xf numFmtId="0" fontId="9" fillId="5" borderId="27" xfId="6" applyFont="1" applyFill="1" applyBorder="1" applyAlignment="1">
      <alignment horizontal="left" vertical="center"/>
    </xf>
    <xf numFmtId="0" fontId="9" fillId="5" borderId="13" xfId="6" applyFont="1" applyFill="1" applyBorder="1" applyAlignment="1">
      <alignment horizontal="left" vertical="center"/>
    </xf>
    <xf numFmtId="0" fontId="9" fillId="5" borderId="5" xfId="6" applyFont="1" applyFill="1" applyBorder="1" applyAlignment="1">
      <alignment horizontal="left" vertical="center"/>
    </xf>
    <xf numFmtId="0" fontId="1" fillId="0" borderId="120" xfId="6" applyBorder="1" applyAlignment="1">
      <alignment vertical="center"/>
    </xf>
    <xf numFmtId="0" fontId="9" fillId="3" borderId="55" xfId="6" applyFont="1" applyFill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38" fontId="6" fillId="3" borderId="121" xfId="4" applyFont="1" applyFill="1" applyBorder="1" applyAlignment="1">
      <alignment vertical="center"/>
    </xf>
    <xf numFmtId="38" fontId="6" fillId="0" borderId="121" xfId="4" applyFont="1" applyFill="1" applyBorder="1" applyAlignment="1">
      <alignment vertical="center"/>
    </xf>
    <xf numFmtId="0" fontId="6" fillId="2" borderId="122" xfId="6" applyFont="1" applyFill="1" applyBorder="1" applyAlignment="1" applyProtection="1">
      <alignment horizontal="center" vertical="center" wrapText="1"/>
      <protection locked="0"/>
    </xf>
    <xf numFmtId="38" fontId="6" fillId="3" borderId="6" xfId="4" applyFont="1" applyFill="1" applyBorder="1" applyAlignment="1">
      <alignment vertical="center"/>
    </xf>
    <xf numFmtId="38" fontId="6" fillId="0" borderId="6" xfId="4" applyFont="1" applyFill="1" applyBorder="1" applyAlignment="1">
      <alignment vertical="center"/>
    </xf>
    <xf numFmtId="0" fontId="0" fillId="0" borderId="120" xfId="0" applyBorder="1">
      <alignment vertical="center"/>
    </xf>
    <xf numFmtId="0" fontId="5" fillId="0" borderId="0" xfId="0" applyFont="1" applyAlignment="1">
      <alignment horizontal="right" vertical="center"/>
    </xf>
    <xf numFmtId="0" fontId="12" fillId="2" borderId="2" xfId="6" applyFont="1" applyFill="1" applyBorder="1" applyAlignment="1">
      <alignment horizontal="center" vertical="center" wrapText="1"/>
    </xf>
    <xf numFmtId="0" fontId="5" fillId="3" borderId="72" xfId="6" applyFont="1" applyFill="1" applyBorder="1" applyAlignment="1" applyProtection="1">
      <alignment horizontal="center" vertical="center" shrinkToFit="1"/>
      <protection locked="0"/>
    </xf>
    <xf numFmtId="0" fontId="5" fillId="3" borderId="56" xfId="6" applyFont="1" applyFill="1" applyBorder="1" applyAlignment="1" applyProtection="1">
      <alignment horizontal="center" vertical="center" shrinkToFit="1"/>
      <protection locked="0"/>
    </xf>
    <xf numFmtId="0" fontId="5" fillId="3" borderId="16" xfId="6" applyFont="1" applyFill="1" applyBorder="1" applyAlignment="1" applyProtection="1">
      <alignment horizontal="center" vertical="center" shrinkToFit="1"/>
      <protection locked="0"/>
    </xf>
    <xf numFmtId="0" fontId="5" fillId="3" borderId="19" xfId="6" applyFont="1" applyFill="1" applyBorder="1" applyAlignment="1" applyProtection="1">
      <alignment horizontal="center" vertical="center" shrinkToFit="1"/>
      <protection locked="0"/>
    </xf>
    <xf numFmtId="38" fontId="6" fillId="4" borderId="59" xfId="4" applyFont="1" applyFill="1" applyBorder="1" applyAlignment="1">
      <alignment horizontal="center" vertical="center"/>
    </xf>
    <xf numFmtId="38" fontId="6" fillId="4" borderId="60" xfId="4" applyFont="1" applyFill="1" applyBorder="1" applyAlignment="1">
      <alignment horizontal="center" vertical="center"/>
    </xf>
    <xf numFmtId="38" fontId="6" fillId="4" borderId="61" xfId="4" applyFont="1" applyFill="1" applyBorder="1" applyAlignment="1">
      <alignment horizontal="center" vertical="center"/>
    </xf>
    <xf numFmtId="38" fontId="6" fillId="4" borderId="62" xfId="4" applyFont="1" applyFill="1" applyBorder="1" applyAlignment="1">
      <alignment horizontal="center" vertical="center"/>
    </xf>
    <xf numFmtId="0" fontId="18" fillId="0" borderId="0" xfId="6" applyFont="1" applyAlignment="1">
      <alignment horizontal="left" vertical="center"/>
    </xf>
    <xf numFmtId="0" fontId="0" fillId="0" borderId="0" xfId="0">
      <alignment vertical="center"/>
    </xf>
    <xf numFmtId="176" fontId="5" fillId="4" borderId="63" xfId="6" applyNumberFormat="1" applyFont="1" applyFill="1" applyBorder="1" applyAlignment="1">
      <alignment horizontal="center" vertical="center" shrinkToFit="1"/>
    </xf>
    <xf numFmtId="176" fontId="5" fillId="4" borderId="64" xfId="6" applyNumberFormat="1" applyFont="1" applyFill="1" applyBorder="1" applyAlignment="1">
      <alignment horizontal="center" vertical="center" shrinkToFit="1"/>
    </xf>
    <xf numFmtId="176" fontId="5" fillId="4" borderId="60" xfId="6" applyNumberFormat="1" applyFont="1" applyFill="1" applyBorder="1" applyAlignment="1">
      <alignment horizontal="center" vertical="center" shrinkToFit="1"/>
    </xf>
    <xf numFmtId="176" fontId="5" fillId="4" borderId="66" xfId="6" applyNumberFormat="1" applyFont="1" applyFill="1" applyBorder="1" applyAlignment="1">
      <alignment horizontal="center" vertical="center" shrinkToFit="1"/>
    </xf>
    <xf numFmtId="176" fontId="5" fillId="4" borderId="67" xfId="6" applyNumberFormat="1" applyFont="1" applyFill="1" applyBorder="1" applyAlignment="1">
      <alignment horizontal="center" vertical="center" shrinkToFit="1"/>
    </xf>
    <xf numFmtId="176" fontId="5" fillId="4" borderId="68" xfId="6" applyNumberFormat="1" applyFont="1" applyFill="1" applyBorder="1" applyAlignment="1">
      <alignment horizontal="center" vertical="center" shrinkToFit="1"/>
    </xf>
    <xf numFmtId="177" fontId="5" fillId="0" borderId="69" xfId="4" applyNumberFormat="1" applyFont="1" applyFill="1" applyBorder="1" applyAlignment="1">
      <alignment horizontal="center" vertical="center" shrinkToFit="1"/>
    </xf>
    <xf numFmtId="177" fontId="5" fillId="0" borderId="70" xfId="4" applyNumberFormat="1" applyFont="1" applyFill="1" applyBorder="1" applyAlignment="1">
      <alignment horizontal="center" vertical="center" shrinkToFit="1"/>
    </xf>
    <xf numFmtId="177" fontId="5" fillId="4" borderId="59" xfId="4" applyNumberFormat="1" applyFont="1" applyFill="1" applyBorder="1" applyAlignment="1">
      <alignment horizontal="center" vertical="center" shrinkToFit="1"/>
    </xf>
    <xf numFmtId="177" fontId="5" fillId="4" borderId="64" xfId="4" applyNumberFormat="1" applyFont="1" applyFill="1" applyBorder="1" applyAlignment="1">
      <alignment horizontal="center" vertical="center" shrinkToFit="1"/>
    </xf>
    <xf numFmtId="177" fontId="5" fillId="4" borderId="60" xfId="4" applyNumberFormat="1" applyFont="1" applyFill="1" applyBorder="1" applyAlignment="1">
      <alignment horizontal="center" vertical="center" shrinkToFit="1"/>
    </xf>
    <xf numFmtId="177" fontId="5" fillId="4" borderId="61" xfId="4" applyNumberFormat="1" applyFont="1" applyFill="1" applyBorder="1" applyAlignment="1">
      <alignment horizontal="center" vertical="center" shrinkToFit="1"/>
    </xf>
    <xf numFmtId="177" fontId="5" fillId="4" borderId="65" xfId="4" applyNumberFormat="1" applyFont="1" applyFill="1" applyBorder="1" applyAlignment="1">
      <alignment horizontal="center" vertical="center" shrinkToFit="1"/>
    </xf>
    <xf numFmtId="177" fontId="5" fillId="4" borderId="62" xfId="4" applyNumberFormat="1" applyFont="1" applyFill="1" applyBorder="1" applyAlignment="1">
      <alignment horizontal="center" vertical="center" shrinkToFit="1"/>
    </xf>
    <xf numFmtId="0" fontId="5" fillId="3" borderId="73" xfId="6" applyFont="1" applyFill="1" applyBorder="1" applyAlignment="1" applyProtection="1">
      <alignment horizontal="center" vertical="center" shrinkToFit="1"/>
      <protection locked="0"/>
    </xf>
    <xf numFmtId="0" fontId="5" fillId="3" borderId="77" xfId="6" applyFont="1" applyFill="1" applyBorder="1" applyAlignment="1" applyProtection="1">
      <alignment horizontal="center" vertical="center" shrinkToFit="1"/>
      <protection locked="0"/>
    </xf>
    <xf numFmtId="0" fontId="5" fillId="3" borderId="79" xfId="6" applyFont="1" applyFill="1" applyBorder="1" applyAlignment="1" applyProtection="1">
      <alignment horizontal="center" vertical="center" shrinkToFit="1"/>
      <protection locked="0"/>
    </xf>
    <xf numFmtId="176" fontId="5" fillId="4" borderId="59" xfId="6" applyNumberFormat="1" applyFont="1" applyFill="1" applyBorder="1" applyAlignment="1">
      <alignment horizontal="center" vertical="center" shrinkToFit="1"/>
    </xf>
    <xf numFmtId="176" fontId="5" fillId="4" borderId="61" xfId="6" applyNumberFormat="1" applyFont="1" applyFill="1" applyBorder="1" applyAlignment="1">
      <alignment horizontal="center" vertical="center" shrinkToFit="1"/>
    </xf>
    <xf numFmtId="176" fontId="5" fillId="4" borderId="65" xfId="6" applyNumberFormat="1" applyFont="1" applyFill="1" applyBorder="1" applyAlignment="1">
      <alignment horizontal="center" vertical="center" shrinkToFit="1"/>
    </xf>
    <xf numFmtId="176" fontId="5" fillId="4" borderId="62" xfId="6" applyNumberFormat="1" applyFont="1" applyFill="1" applyBorder="1" applyAlignment="1">
      <alignment horizontal="center" vertical="center" shrinkToFit="1"/>
    </xf>
    <xf numFmtId="178" fontId="5" fillId="0" borderId="16" xfId="6" applyNumberFormat="1" applyFont="1" applyBorder="1" applyAlignment="1" applyProtection="1">
      <alignment horizontal="center" vertical="center" shrinkToFit="1"/>
      <protection locked="0"/>
    </xf>
    <xf numFmtId="178" fontId="5" fillId="0" borderId="19" xfId="6" applyNumberFormat="1" applyFont="1" applyBorder="1" applyAlignment="1" applyProtection="1">
      <alignment horizontal="center" vertical="center" shrinkToFit="1"/>
      <protection locked="0"/>
    </xf>
    <xf numFmtId="38" fontId="20" fillId="0" borderId="0" xfId="4" applyFont="1" applyFill="1" applyBorder="1" applyAlignment="1">
      <alignment vertical="center"/>
    </xf>
    <xf numFmtId="0" fontId="9" fillId="2" borderId="76" xfId="6" applyFont="1" applyFill="1" applyBorder="1" applyAlignment="1">
      <alignment horizontal="distributed" vertical="center"/>
    </xf>
    <xf numFmtId="0" fontId="1" fillId="2" borderId="27" xfId="6" applyFill="1" applyBorder="1" applyAlignment="1">
      <alignment horizontal="distributed"/>
    </xf>
    <xf numFmtId="0" fontId="1" fillId="2" borderId="84" xfId="6" applyFill="1" applyBorder="1" applyAlignment="1">
      <alignment horizontal="distributed"/>
    </xf>
    <xf numFmtId="0" fontId="9" fillId="4" borderId="0" xfId="6" applyFont="1" applyFill="1" applyAlignment="1">
      <alignment horizontal="distributed" vertical="center"/>
    </xf>
    <xf numFmtId="0" fontId="1" fillId="4" borderId="0" xfId="6" applyFill="1" applyAlignment="1">
      <alignment horizontal="distributed"/>
    </xf>
    <xf numFmtId="0" fontId="9" fillId="2" borderId="82" xfId="6" applyFont="1" applyFill="1" applyBorder="1" applyAlignment="1">
      <alignment horizontal="distributed" vertical="center"/>
    </xf>
    <xf numFmtId="0" fontId="1" fillId="2" borderId="30" xfId="6" applyFill="1" applyBorder="1" applyAlignment="1">
      <alignment horizontal="distributed"/>
    </xf>
    <xf numFmtId="0" fontId="1" fillId="2" borderId="83" xfId="6" applyFill="1" applyBorder="1" applyAlignment="1">
      <alignment horizontal="distributed"/>
    </xf>
    <xf numFmtId="0" fontId="9" fillId="2" borderId="27" xfId="6" applyFont="1" applyFill="1" applyBorder="1" applyAlignment="1">
      <alignment horizontal="distributed" vertical="center"/>
    </xf>
    <xf numFmtId="0" fontId="9" fillId="2" borderId="84" xfId="6" applyFont="1" applyFill="1" applyBorder="1" applyAlignment="1">
      <alignment horizontal="distributed" vertical="center"/>
    </xf>
    <xf numFmtId="0" fontId="10" fillId="2" borderId="82" xfId="6" applyFont="1" applyFill="1" applyBorder="1" applyAlignment="1">
      <alignment horizontal="distributed" vertical="center"/>
    </xf>
    <xf numFmtId="0" fontId="10" fillId="2" borderId="30" xfId="6" applyFont="1" applyFill="1" applyBorder="1" applyAlignment="1">
      <alignment horizontal="distributed" vertical="center"/>
    </xf>
    <xf numFmtId="0" fontId="10" fillId="2" borderId="83" xfId="6" applyFont="1" applyFill="1" applyBorder="1" applyAlignment="1">
      <alignment horizontal="distributed" vertical="center"/>
    </xf>
    <xf numFmtId="0" fontId="12" fillId="2" borderId="82" xfId="6" applyFont="1" applyFill="1" applyBorder="1" applyAlignment="1">
      <alignment horizontal="distributed" vertical="center"/>
    </xf>
    <xf numFmtId="0" fontId="12" fillId="2" borderId="30" xfId="6" applyFont="1" applyFill="1" applyBorder="1" applyAlignment="1">
      <alignment horizontal="distributed" vertical="center"/>
    </xf>
    <xf numFmtId="0" fontId="12" fillId="2" borderId="83" xfId="6" applyFont="1" applyFill="1" applyBorder="1" applyAlignment="1">
      <alignment horizontal="distributed" vertical="center"/>
    </xf>
    <xf numFmtId="0" fontId="9" fillId="2" borderId="13" xfId="6" applyFont="1" applyFill="1" applyBorder="1" applyAlignment="1">
      <alignment horizontal="distributed" vertical="center"/>
    </xf>
    <xf numFmtId="0" fontId="9" fillId="2" borderId="5" xfId="6" applyFont="1" applyFill="1" applyBorder="1" applyAlignment="1">
      <alignment horizontal="distributed" vertical="center"/>
    </xf>
    <xf numFmtId="0" fontId="9" fillId="2" borderId="71" xfId="6" applyFont="1" applyFill="1" applyBorder="1" applyAlignment="1">
      <alignment horizontal="distributed" vertical="center"/>
    </xf>
    <xf numFmtId="0" fontId="10" fillId="2" borderId="13" xfId="6" applyFont="1" applyFill="1" applyBorder="1" applyAlignment="1">
      <alignment horizontal="distributed" vertical="center"/>
    </xf>
    <xf numFmtId="0" fontId="10" fillId="2" borderId="5" xfId="6" applyFont="1" applyFill="1" applyBorder="1" applyAlignment="1">
      <alignment horizontal="distributed" vertical="center"/>
    </xf>
    <xf numFmtId="0" fontId="10" fillId="2" borderId="71" xfId="6" applyFont="1" applyFill="1" applyBorder="1" applyAlignment="1">
      <alignment horizontal="distributed" vertical="center"/>
    </xf>
    <xf numFmtId="0" fontId="1" fillId="2" borderId="1" xfId="6" applyFill="1" applyBorder="1" applyAlignment="1">
      <alignment horizontal="center" vertical="center" textRotation="255"/>
    </xf>
    <xf numFmtId="0" fontId="1" fillId="2" borderId="3" xfId="6" applyFill="1" applyBorder="1" applyAlignment="1">
      <alignment horizontal="center" vertical="center" textRotation="255"/>
    </xf>
    <xf numFmtId="0" fontId="5" fillId="2" borderId="74" xfId="6" applyFont="1" applyFill="1" applyBorder="1" applyAlignment="1">
      <alignment horizontal="center" vertical="center"/>
    </xf>
    <xf numFmtId="0" fontId="5" fillId="2" borderId="12" xfId="6" applyFont="1" applyFill="1" applyBorder="1" applyAlignment="1">
      <alignment horizontal="center" vertical="center"/>
    </xf>
    <xf numFmtId="0" fontId="5" fillId="2" borderId="25" xfId="6" applyFont="1" applyFill="1" applyBorder="1" applyAlignment="1">
      <alignment horizontal="center" vertical="center"/>
    </xf>
    <xf numFmtId="0" fontId="5" fillId="2" borderId="75" xfId="6" applyFont="1" applyFill="1" applyBorder="1" applyAlignment="1">
      <alignment horizontal="center" vertical="center"/>
    </xf>
    <xf numFmtId="0" fontId="5" fillId="2" borderId="11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horizontal="center" vertical="center"/>
    </xf>
    <xf numFmtId="0" fontId="5" fillId="2" borderId="46" xfId="6" applyFont="1" applyFill="1" applyBorder="1" applyAlignment="1" applyProtection="1">
      <alignment horizontal="center" vertical="center" textRotation="255" wrapText="1"/>
      <protection locked="0"/>
    </xf>
    <xf numFmtId="0" fontId="5" fillId="2" borderId="47" xfId="6" applyFont="1" applyFill="1" applyBorder="1" applyAlignment="1" applyProtection="1">
      <alignment horizontal="center" vertical="center" textRotation="255" wrapText="1"/>
      <protection locked="0"/>
    </xf>
    <xf numFmtId="0" fontId="5" fillId="2" borderId="76" xfId="6" applyFont="1" applyFill="1" applyBorder="1" applyAlignment="1">
      <alignment horizontal="center" vertical="center"/>
    </xf>
    <xf numFmtId="0" fontId="5" fillId="2" borderId="27" xfId="6" applyFont="1" applyFill="1" applyBorder="1" applyAlignment="1">
      <alignment horizontal="center" vertical="center"/>
    </xf>
    <xf numFmtId="0" fontId="9" fillId="0" borderId="0" xfId="6" applyFont="1" applyAlignment="1">
      <alignment horizontal="right" vertical="center"/>
    </xf>
    <xf numFmtId="0" fontId="5" fillId="0" borderId="72" xfId="6" applyFont="1" applyBorder="1" applyAlignment="1">
      <alignment horizontal="center" vertical="center" wrapText="1"/>
    </xf>
    <xf numFmtId="0" fontId="5" fillId="0" borderId="73" xfId="6" applyFont="1" applyBorder="1" applyAlignment="1">
      <alignment horizontal="center" vertical="center" wrapText="1"/>
    </xf>
    <xf numFmtId="0" fontId="5" fillId="0" borderId="56" xfId="6" applyFont="1" applyBorder="1" applyAlignment="1">
      <alignment horizontal="center" vertical="center" wrapText="1"/>
    </xf>
    <xf numFmtId="0" fontId="5" fillId="0" borderId="91" xfId="6" applyFont="1" applyBorder="1" applyAlignment="1">
      <alignment horizontal="center" vertical="center"/>
    </xf>
    <xf numFmtId="0" fontId="5" fillId="0" borderId="92" xfId="6" applyFont="1" applyBorder="1" applyAlignment="1">
      <alignment horizontal="center" vertical="center"/>
    </xf>
    <xf numFmtId="0" fontId="5" fillId="0" borderId="93" xfId="6" applyFont="1" applyBorder="1" applyAlignment="1">
      <alignment horizontal="center" vertical="center"/>
    </xf>
    <xf numFmtId="0" fontId="5" fillId="0" borderId="98" xfId="6" applyFont="1" applyBorder="1" applyAlignment="1">
      <alignment horizontal="center" vertical="center"/>
    </xf>
    <xf numFmtId="0" fontId="5" fillId="0" borderId="96" xfId="6" applyFont="1" applyBorder="1" applyAlignment="1">
      <alignment horizontal="center" vertical="center"/>
    </xf>
    <xf numFmtId="0" fontId="5" fillId="0" borderId="55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178" fontId="5" fillId="0" borderId="72" xfId="6" applyNumberFormat="1" applyFont="1" applyBorder="1" applyAlignment="1" applyProtection="1">
      <alignment horizontal="center" vertical="center" shrinkToFit="1"/>
      <protection locked="0"/>
    </xf>
    <xf numFmtId="178" fontId="5" fillId="0" borderId="56" xfId="6" applyNumberFormat="1" applyFont="1" applyBorder="1" applyAlignment="1" applyProtection="1">
      <alignment horizontal="center" vertical="center" shrinkToFit="1"/>
      <protection locked="0"/>
    </xf>
    <xf numFmtId="178" fontId="5" fillId="0" borderId="77" xfId="6" applyNumberFormat="1" applyFont="1" applyBorder="1" applyAlignment="1" applyProtection="1">
      <alignment horizontal="center" vertical="center" shrinkToFit="1"/>
      <protection locked="0"/>
    </xf>
    <xf numFmtId="178" fontId="5" fillId="0" borderId="78" xfId="6" applyNumberFormat="1" applyFont="1" applyBorder="1" applyAlignment="1" applyProtection="1">
      <alignment horizontal="center" vertical="center" shrinkToFit="1"/>
      <protection locked="0"/>
    </xf>
    <xf numFmtId="177" fontId="19" fillId="0" borderId="102" xfId="4" applyNumberFormat="1" applyFont="1" applyFill="1" applyBorder="1" applyAlignment="1">
      <alignment horizontal="center" vertical="center" shrinkToFit="1"/>
    </xf>
    <xf numFmtId="177" fontId="19" fillId="0" borderId="103" xfId="4" applyNumberFormat="1" applyFont="1" applyFill="1" applyBorder="1" applyAlignment="1">
      <alignment horizontal="center" vertical="center" shrinkToFit="1"/>
    </xf>
    <xf numFmtId="177" fontId="19" fillId="0" borderId="104" xfId="4" applyNumberFormat="1" applyFont="1" applyFill="1" applyBorder="1" applyAlignment="1">
      <alignment horizontal="center" vertical="center" shrinkToFit="1"/>
    </xf>
    <xf numFmtId="177" fontId="19" fillId="0" borderId="59" xfId="4" applyNumberFormat="1" applyFont="1" applyFill="1" applyBorder="1" applyAlignment="1">
      <alignment horizontal="center" vertical="center" shrinkToFit="1"/>
    </xf>
    <xf numFmtId="177" fontId="19" fillId="0" borderId="64" xfId="4" applyNumberFormat="1" applyFont="1" applyFill="1" applyBorder="1" applyAlignment="1">
      <alignment horizontal="center" vertical="center" shrinkToFit="1"/>
    </xf>
    <xf numFmtId="177" fontId="19" fillId="0" borderId="61" xfId="4" applyNumberFormat="1" applyFont="1" applyFill="1" applyBorder="1" applyAlignment="1">
      <alignment horizontal="center" vertical="center" shrinkToFit="1"/>
    </xf>
    <xf numFmtId="177" fontId="19" fillId="0" borderId="65" xfId="4" applyNumberFormat="1" applyFont="1" applyFill="1" applyBorder="1" applyAlignment="1">
      <alignment horizontal="center" vertical="center" shrinkToFit="1"/>
    </xf>
    <xf numFmtId="177" fontId="19" fillId="0" borderId="85" xfId="4" applyNumberFormat="1" applyFont="1" applyFill="1" applyBorder="1" applyAlignment="1">
      <alignment horizontal="center" vertical="center" shrinkToFit="1"/>
    </xf>
    <xf numFmtId="177" fontId="19" fillId="0" borderId="86" xfId="4" applyNumberFormat="1" applyFont="1" applyFill="1" applyBorder="1" applyAlignment="1">
      <alignment horizontal="center" vertical="center" shrinkToFit="1"/>
    </xf>
    <xf numFmtId="0" fontId="5" fillId="0" borderId="26" xfId="6" applyFont="1" applyBorder="1" applyAlignment="1">
      <alignment horizontal="center" vertical="center" wrapText="1"/>
    </xf>
    <xf numFmtId="0" fontId="5" fillId="0" borderId="27" xfId="6" applyFont="1" applyBorder="1" applyAlignment="1">
      <alignment horizontal="center" vertical="center" wrapText="1"/>
    </xf>
    <xf numFmtId="0" fontId="5" fillId="0" borderId="19" xfId="6" applyFont="1" applyBorder="1" applyAlignment="1">
      <alignment horizontal="center" vertical="center" wrapText="1"/>
    </xf>
    <xf numFmtId="0" fontId="5" fillId="0" borderId="20" xfId="6" applyFont="1" applyBorder="1" applyAlignment="1">
      <alignment horizontal="center" vertical="center" wrapText="1"/>
    </xf>
    <xf numFmtId="38" fontId="6" fillId="0" borderId="106" xfId="4" applyFont="1" applyFill="1" applyBorder="1" applyAlignment="1">
      <alignment horizontal="center" vertical="center"/>
    </xf>
    <xf numFmtId="38" fontId="6" fillId="0" borderId="119" xfId="4" applyFont="1" applyFill="1" applyBorder="1" applyAlignment="1">
      <alignment horizontal="center" vertical="center"/>
    </xf>
    <xf numFmtId="38" fontId="6" fillId="0" borderId="109" xfId="4" applyFont="1" applyFill="1" applyBorder="1" applyAlignment="1">
      <alignment horizontal="center" vertical="center"/>
    </xf>
    <xf numFmtId="0" fontId="1" fillId="0" borderId="116" xfId="6" applyBorder="1" applyAlignment="1">
      <alignment horizontal="center"/>
    </xf>
    <xf numFmtId="0" fontId="1" fillId="0" borderId="117" xfId="6" applyBorder="1" applyAlignment="1">
      <alignment horizontal="center"/>
    </xf>
    <xf numFmtId="0" fontId="1" fillId="0" borderId="118" xfId="6" applyBorder="1" applyAlignment="1">
      <alignment horizontal="center"/>
    </xf>
    <xf numFmtId="38" fontId="5" fillId="0" borderId="100" xfId="6" applyNumberFormat="1" applyFont="1" applyBorder="1" applyAlignment="1" applyProtection="1">
      <alignment horizontal="right" vertical="center"/>
      <protection locked="0"/>
    </xf>
    <xf numFmtId="0" fontId="5" fillId="0" borderId="97" xfId="6" applyFont="1" applyBorder="1" applyAlignment="1" applyProtection="1">
      <alignment horizontal="right" vertical="center"/>
      <protection locked="0"/>
    </xf>
    <xf numFmtId="177" fontId="5" fillId="0" borderId="57" xfId="6" applyNumberFormat="1" applyFont="1" applyBorder="1" applyAlignment="1">
      <alignment horizontal="right"/>
    </xf>
    <xf numFmtId="0" fontId="5" fillId="0" borderId="58" xfId="6" applyFont="1" applyBorder="1" applyAlignment="1">
      <alignment horizontal="right"/>
    </xf>
    <xf numFmtId="178" fontId="5" fillId="4" borderId="107" xfId="4" applyNumberFormat="1" applyFont="1" applyFill="1" applyBorder="1" applyAlignment="1">
      <alignment horizontal="center" vertical="center" shrinkToFit="1"/>
    </xf>
    <xf numFmtId="178" fontId="5" fillId="4" borderId="101" xfId="4" applyNumberFormat="1" applyFont="1" applyFill="1" applyBorder="1" applyAlignment="1">
      <alignment horizontal="center" vertical="center" shrinkToFit="1"/>
    </xf>
    <xf numFmtId="178" fontId="5" fillId="4" borderId="108" xfId="4" applyNumberFormat="1" applyFont="1" applyFill="1" applyBorder="1" applyAlignment="1">
      <alignment horizontal="center" vertical="center" shrinkToFit="1"/>
    </xf>
    <xf numFmtId="177" fontId="5" fillId="0" borderId="88" xfId="6" applyNumberFormat="1" applyFont="1" applyBorder="1" applyAlignment="1">
      <alignment horizontal="right" vertical="center" shrinkToFit="1"/>
    </xf>
    <xf numFmtId="177" fontId="5" fillId="0" borderId="115" xfId="6" applyNumberFormat="1" applyFont="1" applyBorder="1" applyAlignment="1">
      <alignment horizontal="right" vertical="center" shrinkToFit="1"/>
    </xf>
    <xf numFmtId="0" fontId="5" fillId="2" borderId="28" xfId="6" applyFont="1" applyFill="1" applyBorder="1" applyAlignment="1">
      <alignment horizontal="center" vertical="center"/>
    </xf>
    <xf numFmtId="0" fontId="6" fillId="2" borderId="80" xfId="6" applyFont="1" applyFill="1" applyBorder="1" applyAlignment="1">
      <alignment horizontal="center" vertical="center" wrapText="1"/>
    </xf>
    <xf numFmtId="0" fontId="6" fillId="2" borderId="81" xfId="6" applyFont="1" applyFill="1" applyBorder="1" applyAlignment="1">
      <alignment horizontal="center" vertical="center" wrapText="1"/>
    </xf>
    <xf numFmtId="0" fontId="5" fillId="0" borderId="32" xfId="6" applyFont="1" applyBorder="1" applyAlignment="1">
      <alignment horizontal="center" vertical="center"/>
    </xf>
    <xf numFmtId="0" fontId="7" fillId="2" borderId="57" xfId="6" applyFont="1" applyFill="1" applyBorder="1" applyAlignment="1" applyProtection="1">
      <alignment horizontal="center" vertical="center" wrapText="1"/>
      <protection locked="0"/>
    </xf>
    <xf numFmtId="0" fontId="7" fillId="2" borderId="58" xfId="6" applyFont="1" applyFill="1" applyBorder="1" applyAlignment="1" applyProtection="1">
      <alignment horizontal="center" vertical="center" wrapText="1"/>
      <protection locked="0"/>
    </xf>
    <xf numFmtId="178" fontId="5" fillId="0" borderId="59" xfId="4" applyNumberFormat="1" applyFont="1" applyFill="1" applyBorder="1" applyAlignment="1">
      <alignment horizontal="center" vertical="center" shrinkToFit="1"/>
    </xf>
    <xf numFmtId="178" fontId="5" fillId="0" borderId="64" xfId="4" applyNumberFormat="1" applyFont="1" applyFill="1" applyBorder="1" applyAlignment="1">
      <alignment horizontal="center" vertical="center" shrinkToFit="1"/>
    </xf>
    <xf numFmtId="178" fontId="5" fillId="0" borderId="61" xfId="4" applyNumberFormat="1" applyFont="1" applyFill="1" applyBorder="1" applyAlignment="1">
      <alignment horizontal="center" vertical="center" shrinkToFit="1"/>
    </xf>
    <xf numFmtId="178" fontId="5" fillId="0" borderId="65" xfId="4" applyNumberFormat="1" applyFont="1" applyFill="1" applyBorder="1" applyAlignment="1">
      <alignment horizontal="center" vertical="center" shrinkToFit="1"/>
    </xf>
    <xf numFmtId="38" fontId="6" fillId="0" borderId="59" xfId="4" applyFont="1" applyFill="1" applyBorder="1" applyAlignment="1">
      <alignment horizontal="center" vertical="center"/>
    </xf>
    <xf numFmtId="38" fontId="6" fillId="0" borderId="60" xfId="4" applyFont="1" applyFill="1" applyBorder="1" applyAlignment="1">
      <alignment horizontal="center" vertical="center"/>
    </xf>
    <xf numFmtId="38" fontId="6" fillId="0" borderId="123" xfId="4" applyFont="1" applyFill="1" applyBorder="1" applyAlignment="1">
      <alignment horizontal="center" vertical="center"/>
    </xf>
    <xf numFmtId="38" fontId="6" fillId="0" borderId="124" xfId="4" applyFont="1" applyFill="1" applyBorder="1" applyAlignment="1">
      <alignment horizontal="center" vertical="center"/>
    </xf>
    <xf numFmtId="38" fontId="6" fillId="0" borderId="61" xfId="4" applyFont="1" applyFill="1" applyBorder="1" applyAlignment="1">
      <alignment horizontal="center" vertical="center"/>
    </xf>
    <xf numFmtId="38" fontId="6" fillId="0" borderId="62" xfId="4" applyFont="1" applyFill="1" applyBorder="1" applyAlignment="1">
      <alignment horizontal="center" vertical="center"/>
    </xf>
    <xf numFmtId="0" fontId="24" fillId="0" borderId="80" xfId="6" applyFont="1" applyBorder="1" applyAlignment="1">
      <alignment horizontal="center" vertical="center"/>
    </xf>
    <xf numFmtId="0" fontId="24" fillId="0" borderId="81" xfId="6" applyFont="1" applyBorder="1" applyAlignment="1">
      <alignment horizontal="center" vertical="center"/>
    </xf>
    <xf numFmtId="0" fontId="24" fillId="0" borderId="57" xfId="6" applyFont="1" applyBorder="1" applyAlignment="1">
      <alignment horizontal="center" vertical="center"/>
    </xf>
    <xf numFmtId="0" fontId="24" fillId="0" borderId="58" xfId="6" applyFont="1" applyBorder="1" applyAlignment="1">
      <alignment horizontal="center" vertical="center"/>
    </xf>
  </cellXfs>
  <cellStyles count="10">
    <cellStyle name="パーセント 2" xfId="1" xr:uid="{5EC1D2B6-F4AD-4A7F-ABB1-95925ED3FD0D}"/>
    <cellStyle name="パーセント 3" xfId="2" xr:uid="{15487FF0-DED3-4684-9180-C2B62849C182}"/>
    <cellStyle name="桁区切り" xfId="3" builtinId="6"/>
    <cellStyle name="桁区切り 2" xfId="4" xr:uid="{9A8D971F-409D-49F0-9D45-A24013CE05B8}"/>
    <cellStyle name="桁区切り 3" xfId="5" xr:uid="{5082B1DD-E10F-4FC1-84F4-C480A57A151E}"/>
    <cellStyle name="標準" xfId="0" builtinId="0"/>
    <cellStyle name="標準 2" xfId="6" xr:uid="{D8096ADD-744C-4B3A-A091-E0B59770F0FC}"/>
    <cellStyle name="標準 3" xfId="7" xr:uid="{5C473F10-D63E-4A5F-9855-1A93423B3C7F}"/>
    <cellStyle name="標準 4" xfId="8" xr:uid="{E7EEE790-DB02-475D-A8B5-496F232719B7}"/>
    <cellStyle name="標準 5" xfId="9" xr:uid="{1E004F76-4A7A-46FB-9128-16CA1AF09E03}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55</xdr:row>
      <xdr:rowOff>0</xdr:rowOff>
    </xdr:from>
    <xdr:to>
      <xdr:col>16</xdr:col>
      <xdr:colOff>0</xdr:colOff>
      <xdr:row>55</xdr:row>
      <xdr:rowOff>0</xdr:rowOff>
    </xdr:to>
    <xdr:sp macro="" textlink="">
      <xdr:nvSpPr>
        <xdr:cNvPr id="2" name="Text Box 253">
          <a:extLst>
            <a:ext uri="{FF2B5EF4-FFF2-40B4-BE49-F238E27FC236}">
              <a16:creationId xmlns:a16="http://schemas.microsoft.com/office/drawing/2014/main" id="{BDF4B984-DD9E-20A2-91AB-3EB6145D3B0B}"/>
            </a:ext>
          </a:extLst>
        </xdr:cNvPr>
        <xdr:cNvSpPr txBox="1">
          <a:spLocks noChangeArrowheads="1"/>
        </xdr:cNvSpPr>
      </xdr:nvSpPr>
      <xdr:spPr bwMode="auto">
        <a:xfrm>
          <a:off x="11818620" y="1416558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---原則「個室」</a:t>
          </a:r>
        </a:p>
      </xdr:txBody>
    </xdr:sp>
    <xdr:clientData/>
  </xdr:twoCellAnchor>
  <xdr:twoCellAnchor>
    <xdr:from>
      <xdr:col>8</xdr:col>
      <xdr:colOff>707091</xdr:colOff>
      <xdr:row>7</xdr:row>
      <xdr:rowOff>204507</xdr:rowOff>
    </xdr:from>
    <xdr:to>
      <xdr:col>10</xdr:col>
      <xdr:colOff>72278</xdr:colOff>
      <xdr:row>9</xdr:row>
      <xdr:rowOff>61632</xdr:rowOff>
    </xdr:to>
    <xdr:sp macro="" textlink="">
      <xdr:nvSpPr>
        <xdr:cNvPr id="267586" name="楕円 2">
          <a:extLst>
            <a:ext uri="{FF2B5EF4-FFF2-40B4-BE49-F238E27FC236}">
              <a16:creationId xmlns:a16="http://schemas.microsoft.com/office/drawing/2014/main" id="{C4F1D287-B369-9A55-028B-2311C37BB5AA}"/>
            </a:ext>
          </a:extLst>
        </xdr:cNvPr>
        <xdr:cNvSpPr>
          <a:spLocks noChangeArrowheads="1"/>
        </xdr:cNvSpPr>
      </xdr:nvSpPr>
      <xdr:spPr bwMode="auto">
        <a:xfrm>
          <a:off x="6903944" y="2456889"/>
          <a:ext cx="1326216" cy="507067"/>
        </a:xfrm>
        <a:prstGeom prst="ellips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372167</xdr:colOff>
      <xdr:row>5</xdr:row>
      <xdr:rowOff>229812</xdr:rowOff>
    </xdr:from>
    <xdr:to>
      <xdr:col>10</xdr:col>
      <xdr:colOff>389832</xdr:colOff>
      <xdr:row>6</xdr:row>
      <xdr:rowOff>237464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A9AD560F-6A93-756E-EF06-DAE6CE321FBB}"/>
            </a:ext>
          </a:extLst>
        </xdr:cNvPr>
        <xdr:cNvSpPr/>
      </xdr:nvSpPr>
      <xdr:spPr bwMode="auto">
        <a:xfrm>
          <a:off x="5417127" y="1814945"/>
          <a:ext cx="3144982" cy="318655"/>
        </a:xfrm>
        <a:prstGeom prst="wedgeRectCallout">
          <a:avLst>
            <a:gd name="adj1" fmla="val 40738"/>
            <a:gd name="adj2" fmla="val 14879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400" b="1"/>
            <a:t>経過措置適用の有無について〇をする</a:t>
          </a:r>
        </a:p>
      </xdr:txBody>
    </xdr:sp>
    <xdr:clientData/>
  </xdr:twoCellAnchor>
  <xdr:twoCellAnchor>
    <xdr:from>
      <xdr:col>21</xdr:col>
      <xdr:colOff>93517</xdr:colOff>
      <xdr:row>1</xdr:row>
      <xdr:rowOff>186169</xdr:rowOff>
    </xdr:from>
    <xdr:to>
      <xdr:col>24</xdr:col>
      <xdr:colOff>10374</xdr:colOff>
      <xdr:row>2</xdr:row>
      <xdr:rowOff>22594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39237D7-12D2-69FD-FDF2-2B300E14F9C7}"/>
            </a:ext>
          </a:extLst>
        </xdr:cNvPr>
        <xdr:cNvSpPr/>
      </xdr:nvSpPr>
      <xdr:spPr bwMode="auto">
        <a:xfrm>
          <a:off x="14502244" y="307396"/>
          <a:ext cx="3311221" cy="33865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色付きセルのみ記入すること</a:t>
          </a:r>
        </a:p>
      </xdr:txBody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9</xdr:col>
      <xdr:colOff>781050</xdr:colOff>
      <xdr:row>68</xdr:row>
      <xdr:rowOff>76200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4A16A32-A70E-40F3-A3E3-C320DAF5D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17358360"/>
          <a:ext cx="729234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55</xdr:row>
      <xdr:rowOff>0</xdr:rowOff>
    </xdr:from>
    <xdr:to>
      <xdr:col>16</xdr:col>
      <xdr:colOff>0</xdr:colOff>
      <xdr:row>55</xdr:row>
      <xdr:rowOff>0</xdr:rowOff>
    </xdr:to>
    <xdr:sp macro="" textlink="">
      <xdr:nvSpPr>
        <xdr:cNvPr id="2" name="Text Box 253">
          <a:extLst>
            <a:ext uri="{FF2B5EF4-FFF2-40B4-BE49-F238E27FC236}">
              <a16:creationId xmlns:a16="http://schemas.microsoft.com/office/drawing/2014/main" id="{3362B7ED-2D19-438E-8089-26E596516219}"/>
            </a:ext>
          </a:extLst>
        </xdr:cNvPr>
        <xdr:cNvSpPr txBox="1">
          <a:spLocks noChangeArrowheads="1"/>
        </xdr:cNvSpPr>
      </xdr:nvSpPr>
      <xdr:spPr bwMode="auto">
        <a:xfrm>
          <a:off x="11972925" y="16621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---原則「個室」</a:t>
          </a:r>
        </a:p>
      </xdr:txBody>
    </xdr:sp>
    <xdr:clientData/>
  </xdr:twoCellAnchor>
  <xdr:twoCellAnchor>
    <xdr:from>
      <xdr:col>21</xdr:col>
      <xdr:colOff>1084281</xdr:colOff>
      <xdr:row>8</xdr:row>
      <xdr:rowOff>0</xdr:rowOff>
    </xdr:from>
    <xdr:to>
      <xdr:col>23</xdr:col>
      <xdr:colOff>316902</xdr:colOff>
      <xdr:row>9</xdr:row>
      <xdr:rowOff>35410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2D8769A4-6888-442A-B248-9EC22C16259C}"/>
            </a:ext>
          </a:extLst>
        </xdr:cNvPr>
        <xdr:cNvSpPr>
          <a:spLocks noChangeArrowheads="1"/>
        </xdr:cNvSpPr>
      </xdr:nvSpPr>
      <xdr:spPr bwMode="auto">
        <a:xfrm>
          <a:off x="15539869" y="2438287"/>
          <a:ext cx="1328121" cy="499447"/>
        </a:xfrm>
        <a:prstGeom prst="ellips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344458</xdr:colOff>
      <xdr:row>3</xdr:row>
      <xdr:rowOff>21994</xdr:rowOff>
    </xdr:from>
    <xdr:to>
      <xdr:col>10</xdr:col>
      <xdr:colOff>362123</xdr:colOff>
      <xdr:row>4</xdr:row>
      <xdr:rowOff>29645</xdr:rowOff>
    </xdr:to>
    <xdr:sp macro="" textlink="">
      <xdr:nvSpPr>
        <xdr:cNvPr id="4" name="四角形吹き出し 5">
          <a:extLst>
            <a:ext uri="{FF2B5EF4-FFF2-40B4-BE49-F238E27FC236}">
              <a16:creationId xmlns:a16="http://schemas.microsoft.com/office/drawing/2014/main" id="{8ECCE546-A93E-4F30-AE14-654AE1796574}"/>
            </a:ext>
          </a:extLst>
        </xdr:cNvPr>
        <xdr:cNvSpPr/>
      </xdr:nvSpPr>
      <xdr:spPr bwMode="auto">
        <a:xfrm>
          <a:off x="5387513" y="1144212"/>
          <a:ext cx="3148792" cy="326306"/>
        </a:xfrm>
        <a:prstGeom prst="wedgeRectCallout">
          <a:avLst>
            <a:gd name="adj1" fmla="val 36338"/>
            <a:gd name="adj2" fmla="val 43751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400" b="1"/>
            <a:t>経過措置適用の有無について〇をする</a:t>
          </a:r>
        </a:p>
      </xdr:txBody>
    </xdr:sp>
    <xdr:clientData/>
  </xdr:twoCellAnchor>
  <xdr:twoCellAnchor>
    <xdr:from>
      <xdr:col>10</xdr:col>
      <xdr:colOff>578426</xdr:colOff>
      <xdr:row>1</xdr:row>
      <xdr:rowOff>255442</xdr:rowOff>
    </xdr:from>
    <xdr:to>
      <xdr:col>16</xdr:col>
      <xdr:colOff>65792</xdr:colOff>
      <xdr:row>3</xdr:row>
      <xdr:rowOff>91867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66EFF17-0533-41EF-A448-E01B9B804427}"/>
            </a:ext>
          </a:extLst>
        </xdr:cNvPr>
        <xdr:cNvSpPr/>
      </xdr:nvSpPr>
      <xdr:spPr bwMode="auto">
        <a:xfrm>
          <a:off x="8752608" y="380133"/>
          <a:ext cx="3325075" cy="335189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色付きセルのみ記入すること</a:t>
          </a:r>
        </a:p>
      </xdr:txBody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9</xdr:col>
      <xdr:colOff>781050</xdr:colOff>
      <xdr:row>68</xdr:row>
      <xdr:rowOff>76200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B009EF1F-FA71-4E2E-AE7C-9B84B1C49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7392650"/>
          <a:ext cx="728281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55</xdr:row>
      <xdr:rowOff>0</xdr:rowOff>
    </xdr:from>
    <xdr:to>
      <xdr:col>16</xdr:col>
      <xdr:colOff>0</xdr:colOff>
      <xdr:row>55</xdr:row>
      <xdr:rowOff>0</xdr:rowOff>
    </xdr:to>
    <xdr:sp macro="" textlink="">
      <xdr:nvSpPr>
        <xdr:cNvPr id="2" name="Text Box 253">
          <a:extLst>
            <a:ext uri="{FF2B5EF4-FFF2-40B4-BE49-F238E27FC236}">
              <a16:creationId xmlns:a16="http://schemas.microsoft.com/office/drawing/2014/main" id="{A14503AD-2C63-4D50-AE52-F293213BA60E}"/>
            </a:ext>
          </a:extLst>
        </xdr:cNvPr>
        <xdr:cNvSpPr txBox="1">
          <a:spLocks noChangeArrowheads="1"/>
        </xdr:cNvSpPr>
      </xdr:nvSpPr>
      <xdr:spPr bwMode="auto">
        <a:xfrm>
          <a:off x="11986260" y="167716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---原則「個室」</a:t>
          </a:r>
        </a:p>
      </xdr:txBody>
    </xdr:sp>
    <xdr:clientData/>
  </xdr:twoCellAnchor>
  <xdr:twoCellAnchor>
    <xdr:from>
      <xdr:col>21</xdr:col>
      <xdr:colOff>1084281</xdr:colOff>
      <xdr:row>8</xdr:row>
      <xdr:rowOff>0</xdr:rowOff>
    </xdr:from>
    <xdr:to>
      <xdr:col>23</xdr:col>
      <xdr:colOff>316902</xdr:colOff>
      <xdr:row>9</xdr:row>
      <xdr:rowOff>35410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7E248928-E95A-4404-94F1-84750941B3FA}"/>
            </a:ext>
          </a:extLst>
        </xdr:cNvPr>
        <xdr:cNvSpPr>
          <a:spLocks noChangeArrowheads="1"/>
        </xdr:cNvSpPr>
      </xdr:nvSpPr>
      <xdr:spPr bwMode="auto">
        <a:xfrm>
          <a:off x="15569901" y="2727960"/>
          <a:ext cx="1328121" cy="355450"/>
        </a:xfrm>
        <a:prstGeom prst="ellips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344458</xdr:colOff>
      <xdr:row>3</xdr:row>
      <xdr:rowOff>21994</xdr:rowOff>
    </xdr:from>
    <xdr:to>
      <xdr:col>10</xdr:col>
      <xdr:colOff>362123</xdr:colOff>
      <xdr:row>4</xdr:row>
      <xdr:rowOff>29645</xdr:rowOff>
    </xdr:to>
    <xdr:sp macro="" textlink="">
      <xdr:nvSpPr>
        <xdr:cNvPr id="4" name="四角形吹き出し 5">
          <a:extLst>
            <a:ext uri="{FF2B5EF4-FFF2-40B4-BE49-F238E27FC236}">
              <a16:creationId xmlns:a16="http://schemas.microsoft.com/office/drawing/2014/main" id="{7EB3D279-C0FF-4A31-8D48-4C75E1CAEC94}"/>
            </a:ext>
          </a:extLst>
        </xdr:cNvPr>
        <xdr:cNvSpPr/>
      </xdr:nvSpPr>
      <xdr:spPr bwMode="auto">
        <a:xfrm>
          <a:off x="5381278" y="1149754"/>
          <a:ext cx="3149485" cy="327691"/>
        </a:xfrm>
        <a:prstGeom prst="wedgeRectCallout">
          <a:avLst>
            <a:gd name="adj1" fmla="val 36338"/>
            <a:gd name="adj2" fmla="val 43751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400" b="1"/>
            <a:t>経過措置適用の有無について〇をする</a:t>
          </a:r>
        </a:p>
      </xdr:txBody>
    </xdr:sp>
    <xdr:clientData/>
  </xdr:twoCellAnchor>
  <xdr:twoCellAnchor>
    <xdr:from>
      <xdr:col>11</xdr:col>
      <xdr:colOff>51953</xdr:colOff>
      <xdr:row>1</xdr:row>
      <xdr:rowOff>186169</xdr:rowOff>
    </xdr:from>
    <xdr:to>
      <xdr:col>17</xdr:col>
      <xdr:colOff>342882</xdr:colOff>
      <xdr:row>3</xdr:row>
      <xdr:rowOff>22594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16D28C3-613B-4548-BEA9-03E1A67E1DDF}"/>
            </a:ext>
          </a:extLst>
        </xdr:cNvPr>
        <xdr:cNvSpPr/>
      </xdr:nvSpPr>
      <xdr:spPr bwMode="auto">
        <a:xfrm>
          <a:off x="9376062" y="310860"/>
          <a:ext cx="3325075" cy="83395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色付きセルのみ記入すること</a:t>
          </a:r>
        </a:p>
      </xdr:txBody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9</xdr:col>
      <xdr:colOff>781050</xdr:colOff>
      <xdr:row>68</xdr:row>
      <xdr:rowOff>76200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0CBD3F8-8AC6-49C4-A964-62A45B88A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17541240"/>
          <a:ext cx="72961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55</xdr:row>
      <xdr:rowOff>0</xdr:rowOff>
    </xdr:from>
    <xdr:to>
      <xdr:col>16</xdr:col>
      <xdr:colOff>0</xdr:colOff>
      <xdr:row>55</xdr:row>
      <xdr:rowOff>0</xdr:rowOff>
    </xdr:to>
    <xdr:sp macro="" textlink="">
      <xdr:nvSpPr>
        <xdr:cNvPr id="2" name="Text Box 253">
          <a:extLst>
            <a:ext uri="{FF2B5EF4-FFF2-40B4-BE49-F238E27FC236}">
              <a16:creationId xmlns:a16="http://schemas.microsoft.com/office/drawing/2014/main" id="{69F05938-D86D-48D2-AD4E-A74601EEAE97}"/>
            </a:ext>
          </a:extLst>
        </xdr:cNvPr>
        <xdr:cNvSpPr txBox="1">
          <a:spLocks noChangeArrowheads="1"/>
        </xdr:cNvSpPr>
      </xdr:nvSpPr>
      <xdr:spPr bwMode="auto">
        <a:xfrm>
          <a:off x="11986260" y="167716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---原則「個室」</a:t>
          </a:r>
        </a:p>
      </xdr:txBody>
    </xdr:sp>
    <xdr:clientData/>
  </xdr:twoCellAnchor>
  <xdr:twoCellAnchor>
    <xdr:from>
      <xdr:col>21</xdr:col>
      <xdr:colOff>1084281</xdr:colOff>
      <xdr:row>8</xdr:row>
      <xdr:rowOff>0</xdr:rowOff>
    </xdr:from>
    <xdr:to>
      <xdr:col>23</xdr:col>
      <xdr:colOff>316902</xdr:colOff>
      <xdr:row>9</xdr:row>
      <xdr:rowOff>35410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E80CED39-ABD1-4ED4-9760-CFA3643E757D}"/>
            </a:ext>
          </a:extLst>
        </xdr:cNvPr>
        <xdr:cNvSpPr>
          <a:spLocks noChangeArrowheads="1"/>
        </xdr:cNvSpPr>
      </xdr:nvSpPr>
      <xdr:spPr bwMode="auto">
        <a:xfrm>
          <a:off x="15569901" y="2727960"/>
          <a:ext cx="1328121" cy="355450"/>
        </a:xfrm>
        <a:prstGeom prst="ellips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7</xdr:col>
      <xdr:colOff>344458</xdr:colOff>
      <xdr:row>3</xdr:row>
      <xdr:rowOff>21994</xdr:rowOff>
    </xdr:from>
    <xdr:to>
      <xdr:col>10</xdr:col>
      <xdr:colOff>362123</xdr:colOff>
      <xdr:row>4</xdr:row>
      <xdr:rowOff>29645</xdr:rowOff>
    </xdr:to>
    <xdr:sp macro="" textlink="">
      <xdr:nvSpPr>
        <xdr:cNvPr id="4" name="四角形吹き出し 5">
          <a:extLst>
            <a:ext uri="{FF2B5EF4-FFF2-40B4-BE49-F238E27FC236}">
              <a16:creationId xmlns:a16="http://schemas.microsoft.com/office/drawing/2014/main" id="{EAEA23E8-AF1F-4CF6-8F2E-116DEC4F3795}"/>
            </a:ext>
          </a:extLst>
        </xdr:cNvPr>
        <xdr:cNvSpPr/>
      </xdr:nvSpPr>
      <xdr:spPr bwMode="auto">
        <a:xfrm>
          <a:off x="5381278" y="1149754"/>
          <a:ext cx="3149485" cy="327691"/>
        </a:xfrm>
        <a:prstGeom prst="wedgeRectCallout">
          <a:avLst>
            <a:gd name="adj1" fmla="val 36338"/>
            <a:gd name="adj2" fmla="val 43751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400" b="1"/>
            <a:t>経過措置適用の有無について〇をする</a:t>
          </a:r>
        </a:p>
      </xdr:txBody>
    </xdr:sp>
    <xdr:clientData/>
  </xdr:twoCellAnchor>
  <xdr:twoCellAnchor>
    <xdr:from>
      <xdr:col>11</xdr:col>
      <xdr:colOff>51953</xdr:colOff>
      <xdr:row>1</xdr:row>
      <xdr:rowOff>186169</xdr:rowOff>
    </xdr:from>
    <xdr:to>
      <xdr:col>17</xdr:col>
      <xdr:colOff>342882</xdr:colOff>
      <xdr:row>3</xdr:row>
      <xdr:rowOff>22594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CD0AFA71-426C-41E8-B2A2-5BCB299CCAE7}"/>
            </a:ext>
          </a:extLst>
        </xdr:cNvPr>
        <xdr:cNvSpPr/>
      </xdr:nvSpPr>
      <xdr:spPr bwMode="auto">
        <a:xfrm>
          <a:off x="9363593" y="308089"/>
          <a:ext cx="3316069" cy="84226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色付きセルのみ記入すること</a:t>
          </a:r>
        </a:p>
      </xdr:txBody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9</xdr:col>
      <xdr:colOff>781050</xdr:colOff>
      <xdr:row>68</xdr:row>
      <xdr:rowOff>76200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1C8534A2-14DF-4182-8F3B-B542FF93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17541240"/>
          <a:ext cx="72961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587973</xdr:colOff>
      <xdr:row>13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3EA9A6E-4091-481D-8B7F-BF4CD2114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89763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2F755-CAC5-4AA3-BE0D-770AF31C15E4}">
  <sheetPr>
    <tabColor indexed="15"/>
    <pageSetUpPr fitToPage="1"/>
  </sheetPr>
  <dimension ref="B1:AB68"/>
  <sheetViews>
    <sheetView showGridLines="0" tabSelected="1" zoomScale="55" zoomScaleNormal="55" zoomScaleSheetLayoutView="62" workbookViewId="0">
      <selection activeCell="L19" sqref="L19"/>
    </sheetView>
  </sheetViews>
  <sheetFormatPr defaultColWidth="9" defaultRowHeight="13.5"/>
  <cols>
    <col min="1" max="1" width="1.75" style="1" customWidth="1"/>
    <col min="2" max="2" width="5.875" style="1" customWidth="1"/>
    <col min="3" max="3" width="14.625" style="1" customWidth="1"/>
    <col min="4" max="4" width="10.875" style="1" customWidth="1"/>
    <col min="5" max="5" width="17.75" style="30" customWidth="1"/>
    <col min="6" max="6" width="5.875" style="30" customWidth="1"/>
    <col min="7" max="7" width="16.5" style="1" customWidth="1"/>
    <col min="8" max="8" width="17" style="1" customWidth="1"/>
    <col min="9" max="9" width="12.25" style="1" customWidth="1"/>
    <col min="10" max="10" width="16.5" style="1" customWidth="1"/>
    <col min="11" max="11" width="16.625" style="1" customWidth="1"/>
    <col min="12" max="12" width="16.125" style="1" customWidth="1"/>
    <col min="13" max="13" width="8" style="1" customWidth="1"/>
    <col min="14" max="14" width="5.5" style="1" customWidth="1"/>
    <col min="15" max="15" width="5.75" style="1" customWidth="1"/>
    <col min="16" max="16" width="3.625" style="1" customWidth="1"/>
    <col min="17" max="17" width="5.125" style="1" customWidth="1"/>
    <col min="18" max="18" width="6.125" style="1" customWidth="1"/>
    <col min="19" max="20" width="4.375" style="1" customWidth="1"/>
    <col min="21" max="21" width="16.5" style="1" customWidth="1"/>
    <col min="22" max="22" width="17.125" style="1" customWidth="1"/>
    <col min="23" max="23" width="13.5" style="1" customWidth="1"/>
    <col min="24" max="24" width="19" style="1" customWidth="1"/>
    <col min="25" max="25" width="12.375" style="1" customWidth="1"/>
    <col min="26" max="26" width="15.125" style="1" customWidth="1"/>
    <col min="27" max="27" width="2.75" style="1" customWidth="1"/>
    <col min="28" max="28" width="13.125" style="1" customWidth="1"/>
    <col min="29" max="29" width="15.625" style="1" customWidth="1"/>
    <col min="30" max="30" width="16.125" style="1" customWidth="1"/>
    <col min="31" max="16384" width="9" style="1"/>
  </cols>
  <sheetData>
    <row r="1" spans="2:28" ht="9.75" customHeight="1"/>
    <row r="2" spans="2:28" ht="39.950000000000003" customHeight="1" thickBot="1">
      <c r="B2" s="2" t="s">
        <v>63</v>
      </c>
      <c r="C2" s="3"/>
      <c r="D2" s="3"/>
      <c r="E2" s="4"/>
      <c r="F2" s="4"/>
      <c r="G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B2" s="7"/>
    </row>
    <row r="3" spans="2:28" ht="25.5" customHeight="1" thickBot="1">
      <c r="B3" s="198" t="s">
        <v>5</v>
      </c>
      <c r="C3" s="199"/>
      <c r="D3" s="200"/>
      <c r="E3" s="60" t="s">
        <v>26</v>
      </c>
      <c r="F3" s="61"/>
      <c r="G3" s="61"/>
      <c r="H3" s="61"/>
      <c r="I3" s="61"/>
      <c r="J3" s="62"/>
      <c r="K3" s="201"/>
      <c r="L3" s="202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3"/>
      <c r="Z3" s="3"/>
      <c r="AA3" s="9"/>
    </row>
    <row r="4" spans="2:28" ht="25.5" customHeight="1">
      <c r="B4" s="203" t="s">
        <v>6</v>
      </c>
      <c r="C4" s="204"/>
      <c r="D4" s="205"/>
      <c r="E4" s="63" t="s">
        <v>27</v>
      </c>
      <c r="F4" s="64"/>
      <c r="G4" s="64"/>
      <c r="H4" s="65"/>
      <c r="I4" s="65"/>
      <c r="J4" s="65"/>
      <c r="K4" s="198" t="s">
        <v>10</v>
      </c>
      <c r="L4" s="206"/>
      <c r="M4" s="206"/>
      <c r="N4" s="207"/>
      <c r="O4" s="74" t="s">
        <v>40</v>
      </c>
      <c r="P4" s="74"/>
      <c r="Q4" s="74"/>
      <c r="R4" s="74"/>
      <c r="S4" s="74"/>
      <c r="T4" s="74"/>
      <c r="U4" s="74"/>
      <c r="V4" s="74"/>
      <c r="W4" s="74"/>
      <c r="X4" s="75"/>
      <c r="Y4" s="3"/>
      <c r="Z4" s="3"/>
      <c r="AA4" s="11"/>
    </row>
    <row r="5" spans="2:28" ht="25.5" customHeight="1">
      <c r="B5" s="203" t="s">
        <v>7</v>
      </c>
      <c r="C5" s="204"/>
      <c r="D5" s="205"/>
      <c r="E5" s="66" t="s">
        <v>67</v>
      </c>
      <c r="F5" s="67"/>
      <c r="G5" s="68"/>
      <c r="H5" s="68"/>
      <c r="I5" s="68"/>
      <c r="J5" s="68"/>
      <c r="K5" s="211" t="s">
        <v>9</v>
      </c>
      <c r="L5" s="212"/>
      <c r="M5" s="212"/>
      <c r="N5" s="213"/>
      <c r="O5" s="76" t="s">
        <v>40</v>
      </c>
      <c r="P5" s="76"/>
      <c r="Q5" s="76"/>
      <c r="R5" s="68"/>
      <c r="S5" s="68"/>
      <c r="T5" s="68"/>
      <c r="U5" s="68"/>
      <c r="V5" s="68"/>
      <c r="W5" s="68"/>
      <c r="X5" s="77"/>
      <c r="Y5" s="3"/>
      <c r="Z5" s="3"/>
      <c r="AA5" s="9"/>
    </row>
    <row r="6" spans="2:28" ht="25.5" customHeight="1">
      <c r="B6" s="203" t="s">
        <v>30</v>
      </c>
      <c r="C6" s="204"/>
      <c r="D6" s="205"/>
      <c r="E6" s="69" t="s">
        <v>28</v>
      </c>
      <c r="F6" s="70"/>
      <c r="G6" s="70"/>
      <c r="H6" s="70"/>
      <c r="I6" s="70"/>
      <c r="J6" s="70"/>
      <c r="K6" s="208" t="s">
        <v>8</v>
      </c>
      <c r="L6" s="209"/>
      <c r="M6" s="209"/>
      <c r="N6" s="210"/>
      <c r="O6" s="78" t="s">
        <v>58</v>
      </c>
      <c r="P6" s="76"/>
      <c r="Q6" s="76"/>
      <c r="R6" s="68"/>
      <c r="S6" s="68"/>
      <c r="T6" s="68"/>
      <c r="U6" s="68"/>
      <c r="V6" s="68"/>
      <c r="W6" s="68"/>
      <c r="X6" s="77"/>
      <c r="Y6" s="3"/>
      <c r="Z6" s="3"/>
      <c r="AA6" s="3"/>
      <c r="AB6" s="3"/>
    </row>
    <row r="7" spans="2:28" ht="25.5" customHeight="1" thickBot="1">
      <c r="B7" s="214" t="s">
        <v>11</v>
      </c>
      <c r="C7" s="215"/>
      <c r="D7" s="216"/>
      <c r="E7" s="71" t="s">
        <v>25</v>
      </c>
      <c r="F7" s="72"/>
      <c r="G7" s="72"/>
      <c r="H7" s="73"/>
      <c r="I7" s="73"/>
      <c r="J7" s="73"/>
      <c r="K7" s="217" t="s">
        <v>1</v>
      </c>
      <c r="L7" s="218"/>
      <c r="M7" s="218"/>
      <c r="N7" s="219"/>
      <c r="O7" s="79" t="s">
        <v>38</v>
      </c>
      <c r="P7" s="80"/>
      <c r="Q7" s="80"/>
      <c r="R7" s="73"/>
      <c r="S7" s="73"/>
      <c r="T7" s="73"/>
      <c r="U7" s="73"/>
      <c r="V7" s="73"/>
      <c r="W7" s="73"/>
      <c r="X7" s="81"/>
      <c r="Y7" s="12"/>
      <c r="Z7" s="49"/>
      <c r="AA7" s="5"/>
      <c r="AB7" s="5"/>
    </row>
    <row r="8" spans="2:28" ht="25.5" customHeight="1">
      <c r="B8" s="51"/>
      <c r="C8" s="51"/>
      <c r="D8" s="51"/>
      <c r="E8" s="8"/>
      <c r="F8" s="10"/>
      <c r="G8" s="10"/>
      <c r="H8" s="10"/>
      <c r="I8" s="10"/>
      <c r="J8" s="10"/>
      <c r="K8" s="50"/>
      <c r="L8" s="50"/>
      <c r="M8" s="50"/>
      <c r="N8" s="50"/>
      <c r="O8" s="48"/>
      <c r="P8" s="8"/>
      <c r="Q8" s="8"/>
      <c r="R8" s="10"/>
      <c r="S8" s="10"/>
      <c r="T8" s="10"/>
      <c r="U8" s="10"/>
      <c r="V8" s="10"/>
      <c r="W8" s="10"/>
      <c r="X8" s="10"/>
      <c r="Y8" s="12"/>
      <c r="Z8" s="40"/>
      <c r="AA8" s="5"/>
      <c r="AB8" s="5"/>
    </row>
    <row r="9" spans="2:28" ht="25.5" customHeight="1">
      <c r="B9" s="51"/>
      <c r="C9" s="51"/>
      <c r="D9" s="51"/>
      <c r="E9" s="8"/>
      <c r="F9" s="10"/>
      <c r="G9" s="10"/>
      <c r="H9" s="232" t="s">
        <v>51</v>
      </c>
      <c r="I9" s="232"/>
      <c r="J9" s="232"/>
      <c r="K9" s="232"/>
      <c r="L9" s="232"/>
      <c r="M9" s="172" t="s">
        <v>59</v>
      </c>
      <c r="N9" s="172"/>
      <c r="O9" s="172"/>
      <c r="P9" s="172"/>
      <c r="Q9" s="172"/>
      <c r="R9" s="172"/>
      <c r="S9" s="172"/>
      <c r="T9" s="172"/>
      <c r="U9" s="172"/>
      <c r="V9" s="172"/>
      <c r="W9" s="173"/>
      <c r="X9" s="52"/>
      <c r="Y9" s="12"/>
      <c r="Z9" s="40"/>
      <c r="AA9" s="5"/>
      <c r="AB9" s="5"/>
    </row>
    <row r="10" spans="2:28" ht="22.15" customHeight="1" thickBot="1">
      <c r="B10" s="3"/>
      <c r="C10" s="3"/>
      <c r="D10" s="3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1" t="s">
        <v>60</v>
      </c>
      <c r="Y10" s="3"/>
      <c r="Z10" s="3"/>
      <c r="AA10" s="5"/>
      <c r="AB10" s="5"/>
    </row>
    <row r="11" spans="2:28" s="3" customFormat="1" ht="39" customHeight="1">
      <c r="B11" s="220" t="s">
        <v>12</v>
      </c>
      <c r="C11" s="222" t="s">
        <v>1</v>
      </c>
      <c r="D11" s="223"/>
      <c r="E11" s="226" t="s">
        <v>16</v>
      </c>
      <c r="F11" s="228" t="s">
        <v>31</v>
      </c>
      <c r="G11" s="13" t="s">
        <v>13</v>
      </c>
      <c r="H11" s="34" t="s">
        <v>34</v>
      </c>
      <c r="I11" s="34" t="s">
        <v>14</v>
      </c>
      <c r="J11" s="35" t="s">
        <v>35</v>
      </c>
      <c r="K11" s="145" t="s">
        <v>68</v>
      </c>
      <c r="L11" s="230" t="s">
        <v>15</v>
      </c>
      <c r="M11" s="231"/>
      <c r="N11" s="231"/>
      <c r="O11" s="231"/>
      <c r="P11" s="231"/>
      <c r="Q11" s="231"/>
      <c r="R11" s="231"/>
      <c r="S11" s="231"/>
      <c r="T11" s="231"/>
      <c r="U11" s="231"/>
      <c r="V11" s="38" t="s">
        <v>37</v>
      </c>
      <c r="W11" s="95" t="s">
        <v>36</v>
      </c>
      <c r="X11" s="14" t="s">
        <v>4</v>
      </c>
      <c r="Y11" s="15"/>
      <c r="Z11" s="16"/>
      <c r="AA11" s="16"/>
    </row>
    <row r="12" spans="2:28" s="3" customFormat="1" ht="39" customHeight="1" thickBot="1">
      <c r="B12" s="221"/>
      <c r="C12" s="224"/>
      <c r="D12" s="225"/>
      <c r="E12" s="227"/>
      <c r="F12" s="229"/>
      <c r="G12" s="17" t="s">
        <v>24</v>
      </c>
      <c r="H12" s="47" t="s">
        <v>49</v>
      </c>
      <c r="I12" s="18" t="s">
        <v>48</v>
      </c>
      <c r="J12" s="44" t="s">
        <v>50</v>
      </c>
      <c r="K12" s="103" t="s">
        <v>69</v>
      </c>
      <c r="L12" s="36" t="s">
        <v>17</v>
      </c>
      <c r="M12" s="19"/>
      <c r="N12" s="19"/>
      <c r="O12" s="37" t="s">
        <v>18</v>
      </c>
      <c r="P12" s="19"/>
      <c r="Q12" s="19"/>
      <c r="R12" s="37" t="s">
        <v>19</v>
      </c>
      <c r="S12" s="19"/>
      <c r="T12" s="20"/>
      <c r="U12" s="20" t="s">
        <v>52</v>
      </c>
      <c r="V12" s="53" t="s">
        <v>56</v>
      </c>
      <c r="W12" s="96" t="s">
        <v>54</v>
      </c>
      <c r="X12" s="21" t="s">
        <v>55</v>
      </c>
      <c r="Y12" s="15"/>
      <c r="Z12" s="41" t="s">
        <v>39</v>
      </c>
      <c r="AA12" s="16"/>
    </row>
    <row r="13" spans="2:28" s="3" customFormat="1" ht="21" customHeight="1">
      <c r="B13" s="101"/>
      <c r="C13" s="233" t="s">
        <v>44</v>
      </c>
      <c r="D13" s="32" t="s">
        <v>32</v>
      </c>
      <c r="E13" s="164" t="s">
        <v>42</v>
      </c>
      <c r="F13" s="166">
        <v>25</v>
      </c>
      <c r="G13" s="191"/>
      <c r="H13" s="175"/>
      <c r="I13" s="175"/>
      <c r="J13" s="175"/>
      <c r="K13" s="176"/>
      <c r="L13" s="105">
        <v>6750000</v>
      </c>
      <c r="M13" s="83" t="s">
        <v>0</v>
      </c>
      <c r="N13" s="84" t="s">
        <v>3</v>
      </c>
      <c r="O13" s="82">
        <f t="shared" ref="O13:O20" si="0">$B$19</f>
        <v>20</v>
      </c>
      <c r="P13" s="83" t="s">
        <v>20</v>
      </c>
      <c r="Q13" s="84" t="s">
        <v>3</v>
      </c>
      <c r="R13" s="82">
        <f>F13</f>
        <v>25</v>
      </c>
      <c r="S13" s="83" t="s">
        <v>21</v>
      </c>
      <c r="T13" s="84" t="s">
        <v>2</v>
      </c>
      <c r="U13" s="82">
        <f t="shared" ref="U13:U20" si="1">L13*(O13*0.01)*R13</f>
        <v>33750000</v>
      </c>
      <c r="V13" s="182"/>
      <c r="W13" s="183"/>
      <c r="X13" s="184"/>
      <c r="Y13" s="22"/>
      <c r="Z13" s="197">
        <f>H21*0.026</f>
        <v>4040075.9879999999</v>
      </c>
      <c r="AA13" s="22"/>
    </row>
    <row r="14" spans="2:28" s="3" customFormat="1" ht="21" customHeight="1">
      <c r="B14" s="102"/>
      <c r="C14" s="234"/>
      <c r="D14" s="31" t="s">
        <v>41</v>
      </c>
      <c r="E14" s="165"/>
      <c r="F14" s="167"/>
      <c r="G14" s="192"/>
      <c r="H14" s="193"/>
      <c r="I14" s="193"/>
      <c r="J14" s="193"/>
      <c r="K14" s="194"/>
      <c r="L14" s="106">
        <v>7250000</v>
      </c>
      <c r="M14" s="86" t="s">
        <v>0</v>
      </c>
      <c r="N14" s="87" t="s">
        <v>3</v>
      </c>
      <c r="O14" s="85">
        <f t="shared" si="0"/>
        <v>20</v>
      </c>
      <c r="P14" s="86" t="s">
        <v>20</v>
      </c>
      <c r="Q14" s="87" t="s">
        <v>3</v>
      </c>
      <c r="R14" s="85">
        <f>F13</f>
        <v>25</v>
      </c>
      <c r="S14" s="86" t="s">
        <v>21</v>
      </c>
      <c r="T14" s="87" t="s">
        <v>2</v>
      </c>
      <c r="U14" s="85">
        <f t="shared" si="1"/>
        <v>36250000</v>
      </c>
      <c r="V14" s="185"/>
      <c r="W14" s="186"/>
      <c r="X14" s="187"/>
      <c r="Y14" s="22"/>
      <c r="Z14" s="197"/>
      <c r="AA14" s="22"/>
    </row>
    <row r="15" spans="2:28" s="3" customFormat="1" ht="21" customHeight="1">
      <c r="B15" s="102"/>
      <c r="C15" s="234"/>
      <c r="D15" s="33" t="s">
        <v>32</v>
      </c>
      <c r="E15" s="164" t="s">
        <v>43</v>
      </c>
      <c r="F15" s="166">
        <v>80</v>
      </c>
      <c r="G15" s="192"/>
      <c r="H15" s="193"/>
      <c r="I15" s="193"/>
      <c r="J15" s="193"/>
      <c r="K15" s="194"/>
      <c r="L15" s="107">
        <v>6074000</v>
      </c>
      <c r="M15" s="89" t="s">
        <v>0</v>
      </c>
      <c r="N15" s="90" t="s">
        <v>3</v>
      </c>
      <c r="O15" s="88">
        <f t="shared" si="0"/>
        <v>20</v>
      </c>
      <c r="P15" s="89" t="s">
        <v>20</v>
      </c>
      <c r="Q15" s="90" t="s">
        <v>3</v>
      </c>
      <c r="R15" s="88">
        <f>F15</f>
        <v>80</v>
      </c>
      <c r="S15" s="89" t="s">
        <v>21</v>
      </c>
      <c r="T15" s="90" t="s">
        <v>2</v>
      </c>
      <c r="U15" s="88">
        <f t="shared" si="1"/>
        <v>97184000</v>
      </c>
      <c r="V15" s="185"/>
      <c r="W15" s="186"/>
      <c r="X15" s="187"/>
      <c r="Y15" s="22"/>
      <c r="Z15" s="197">
        <f>H15*0.026</f>
        <v>0</v>
      </c>
      <c r="AA15" s="22"/>
    </row>
    <row r="16" spans="2:28" s="3" customFormat="1" ht="21" customHeight="1">
      <c r="B16" s="39" t="s">
        <v>29</v>
      </c>
      <c r="C16" s="234"/>
      <c r="D16" s="31" t="s">
        <v>41</v>
      </c>
      <c r="E16" s="165"/>
      <c r="F16" s="167"/>
      <c r="G16" s="192"/>
      <c r="H16" s="193"/>
      <c r="I16" s="193"/>
      <c r="J16" s="193"/>
      <c r="K16" s="194"/>
      <c r="L16" s="106">
        <v>6526000</v>
      </c>
      <c r="M16" s="86" t="s">
        <v>0</v>
      </c>
      <c r="N16" s="87" t="s">
        <v>3</v>
      </c>
      <c r="O16" s="85">
        <f t="shared" si="0"/>
        <v>20</v>
      </c>
      <c r="P16" s="86" t="s">
        <v>20</v>
      </c>
      <c r="Q16" s="87" t="s">
        <v>3</v>
      </c>
      <c r="R16" s="85">
        <f>F15</f>
        <v>80</v>
      </c>
      <c r="S16" s="86" t="s">
        <v>21</v>
      </c>
      <c r="T16" s="87" t="s">
        <v>2</v>
      </c>
      <c r="U16" s="85">
        <f t="shared" si="1"/>
        <v>104416000</v>
      </c>
      <c r="V16" s="185"/>
      <c r="W16" s="186"/>
      <c r="X16" s="187"/>
      <c r="Y16" s="22"/>
      <c r="Z16" s="173"/>
      <c r="AA16" s="22"/>
    </row>
    <row r="17" spans="2:27" s="3" customFormat="1" ht="21" customHeight="1">
      <c r="B17" s="23" t="s">
        <v>22</v>
      </c>
      <c r="C17" s="234"/>
      <c r="D17" s="33" t="s">
        <v>32</v>
      </c>
      <c r="E17" s="164"/>
      <c r="F17" s="166"/>
      <c r="G17" s="192"/>
      <c r="H17" s="193"/>
      <c r="I17" s="193"/>
      <c r="J17" s="193"/>
      <c r="K17" s="194"/>
      <c r="L17" s="107"/>
      <c r="M17" s="89" t="s">
        <v>0</v>
      </c>
      <c r="N17" s="90" t="s">
        <v>3</v>
      </c>
      <c r="O17" s="88">
        <f t="shared" si="0"/>
        <v>20</v>
      </c>
      <c r="P17" s="89" t="s">
        <v>20</v>
      </c>
      <c r="Q17" s="90" t="s">
        <v>3</v>
      </c>
      <c r="R17" s="88">
        <f>F17</f>
        <v>0</v>
      </c>
      <c r="S17" s="89" t="s">
        <v>21</v>
      </c>
      <c r="T17" s="90" t="s">
        <v>2</v>
      </c>
      <c r="U17" s="88">
        <f t="shared" si="1"/>
        <v>0</v>
      </c>
      <c r="V17" s="185"/>
      <c r="W17" s="186"/>
      <c r="X17" s="187"/>
      <c r="Y17" s="22"/>
      <c r="Z17" s="197">
        <f>H17*0.026</f>
        <v>0</v>
      </c>
      <c r="AA17" s="22"/>
    </row>
    <row r="18" spans="2:27" s="3" customFormat="1" ht="21" customHeight="1">
      <c r="B18" s="23" t="s">
        <v>33</v>
      </c>
      <c r="C18" s="235"/>
      <c r="D18" s="31" t="s">
        <v>41</v>
      </c>
      <c r="E18" s="165"/>
      <c r="F18" s="167"/>
      <c r="G18" s="192"/>
      <c r="H18" s="193"/>
      <c r="I18" s="193"/>
      <c r="J18" s="193"/>
      <c r="K18" s="194"/>
      <c r="L18" s="108"/>
      <c r="M18" s="92" t="s">
        <v>0</v>
      </c>
      <c r="N18" s="93" t="s">
        <v>3</v>
      </c>
      <c r="O18" s="91">
        <f t="shared" si="0"/>
        <v>20</v>
      </c>
      <c r="P18" s="92" t="s">
        <v>20</v>
      </c>
      <c r="Q18" s="93" t="s">
        <v>3</v>
      </c>
      <c r="R18" s="88">
        <f>F18</f>
        <v>0</v>
      </c>
      <c r="S18" s="92" t="s">
        <v>21</v>
      </c>
      <c r="T18" s="93" t="s">
        <v>2</v>
      </c>
      <c r="U18" s="91">
        <f t="shared" si="1"/>
        <v>0</v>
      </c>
      <c r="V18" s="185"/>
      <c r="W18" s="186"/>
      <c r="X18" s="187"/>
      <c r="Y18" s="22"/>
      <c r="Z18" s="173"/>
      <c r="AA18" s="22"/>
    </row>
    <row r="19" spans="2:27" s="3" customFormat="1" ht="21" customHeight="1">
      <c r="B19" s="39">
        <v>20</v>
      </c>
      <c r="C19" s="233" t="s">
        <v>45</v>
      </c>
      <c r="D19" s="33" t="s">
        <v>32</v>
      </c>
      <c r="E19" s="164" t="s">
        <v>42</v>
      </c>
      <c r="F19" s="189">
        <v>5</v>
      </c>
      <c r="G19" s="192"/>
      <c r="H19" s="193"/>
      <c r="I19" s="193"/>
      <c r="J19" s="193"/>
      <c r="K19" s="194"/>
      <c r="L19" s="105">
        <v>6750000</v>
      </c>
      <c r="M19" s="83" t="s">
        <v>0</v>
      </c>
      <c r="N19" s="84" t="s">
        <v>3</v>
      </c>
      <c r="O19" s="82">
        <f t="shared" si="0"/>
        <v>20</v>
      </c>
      <c r="P19" s="83" t="s">
        <v>20</v>
      </c>
      <c r="Q19" s="84" t="s">
        <v>3</v>
      </c>
      <c r="R19" s="88">
        <f>F19</f>
        <v>5</v>
      </c>
      <c r="S19" s="83" t="s">
        <v>21</v>
      </c>
      <c r="T19" s="84" t="s">
        <v>2</v>
      </c>
      <c r="U19" s="94">
        <f t="shared" si="1"/>
        <v>6750000</v>
      </c>
      <c r="V19" s="185"/>
      <c r="W19" s="186"/>
      <c r="X19" s="187"/>
      <c r="Y19" s="22"/>
      <c r="Z19"/>
      <c r="AA19" s="22"/>
    </row>
    <row r="20" spans="2:27" s="3" customFormat="1" ht="21" customHeight="1" thickBot="1">
      <c r="B20" s="43" t="s">
        <v>20</v>
      </c>
      <c r="C20" s="234"/>
      <c r="D20" s="45" t="s">
        <v>41</v>
      </c>
      <c r="E20" s="188"/>
      <c r="F20" s="190"/>
      <c r="G20" s="192"/>
      <c r="H20" s="193"/>
      <c r="I20" s="193"/>
      <c r="J20" s="193"/>
      <c r="K20" s="194"/>
      <c r="L20" s="108">
        <v>7250000</v>
      </c>
      <c r="M20" s="92" t="s">
        <v>0</v>
      </c>
      <c r="N20" s="93" t="s">
        <v>3</v>
      </c>
      <c r="O20" s="91">
        <f t="shared" si="0"/>
        <v>20</v>
      </c>
      <c r="P20" s="92" t="s">
        <v>20</v>
      </c>
      <c r="Q20" s="93" t="s">
        <v>3</v>
      </c>
      <c r="R20" s="88">
        <f>F19</f>
        <v>5</v>
      </c>
      <c r="S20" s="92" t="s">
        <v>21</v>
      </c>
      <c r="T20" s="93" t="s">
        <v>2</v>
      </c>
      <c r="U20" s="91">
        <f t="shared" si="1"/>
        <v>7250000</v>
      </c>
      <c r="V20" s="185"/>
      <c r="W20" s="186"/>
      <c r="X20" s="187"/>
      <c r="Y20" s="22"/>
      <c r="Z20"/>
      <c r="AA20" s="22"/>
    </row>
    <row r="21" spans="2:27" s="3" customFormat="1" ht="21" customHeight="1">
      <c r="B21" s="43"/>
      <c r="C21" s="256" t="s">
        <v>46</v>
      </c>
      <c r="D21" s="257"/>
      <c r="E21" s="257"/>
      <c r="F21" s="257"/>
      <c r="G21" s="54">
        <v>157300000</v>
      </c>
      <c r="H21" s="55">
        <v>155387538</v>
      </c>
      <c r="I21" s="174"/>
      <c r="J21" s="175"/>
      <c r="K21" s="176"/>
      <c r="L21" s="250"/>
      <c r="M21" s="251"/>
      <c r="N21" s="251"/>
      <c r="O21" s="251"/>
      <c r="P21" s="251"/>
      <c r="Q21" s="251"/>
      <c r="R21" s="251"/>
      <c r="S21" s="251"/>
      <c r="T21" s="251"/>
      <c r="U21" s="180"/>
      <c r="V21" s="185"/>
      <c r="W21" s="186"/>
      <c r="X21" s="187"/>
      <c r="Y21" s="22"/>
      <c r="Z21"/>
      <c r="AA21" s="22"/>
    </row>
    <row r="22" spans="2:27" s="3" customFormat="1" ht="21" customHeight="1" thickBot="1">
      <c r="B22" s="43"/>
      <c r="C22" s="258" t="s">
        <v>47</v>
      </c>
      <c r="D22" s="259"/>
      <c r="E22" s="259"/>
      <c r="F22" s="259"/>
      <c r="G22" s="56">
        <v>1666667</v>
      </c>
      <c r="H22" s="57">
        <v>1000000</v>
      </c>
      <c r="I22" s="177"/>
      <c r="J22" s="178"/>
      <c r="K22" s="179"/>
      <c r="L22" s="252"/>
      <c r="M22" s="253"/>
      <c r="N22" s="253"/>
      <c r="O22" s="253"/>
      <c r="P22" s="253"/>
      <c r="Q22" s="253"/>
      <c r="R22" s="253"/>
      <c r="S22" s="253"/>
      <c r="T22" s="253"/>
      <c r="U22" s="181"/>
      <c r="V22" s="185"/>
      <c r="W22" s="186"/>
      <c r="X22" s="187"/>
      <c r="Y22" s="22"/>
      <c r="Z22"/>
      <c r="AA22" s="22"/>
    </row>
    <row r="23" spans="2:27" s="3" customFormat="1" ht="21" customHeight="1" thickBot="1">
      <c r="B23" s="123"/>
      <c r="C23" s="236" t="s">
        <v>64</v>
      </c>
      <c r="D23" s="237"/>
      <c r="E23" s="237"/>
      <c r="F23" s="238"/>
      <c r="G23" s="118">
        <f>SUM(G21:G22)</f>
        <v>158966667</v>
      </c>
      <c r="H23" s="119">
        <f>SUM(H21:H22)</f>
        <v>156387538</v>
      </c>
      <c r="I23" s="120">
        <v>0</v>
      </c>
      <c r="J23" s="121">
        <f>G23-I23</f>
        <v>158966667</v>
      </c>
      <c r="K23" s="122">
        <f>ROUND(H23*0.75,0)</f>
        <v>117290654</v>
      </c>
      <c r="L23" s="254"/>
      <c r="M23" s="255"/>
      <c r="N23" s="255"/>
      <c r="O23" s="255"/>
      <c r="P23" s="255"/>
      <c r="Q23" s="255"/>
      <c r="R23" s="255"/>
      <c r="S23" s="255"/>
      <c r="T23" s="255"/>
      <c r="U23" s="114">
        <f>SUM(U13:U20)</f>
        <v>285600000</v>
      </c>
      <c r="V23" s="115">
        <f>MIN(J23,K23,U23)</f>
        <v>117290654</v>
      </c>
      <c r="W23" s="116">
        <v>0</v>
      </c>
      <c r="X23" s="117">
        <f>ROUNDDOWN(V23-W23,-3)</f>
        <v>117290000</v>
      </c>
      <c r="Y23" s="22"/>
      <c r="Z23" s="22"/>
      <c r="AA23" s="22"/>
    </row>
    <row r="24" spans="2:27" s="3" customFormat="1" ht="21" customHeight="1" thickTop="1">
      <c r="B24" s="124"/>
      <c r="C24" s="239" t="s">
        <v>65</v>
      </c>
      <c r="D24" s="240"/>
      <c r="E24" s="240"/>
      <c r="F24" s="240"/>
      <c r="G24" s="132">
        <v>625000</v>
      </c>
      <c r="H24" s="133">
        <v>562500</v>
      </c>
      <c r="I24" s="131"/>
      <c r="J24" s="139"/>
      <c r="K24" s="140"/>
      <c r="L24" s="135"/>
      <c r="M24" s="92" t="s">
        <v>0</v>
      </c>
      <c r="N24" s="93" t="s">
        <v>3</v>
      </c>
      <c r="O24" s="134">
        <v>25</v>
      </c>
      <c r="P24" s="92" t="s">
        <v>20</v>
      </c>
      <c r="Q24" s="270">
        <f>F23</f>
        <v>0</v>
      </c>
      <c r="R24" s="271"/>
      <c r="S24" s="272"/>
      <c r="T24" s="93" t="s">
        <v>2</v>
      </c>
      <c r="U24" s="136">
        <f>L24*(O24*0.01)*Q24</f>
        <v>0</v>
      </c>
      <c r="V24" s="137"/>
      <c r="W24" s="138"/>
      <c r="X24" s="141">
        <v>375000</v>
      </c>
      <c r="Y24" s="22"/>
      <c r="Z24" s="22"/>
      <c r="AA24" s="22"/>
    </row>
    <row r="25" spans="2:27" s="3" customFormat="1" ht="21" customHeight="1" thickBot="1">
      <c r="B25" s="125"/>
      <c r="C25" s="241" t="s">
        <v>66</v>
      </c>
      <c r="D25" s="242"/>
      <c r="E25" s="242"/>
      <c r="F25" s="242"/>
      <c r="G25" s="128">
        <f>G23+G24</f>
        <v>159591667</v>
      </c>
      <c r="H25" s="46">
        <f>H23+H24</f>
        <v>156950038</v>
      </c>
      <c r="I25" s="46">
        <f>I23-I24</f>
        <v>0</v>
      </c>
      <c r="J25" s="130">
        <f>G25-I25</f>
        <v>159591667</v>
      </c>
      <c r="K25" s="142"/>
      <c r="L25" s="247"/>
      <c r="M25" s="248"/>
      <c r="N25" s="248"/>
      <c r="O25" s="248"/>
      <c r="P25" s="248"/>
      <c r="Q25" s="248"/>
      <c r="R25" s="248"/>
      <c r="S25" s="248"/>
      <c r="T25" s="248"/>
      <c r="U25" s="249"/>
      <c r="V25" s="143"/>
      <c r="W25" s="144"/>
      <c r="X25" s="126">
        <f>X23+X24</f>
        <v>117665000</v>
      </c>
      <c r="Y25" s="22"/>
      <c r="Z25" s="22"/>
      <c r="AA25" s="22"/>
    </row>
    <row r="26" spans="2:27" s="3" customFormat="1" ht="20.25" customHeight="1" thickBot="1">
      <c r="B26" s="25"/>
      <c r="C26" s="9"/>
      <c r="D26" s="9"/>
      <c r="E26" s="9"/>
      <c r="F26" s="9"/>
      <c r="G26" s="9"/>
      <c r="H26" s="5"/>
      <c r="I26" s="5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2"/>
      <c r="X26" s="22"/>
      <c r="Y26" s="22"/>
      <c r="Z26" s="22"/>
    </row>
    <row r="27" spans="2:27" s="3" customFormat="1" ht="39" customHeight="1">
      <c r="B27" s="220" t="s">
        <v>12</v>
      </c>
      <c r="C27" s="222" t="s">
        <v>1</v>
      </c>
      <c r="D27" s="223"/>
      <c r="E27" s="226" t="s">
        <v>16</v>
      </c>
      <c r="F27" s="228" t="s">
        <v>31</v>
      </c>
      <c r="G27" s="13" t="s">
        <v>13</v>
      </c>
      <c r="H27" s="34" t="s">
        <v>34</v>
      </c>
      <c r="I27" s="34" t="s">
        <v>14</v>
      </c>
      <c r="J27" s="35" t="s">
        <v>35</v>
      </c>
      <c r="K27" s="145" t="s">
        <v>68</v>
      </c>
      <c r="L27" s="230" t="s">
        <v>15</v>
      </c>
      <c r="M27" s="231"/>
      <c r="N27" s="231"/>
      <c r="O27" s="231"/>
      <c r="P27" s="231"/>
      <c r="Q27" s="231"/>
      <c r="R27" s="231"/>
      <c r="S27" s="231"/>
      <c r="T27" s="231"/>
      <c r="U27" s="231"/>
      <c r="V27" s="38" t="s">
        <v>37</v>
      </c>
      <c r="W27" s="95" t="s">
        <v>36</v>
      </c>
      <c r="X27" s="14" t="s">
        <v>4</v>
      </c>
      <c r="Y27" s="15"/>
      <c r="Z27" s="16"/>
      <c r="AA27" s="16"/>
    </row>
    <row r="28" spans="2:27" s="3" customFormat="1" ht="39" customHeight="1" thickBot="1">
      <c r="B28" s="221"/>
      <c r="C28" s="224"/>
      <c r="D28" s="225"/>
      <c r="E28" s="227"/>
      <c r="F28" s="229"/>
      <c r="G28" s="17" t="s">
        <v>24</v>
      </c>
      <c r="H28" s="47" t="s">
        <v>49</v>
      </c>
      <c r="I28" s="18" t="s">
        <v>48</v>
      </c>
      <c r="J28" s="44" t="s">
        <v>50</v>
      </c>
      <c r="K28" s="103" t="s">
        <v>69</v>
      </c>
      <c r="L28" s="36" t="s">
        <v>17</v>
      </c>
      <c r="M28" s="19"/>
      <c r="N28" s="19"/>
      <c r="O28" s="37" t="s">
        <v>18</v>
      </c>
      <c r="P28" s="19"/>
      <c r="Q28" s="19"/>
      <c r="R28" s="37" t="s">
        <v>19</v>
      </c>
      <c r="S28" s="19"/>
      <c r="T28" s="20"/>
      <c r="U28" s="20" t="s">
        <v>52</v>
      </c>
      <c r="V28" s="53" t="s">
        <v>53</v>
      </c>
      <c r="W28" s="96" t="s">
        <v>54</v>
      </c>
      <c r="X28" s="21" t="s">
        <v>55</v>
      </c>
      <c r="Y28" s="15"/>
      <c r="Z28" s="41" t="s">
        <v>39</v>
      </c>
      <c r="AA28" s="16"/>
    </row>
    <row r="29" spans="2:27" s="3" customFormat="1" ht="21" customHeight="1">
      <c r="B29" s="101"/>
      <c r="C29" s="233" t="str">
        <f>C13</f>
        <v>特別養護老人ホーム</v>
      </c>
      <c r="D29" s="32" t="s">
        <v>32</v>
      </c>
      <c r="E29" s="243" t="str">
        <f>E13</f>
        <v>従来型個室</v>
      </c>
      <c r="F29" s="195">
        <f>F13</f>
        <v>25</v>
      </c>
      <c r="G29" s="191"/>
      <c r="H29" s="175"/>
      <c r="I29" s="175"/>
      <c r="J29" s="175"/>
      <c r="K29" s="176"/>
      <c r="L29" s="109">
        <f t="shared" ref="L29:L36" si="2">L13</f>
        <v>6750000</v>
      </c>
      <c r="M29" s="83" t="s">
        <v>0</v>
      </c>
      <c r="N29" s="84" t="s">
        <v>3</v>
      </c>
      <c r="O29" s="82">
        <f t="shared" ref="O29:O36" si="3">$B$35</f>
        <v>80</v>
      </c>
      <c r="P29" s="83" t="s">
        <v>20</v>
      </c>
      <c r="Q29" s="84" t="s">
        <v>3</v>
      </c>
      <c r="R29" s="82">
        <f>F29</f>
        <v>25</v>
      </c>
      <c r="S29" s="83" t="s">
        <v>21</v>
      </c>
      <c r="T29" s="84" t="s">
        <v>2</v>
      </c>
      <c r="U29" s="82">
        <f t="shared" ref="U29:U34" si="4">L29*(O29*0.01)*R29</f>
        <v>135000000</v>
      </c>
      <c r="V29" s="182"/>
      <c r="W29" s="183"/>
      <c r="X29" s="184"/>
      <c r="Y29" s="22"/>
      <c r="Z29" s="197">
        <f>H37*0.026</f>
        <v>16160303.952</v>
      </c>
      <c r="AA29" s="22"/>
    </row>
    <row r="30" spans="2:27" s="3" customFormat="1" ht="21" customHeight="1">
      <c r="B30" s="102"/>
      <c r="C30" s="234"/>
      <c r="D30" s="31" t="s">
        <v>41</v>
      </c>
      <c r="E30" s="244"/>
      <c r="F30" s="196"/>
      <c r="G30" s="192"/>
      <c r="H30" s="193"/>
      <c r="I30" s="193"/>
      <c r="J30" s="193"/>
      <c r="K30" s="194"/>
      <c r="L30" s="110">
        <f t="shared" si="2"/>
        <v>7250000</v>
      </c>
      <c r="M30" s="86" t="s">
        <v>0</v>
      </c>
      <c r="N30" s="87" t="s">
        <v>3</v>
      </c>
      <c r="O30" s="85">
        <f t="shared" si="3"/>
        <v>80</v>
      </c>
      <c r="P30" s="86" t="s">
        <v>20</v>
      </c>
      <c r="Q30" s="87" t="s">
        <v>3</v>
      </c>
      <c r="R30" s="85">
        <f>F29</f>
        <v>25</v>
      </c>
      <c r="S30" s="86" t="s">
        <v>21</v>
      </c>
      <c r="T30" s="87" t="s">
        <v>2</v>
      </c>
      <c r="U30" s="85">
        <f t="shared" si="4"/>
        <v>145000000</v>
      </c>
      <c r="V30" s="185"/>
      <c r="W30" s="186"/>
      <c r="X30" s="187"/>
      <c r="Y30" s="22"/>
      <c r="Z30" s="197"/>
      <c r="AA30" s="22"/>
    </row>
    <row r="31" spans="2:27" s="3" customFormat="1" ht="21" customHeight="1">
      <c r="B31" s="102"/>
      <c r="C31" s="234"/>
      <c r="D31" s="33" t="s">
        <v>32</v>
      </c>
      <c r="E31" s="243" t="str">
        <f>E15</f>
        <v>多床室</v>
      </c>
      <c r="F31" s="195">
        <f>F15</f>
        <v>80</v>
      </c>
      <c r="G31" s="192"/>
      <c r="H31" s="193"/>
      <c r="I31" s="193"/>
      <c r="J31" s="193"/>
      <c r="K31" s="194"/>
      <c r="L31" s="111">
        <f t="shared" si="2"/>
        <v>6074000</v>
      </c>
      <c r="M31" s="89" t="s">
        <v>0</v>
      </c>
      <c r="N31" s="90" t="s">
        <v>3</v>
      </c>
      <c r="O31" s="88">
        <f t="shared" si="3"/>
        <v>80</v>
      </c>
      <c r="P31" s="89" t="s">
        <v>20</v>
      </c>
      <c r="Q31" s="90" t="s">
        <v>3</v>
      </c>
      <c r="R31" s="88">
        <f>F31</f>
        <v>80</v>
      </c>
      <c r="S31" s="89" t="s">
        <v>21</v>
      </c>
      <c r="T31" s="90" t="s">
        <v>2</v>
      </c>
      <c r="U31" s="88">
        <f t="shared" si="4"/>
        <v>388736000</v>
      </c>
      <c r="V31" s="185"/>
      <c r="W31" s="186"/>
      <c r="X31" s="187"/>
      <c r="Y31" s="22"/>
      <c r="Z31" s="197">
        <f>H31*0.026</f>
        <v>0</v>
      </c>
      <c r="AA31" s="22"/>
    </row>
    <row r="32" spans="2:27" s="3" customFormat="1" ht="21" customHeight="1">
      <c r="B32" s="39" t="s">
        <v>29</v>
      </c>
      <c r="C32" s="234"/>
      <c r="D32" s="31" t="s">
        <v>41</v>
      </c>
      <c r="E32" s="244"/>
      <c r="F32" s="196"/>
      <c r="G32" s="192"/>
      <c r="H32" s="193"/>
      <c r="I32" s="193"/>
      <c r="J32" s="193"/>
      <c r="K32" s="194"/>
      <c r="L32" s="110">
        <f t="shared" si="2"/>
        <v>6526000</v>
      </c>
      <c r="M32" s="86" t="s">
        <v>0</v>
      </c>
      <c r="N32" s="87" t="s">
        <v>3</v>
      </c>
      <c r="O32" s="85">
        <f t="shared" si="3"/>
        <v>80</v>
      </c>
      <c r="P32" s="86" t="s">
        <v>20</v>
      </c>
      <c r="Q32" s="87" t="s">
        <v>3</v>
      </c>
      <c r="R32" s="85">
        <f>F31</f>
        <v>80</v>
      </c>
      <c r="S32" s="86" t="s">
        <v>21</v>
      </c>
      <c r="T32" s="87" t="s">
        <v>2</v>
      </c>
      <c r="U32" s="85">
        <f t="shared" si="4"/>
        <v>417664000</v>
      </c>
      <c r="V32" s="185"/>
      <c r="W32" s="186"/>
      <c r="X32" s="187"/>
      <c r="Y32" s="22"/>
      <c r="Z32" s="173"/>
      <c r="AA32" s="22"/>
    </row>
    <row r="33" spans="2:27" s="3" customFormat="1" ht="21" customHeight="1">
      <c r="B33" s="23" t="s">
        <v>22</v>
      </c>
      <c r="C33" s="234"/>
      <c r="D33" s="33" t="s">
        <v>32</v>
      </c>
      <c r="E33" s="243">
        <f>E17</f>
        <v>0</v>
      </c>
      <c r="F33" s="195">
        <f>F17</f>
        <v>0</v>
      </c>
      <c r="G33" s="192"/>
      <c r="H33" s="193"/>
      <c r="I33" s="193"/>
      <c r="J33" s="193"/>
      <c r="K33" s="194"/>
      <c r="L33" s="111">
        <f t="shared" si="2"/>
        <v>0</v>
      </c>
      <c r="M33" s="89" t="s">
        <v>0</v>
      </c>
      <c r="N33" s="90" t="s">
        <v>3</v>
      </c>
      <c r="O33" s="88">
        <f t="shared" si="3"/>
        <v>80</v>
      </c>
      <c r="P33" s="89" t="s">
        <v>20</v>
      </c>
      <c r="Q33" s="90" t="s">
        <v>3</v>
      </c>
      <c r="R33" s="88">
        <f>F33</f>
        <v>0</v>
      </c>
      <c r="S33" s="89" t="s">
        <v>21</v>
      </c>
      <c r="T33" s="90" t="s">
        <v>2</v>
      </c>
      <c r="U33" s="88">
        <f t="shared" si="4"/>
        <v>0</v>
      </c>
      <c r="V33" s="185"/>
      <c r="W33" s="186"/>
      <c r="X33" s="187"/>
      <c r="Y33" s="22"/>
      <c r="Z33" s="197">
        <f>H33*0.026</f>
        <v>0</v>
      </c>
      <c r="AA33" s="22"/>
    </row>
    <row r="34" spans="2:27" s="3" customFormat="1" ht="21" customHeight="1">
      <c r="B34" s="23" t="s">
        <v>33</v>
      </c>
      <c r="C34" s="235"/>
      <c r="D34" s="31" t="s">
        <v>41</v>
      </c>
      <c r="E34" s="244"/>
      <c r="F34" s="196"/>
      <c r="G34" s="192"/>
      <c r="H34" s="193"/>
      <c r="I34" s="193"/>
      <c r="J34" s="193"/>
      <c r="K34" s="194"/>
      <c r="L34" s="112">
        <f t="shared" si="2"/>
        <v>0</v>
      </c>
      <c r="M34" s="92" t="s">
        <v>0</v>
      </c>
      <c r="N34" s="93" t="s">
        <v>3</v>
      </c>
      <c r="O34" s="91">
        <f t="shared" si="3"/>
        <v>80</v>
      </c>
      <c r="P34" s="92" t="s">
        <v>20</v>
      </c>
      <c r="Q34" s="93" t="s">
        <v>3</v>
      </c>
      <c r="R34" s="91">
        <f>F33</f>
        <v>0</v>
      </c>
      <c r="S34" s="92" t="s">
        <v>21</v>
      </c>
      <c r="T34" s="93" t="s">
        <v>2</v>
      </c>
      <c r="U34" s="91">
        <f t="shared" si="4"/>
        <v>0</v>
      </c>
      <c r="V34" s="185"/>
      <c r="W34" s="186"/>
      <c r="X34" s="187"/>
      <c r="Y34" s="22"/>
      <c r="Z34" s="173"/>
      <c r="AA34" s="22"/>
    </row>
    <row r="35" spans="2:27" s="3" customFormat="1" ht="21" customHeight="1">
      <c r="B35" s="39">
        <v>80</v>
      </c>
      <c r="C35" s="233" t="str">
        <f>C19</f>
        <v>併設ショート</v>
      </c>
      <c r="D35" s="32" t="s">
        <v>32</v>
      </c>
      <c r="E35" s="243" t="str">
        <f>E19</f>
        <v>従来型個室</v>
      </c>
      <c r="F35" s="245">
        <f>F19</f>
        <v>5</v>
      </c>
      <c r="G35" s="192"/>
      <c r="H35" s="193"/>
      <c r="I35" s="193"/>
      <c r="J35" s="193"/>
      <c r="K35" s="194"/>
      <c r="L35" s="109">
        <f t="shared" si="2"/>
        <v>6750000</v>
      </c>
      <c r="M35" s="83" t="s">
        <v>0</v>
      </c>
      <c r="N35" s="84" t="s">
        <v>3</v>
      </c>
      <c r="O35" s="82">
        <f t="shared" si="3"/>
        <v>80</v>
      </c>
      <c r="P35" s="83" t="s">
        <v>20</v>
      </c>
      <c r="Q35" s="84" t="s">
        <v>3</v>
      </c>
      <c r="R35" s="82">
        <f>F35</f>
        <v>5</v>
      </c>
      <c r="S35" s="83" t="s">
        <v>21</v>
      </c>
      <c r="T35" s="84" t="s">
        <v>2</v>
      </c>
      <c r="U35" s="94">
        <f>L35*(O35*0.01)*R35</f>
        <v>27000000</v>
      </c>
      <c r="V35" s="185"/>
      <c r="W35" s="186"/>
      <c r="X35" s="187"/>
      <c r="Y35" s="22"/>
      <c r="Z35"/>
      <c r="AA35" s="22"/>
    </row>
    <row r="36" spans="2:27" s="3" customFormat="1" ht="21" customHeight="1" thickBot="1">
      <c r="B36" s="43" t="s">
        <v>20</v>
      </c>
      <c r="C36" s="235"/>
      <c r="D36" s="31" t="s">
        <v>41</v>
      </c>
      <c r="E36" s="244"/>
      <c r="F36" s="246"/>
      <c r="G36" s="192"/>
      <c r="H36" s="193"/>
      <c r="I36" s="193"/>
      <c r="J36" s="193"/>
      <c r="K36" s="194"/>
      <c r="L36" s="112">
        <f t="shared" si="2"/>
        <v>7250000</v>
      </c>
      <c r="M36" s="92" t="s">
        <v>0</v>
      </c>
      <c r="N36" s="93" t="s">
        <v>3</v>
      </c>
      <c r="O36" s="91">
        <f t="shared" si="3"/>
        <v>80</v>
      </c>
      <c r="P36" s="92" t="s">
        <v>20</v>
      </c>
      <c r="Q36" s="93" t="s">
        <v>3</v>
      </c>
      <c r="R36" s="91">
        <f>F35</f>
        <v>5</v>
      </c>
      <c r="S36" s="92" t="s">
        <v>21</v>
      </c>
      <c r="T36" s="93" t="s">
        <v>2</v>
      </c>
      <c r="U36" s="91">
        <f>L36*(O36*0.01)*R36</f>
        <v>29000000</v>
      </c>
      <c r="V36" s="185"/>
      <c r="W36" s="186"/>
      <c r="X36" s="187"/>
      <c r="Y36" s="22"/>
      <c r="Z36"/>
      <c r="AA36" s="22"/>
    </row>
    <row r="37" spans="2:27" s="3" customFormat="1" ht="21" customHeight="1">
      <c r="B37" s="43"/>
      <c r="C37" s="256" t="s">
        <v>46</v>
      </c>
      <c r="D37" s="257"/>
      <c r="E37" s="257"/>
      <c r="F37" s="257"/>
      <c r="G37" s="54">
        <v>629200000</v>
      </c>
      <c r="H37" s="55">
        <v>621550152</v>
      </c>
      <c r="I37" s="174"/>
      <c r="J37" s="175"/>
      <c r="K37" s="176"/>
      <c r="L37" s="250"/>
      <c r="M37" s="251"/>
      <c r="N37" s="251"/>
      <c r="O37" s="251"/>
      <c r="P37" s="251"/>
      <c r="Q37" s="251"/>
      <c r="R37" s="251"/>
      <c r="S37" s="251"/>
      <c r="T37" s="251"/>
      <c r="U37" s="180"/>
      <c r="V37" s="185"/>
      <c r="W37" s="186"/>
      <c r="X37" s="187"/>
      <c r="Y37" s="22"/>
      <c r="Z37"/>
      <c r="AA37" s="22"/>
    </row>
    <row r="38" spans="2:27" s="3" customFormat="1" ht="21" customHeight="1" thickBot="1">
      <c r="B38" s="43"/>
      <c r="C38" s="258" t="s">
        <v>47</v>
      </c>
      <c r="D38" s="259"/>
      <c r="E38" s="259"/>
      <c r="F38" s="259"/>
      <c r="G38" s="56">
        <v>6666666</v>
      </c>
      <c r="H38" s="57">
        <v>4000000</v>
      </c>
      <c r="I38" s="177"/>
      <c r="J38" s="178"/>
      <c r="K38" s="179"/>
      <c r="L38" s="252"/>
      <c r="M38" s="253"/>
      <c r="N38" s="253"/>
      <c r="O38" s="253"/>
      <c r="P38" s="253"/>
      <c r="Q38" s="253"/>
      <c r="R38" s="253"/>
      <c r="S38" s="253"/>
      <c r="T38" s="253"/>
      <c r="U38" s="181"/>
      <c r="V38" s="185"/>
      <c r="W38" s="186"/>
      <c r="X38" s="187"/>
      <c r="Y38" s="22"/>
      <c r="Z38"/>
      <c r="AA38" s="22"/>
    </row>
    <row r="39" spans="2:27" s="3" customFormat="1" ht="21" customHeight="1" thickBot="1">
      <c r="B39" s="123"/>
      <c r="C39" s="236" t="s">
        <v>64</v>
      </c>
      <c r="D39" s="237"/>
      <c r="E39" s="237"/>
      <c r="F39" s="238"/>
      <c r="G39" s="118">
        <f>SUM(G37:G38)</f>
        <v>635866666</v>
      </c>
      <c r="H39" s="119">
        <f>SUM(H37:H38)</f>
        <v>625550152</v>
      </c>
      <c r="I39" s="120">
        <v>0</v>
      </c>
      <c r="J39" s="121">
        <f>G39-I39</f>
        <v>635866666</v>
      </c>
      <c r="K39" s="122">
        <f>ROUND(H39*0.75,0)</f>
        <v>469162614</v>
      </c>
      <c r="L39" s="254"/>
      <c r="M39" s="255"/>
      <c r="N39" s="255"/>
      <c r="O39" s="255"/>
      <c r="P39" s="255"/>
      <c r="Q39" s="255"/>
      <c r="R39" s="255"/>
      <c r="S39" s="255"/>
      <c r="T39" s="255"/>
      <c r="U39" s="114">
        <f>SUM(U29:U36)</f>
        <v>1142400000</v>
      </c>
      <c r="V39" s="115">
        <f>MIN(J39,K39,U39)</f>
        <v>469162614</v>
      </c>
      <c r="W39" s="116">
        <v>0</v>
      </c>
      <c r="X39" s="117">
        <f>ROUNDDOWN(V39-W39,-3)</f>
        <v>469162000</v>
      </c>
      <c r="Y39" s="22"/>
      <c r="Z39" s="22"/>
      <c r="AA39" s="22"/>
    </row>
    <row r="40" spans="2:27" s="3" customFormat="1" ht="21" customHeight="1" thickTop="1">
      <c r="B40" s="124"/>
      <c r="C40" s="239" t="s">
        <v>65</v>
      </c>
      <c r="D40" s="240"/>
      <c r="E40" s="240"/>
      <c r="F40" s="240"/>
      <c r="G40" s="132">
        <v>1875000</v>
      </c>
      <c r="H40" s="133">
        <v>1687500</v>
      </c>
      <c r="I40" s="131"/>
      <c r="J40" s="139"/>
      <c r="K40" s="140"/>
      <c r="L40" s="135"/>
      <c r="M40" s="92" t="s">
        <v>0</v>
      </c>
      <c r="N40" s="93" t="s">
        <v>3</v>
      </c>
      <c r="O40" s="134">
        <v>75</v>
      </c>
      <c r="P40" s="92" t="s">
        <v>20</v>
      </c>
      <c r="Q40" s="270">
        <f>F39</f>
        <v>0</v>
      </c>
      <c r="R40" s="271"/>
      <c r="S40" s="272"/>
      <c r="T40" s="93" t="s">
        <v>2</v>
      </c>
      <c r="U40" s="136">
        <f>L40*(O40*0.01)*Q40</f>
        <v>0</v>
      </c>
      <c r="V40" s="137"/>
      <c r="W40" s="138"/>
      <c r="X40" s="141">
        <v>1125000</v>
      </c>
      <c r="Y40" s="22"/>
      <c r="Z40" s="22"/>
      <c r="AA40" s="22"/>
    </row>
    <row r="41" spans="2:27" s="3" customFormat="1" ht="21" customHeight="1" thickBot="1">
      <c r="B41" s="125"/>
      <c r="C41" s="241" t="s">
        <v>66</v>
      </c>
      <c r="D41" s="242"/>
      <c r="E41" s="242"/>
      <c r="F41" s="242"/>
      <c r="G41" s="128">
        <f>G39+G40</f>
        <v>637741666</v>
      </c>
      <c r="H41" s="46">
        <f>H39+H40</f>
        <v>627237652</v>
      </c>
      <c r="I41" s="46">
        <f>I39-I40</f>
        <v>0</v>
      </c>
      <c r="J41" s="130">
        <f>G41-I41</f>
        <v>637741666</v>
      </c>
      <c r="K41" s="142"/>
      <c r="L41" s="247"/>
      <c r="M41" s="248"/>
      <c r="N41" s="248"/>
      <c r="O41" s="248"/>
      <c r="P41" s="248"/>
      <c r="Q41" s="248"/>
      <c r="R41" s="248"/>
      <c r="S41" s="248"/>
      <c r="T41" s="248"/>
      <c r="U41" s="249"/>
      <c r="V41" s="143"/>
      <c r="W41" s="144"/>
      <c r="X41" s="126">
        <f>X39+X40</f>
        <v>470287000</v>
      </c>
      <c r="Y41" s="22"/>
      <c r="Z41" s="22"/>
      <c r="AA41" s="22"/>
    </row>
    <row r="42" spans="2:27" s="3" customFormat="1" ht="27.75" customHeight="1" thickBot="1">
      <c r="B42" s="26" t="s">
        <v>23</v>
      </c>
      <c r="C42" s="9"/>
      <c r="D42" s="9"/>
      <c r="E42" s="9"/>
      <c r="F42" s="9"/>
      <c r="G42" s="9"/>
      <c r="H42" s="5"/>
      <c r="I42" s="5"/>
      <c r="J42" s="24"/>
      <c r="K42" s="24"/>
      <c r="L42" s="24"/>
      <c r="M42" s="24"/>
      <c r="N42" s="27"/>
      <c r="O42" s="28"/>
      <c r="P42" s="6"/>
      <c r="Q42" s="27"/>
      <c r="R42" s="27"/>
      <c r="S42" s="6"/>
      <c r="T42" s="27"/>
      <c r="U42" s="27"/>
      <c r="V42" s="27"/>
      <c r="W42" s="29"/>
      <c r="X42" s="29"/>
      <c r="Y42" s="29"/>
    </row>
    <row r="43" spans="2:27" s="3" customFormat="1" ht="39" customHeight="1">
      <c r="B43" s="220" t="s">
        <v>12</v>
      </c>
      <c r="C43" s="222" t="s">
        <v>1</v>
      </c>
      <c r="D43" s="223"/>
      <c r="E43" s="226" t="s">
        <v>16</v>
      </c>
      <c r="F43" s="228" t="s">
        <v>31</v>
      </c>
      <c r="G43" s="13" t="s">
        <v>13</v>
      </c>
      <c r="H43" s="34" t="s">
        <v>34</v>
      </c>
      <c r="I43" s="34" t="s">
        <v>14</v>
      </c>
      <c r="J43" s="35" t="s">
        <v>35</v>
      </c>
      <c r="K43" s="145" t="s">
        <v>68</v>
      </c>
      <c r="L43" s="230" t="s">
        <v>15</v>
      </c>
      <c r="M43" s="231"/>
      <c r="N43" s="231"/>
      <c r="O43" s="231"/>
      <c r="P43" s="231"/>
      <c r="Q43" s="231"/>
      <c r="R43" s="231"/>
      <c r="S43" s="231"/>
      <c r="T43" s="231"/>
      <c r="U43" s="275"/>
      <c r="V43" s="276" t="s">
        <v>4</v>
      </c>
      <c r="W43" s="277"/>
    </row>
    <row r="44" spans="2:27" s="3" customFormat="1" ht="39" customHeight="1" thickBot="1">
      <c r="B44" s="221"/>
      <c r="C44" s="224"/>
      <c r="D44" s="225"/>
      <c r="E44" s="227"/>
      <c r="F44" s="229"/>
      <c r="G44" s="17" t="s">
        <v>24</v>
      </c>
      <c r="H44" s="47" t="s">
        <v>49</v>
      </c>
      <c r="I44" s="18" t="s">
        <v>48</v>
      </c>
      <c r="J44" s="44" t="s">
        <v>50</v>
      </c>
      <c r="K44" s="103" t="s">
        <v>69</v>
      </c>
      <c r="L44" s="36" t="s">
        <v>17</v>
      </c>
      <c r="M44" s="19"/>
      <c r="N44" s="19"/>
      <c r="O44" s="37" t="s">
        <v>18</v>
      </c>
      <c r="P44" s="19"/>
      <c r="Q44" s="19"/>
      <c r="R44" s="37" t="s">
        <v>19</v>
      </c>
      <c r="S44" s="19"/>
      <c r="T44" s="20"/>
      <c r="U44" s="20" t="s">
        <v>52</v>
      </c>
      <c r="V44" s="279" t="s">
        <v>55</v>
      </c>
      <c r="W44" s="280"/>
    </row>
    <row r="45" spans="2:27" s="3" customFormat="1" ht="21" customHeight="1">
      <c r="B45" s="101"/>
      <c r="C45" s="233" t="str">
        <f>C13</f>
        <v>特別養護老人ホーム</v>
      </c>
      <c r="D45" s="32" t="s">
        <v>32</v>
      </c>
      <c r="E45" s="243" t="str">
        <f>E13</f>
        <v>従来型個室</v>
      </c>
      <c r="F45" s="195">
        <f>F13</f>
        <v>25</v>
      </c>
      <c r="G45" s="191"/>
      <c r="H45" s="175"/>
      <c r="I45" s="175"/>
      <c r="J45" s="175"/>
      <c r="K45" s="176"/>
      <c r="L45" s="281"/>
      <c r="M45" s="282"/>
      <c r="N45" s="282"/>
      <c r="O45" s="282"/>
      <c r="P45" s="282"/>
      <c r="Q45" s="282"/>
      <c r="R45" s="282"/>
      <c r="S45" s="282"/>
      <c r="T45" s="84" t="s">
        <v>2</v>
      </c>
      <c r="U45" s="82">
        <f t="shared" ref="U45:U51" si="5">U13+U29</f>
        <v>168750000</v>
      </c>
      <c r="V45" s="168"/>
      <c r="W45" s="169"/>
    </row>
    <row r="46" spans="2:27" s="3" customFormat="1" ht="21" customHeight="1">
      <c r="B46" s="102"/>
      <c r="C46" s="234"/>
      <c r="D46" s="31" t="s">
        <v>41</v>
      </c>
      <c r="E46" s="244"/>
      <c r="F46" s="196"/>
      <c r="G46" s="192"/>
      <c r="H46" s="193"/>
      <c r="I46" s="193"/>
      <c r="J46" s="193"/>
      <c r="K46" s="194"/>
      <c r="L46" s="283"/>
      <c r="M46" s="284"/>
      <c r="N46" s="284"/>
      <c r="O46" s="284"/>
      <c r="P46" s="284"/>
      <c r="Q46" s="284"/>
      <c r="R46" s="284"/>
      <c r="S46" s="284"/>
      <c r="T46" s="87" t="s">
        <v>2</v>
      </c>
      <c r="U46" s="85">
        <f t="shared" si="5"/>
        <v>181250000</v>
      </c>
      <c r="V46" s="170"/>
      <c r="W46" s="171"/>
    </row>
    <row r="47" spans="2:27" s="3" customFormat="1" ht="21" customHeight="1">
      <c r="B47" s="102"/>
      <c r="C47" s="234"/>
      <c r="D47" s="33" t="s">
        <v>32</v>
      </c>
      <c r="E47" s="243" t="str">
        <f>E15</f>
        <v>多床室</v>
      </c>
      <c r="F47" s="195">
        <f>F15</f>
        <v>80</v>
      </c>
      <c r="G47" s="192"/>
      <c r="H47" s="193"/>
      <c r="I47" s="193"/>
      <c r="J47" s="193"/>
      <c r="K47" s="194"/>
      <c r="L47" s="283"/>
      <c r="M47" s="284"/>
      <c r="N47" s="284"/>
      <c r="O47" s="284"/>
      <c r="P47" s="284"/>
      <c r="Q47" s="284"/>
      <c r="R47" s="284"/>
      <c r="S47" s="284"/>
      <c r="T47" s="90" t="s">
        <v>2</v>
      </c>
      <c r="U47" s="88">
        <f t="shared" si="5"/>
        <v>485920000</v>
      </c>
      <c r="V47" s="170"/>
      <c r="W47" s="171"/>
    </row>
    <row r="48" spans="2:27" s="3" customFormat="1" ht="21" customHeight="1">
      <c r="B48" s="23" t="s">
        <v>61</v>
      </c>
      <c r="C48" s="234"/>
      <c r="D48" s="31" t="s">
        <v>41</v>
      </c>
      <c r="E48" s="244"/>
      <c r="F48" s="196"/>
      <c r="G48" s="192"/>
      <c r="H48" s="193"/>
      <c r="I48" s="193"/>
      <c r="J48" s="193"/>
      <c r="K48" s="194"/>
      <c r="L48" s="283"/>
      <c r="M48" s="284"/>
      <c r="N48" s="284"/>
      <c r="O48" s="284"/>
      <c r="P48" s="284"/>
      <c r="Q48" s="284"/>
      <c r="R48" s="284"/>
      <c r="S48" s="284"/>
      <c r="T48" s="87" t="s">
        <v>2</v>
      </c>
      <c r="U48" s="85">
        <f t="shared" si="5"/>
        <v>522080000</v>
      </c>
      <c r="V48" s="170"/>
      <c r="W48" s="171"/>
    </row>
    <row r="49" spans="2:27" s="3" customFormat="1" ht="21" customHeight="1">
      <c r="B49" s="23"/>
      <c r="C49" s="234"/>
      <c r="D49" s="33" t="s">
        <v>32</v>
      </c>
      <c r="E49" s="243">
        <f>E17</f>
        <v>0</v>
      </c>
      <c r="F49" s="195">
        <f>F17</f>
        <v>0</v>
      </c>
      <c r="G49" s="192"/>
      <c r="H49" s="193"/>
      <c r="I49" s="193"/>
      <c r="J49" s="193"/>
      <c r="K49" s="194"/>
      <c r="L49" s="283"/>
      <c r="M49" s="284"/>
      <c r="N49" s="284"/>
      <c r="O49" s="284"/>
      <c r="P49" s="284"/>
      <c r="Q49" s="284"/>
      <c r="R49" s="284"/>
      <c r="S49" s="284"/>
      <c r="T49" s="90" t="s">
        <v>2</v>
      </c>
      <c r="U49" s="88">
        <f t="shared" si="5"/>
        <v>0</v>
      </c>
      <c r="V49" s="170"/>
      <c r="W49" s="171"/>
    </row>
    <row r="50" spans="2:27" s="3" customFormat="1" ht="21" customHeight="1">
      <c r="B50" s="23" t="s">
        <v>62</v>
      </c>
      <c r="C50" s="235"/>
      <c r="D50" s="31" t="s">
        <v>41</v>
      </c>
      <c r="E50" s="244"/>
      <c r="F50" s="196"/>
      <c r="G50" s="192"/>
      <c r="H50" s="193"/>
      <c r="I50" s="193"/>
      <c r="J50" s="193"/>
      <c r="K50" s="194"/>
      <c r="L50" s="283"/>
      <c r="M50" s="284"/>
      <c r="N50" s="284"/>
      <c r="O50" s="284"/>
      <c r="P50" s="284"/>
      <c r="Q50" s="284"/>
      <c r="R50" s="284"/>
      <c r="S50" s="284"/>
      <c r="T50" s="93" t="s">
        <v>2</v>
      </c>
      <c r="U50" s="91">
        <f t="shared" si="5"/>
        <v>0</v>
      </c>
      <c r="V50" s="170"/>
      <c r="W50" s="171"/>
    </row>
    <row r="51" spans="2:27" s="3" customFormat="1" ht="21" customHeight="1">
      <c r="B51" s="43">
        <f>B19+B35</f>
        <v>100</v>
      </c>
      <c r="C51" s="233" t="str">
        <f>C19</f>
        <v>併設ショート</v>
      </c>
      <c r="D51" s="32" t="s">
        <v>32</v>
      </c>
      <c r="E51" s="243" t="str">
        <f>E19</f>
        <v>従来型個室</v>
      </c>
      <c r="F51" s="245">
        <f>F19</f>
        <v>5</v>
      </c>
      <c r="G51" s="192"/>
      <c r="H51" s="193"/>
      <c r="I51" s="193"/>
      <c r="J51" s="193"/>
      <c r="K51" s="194"/>
      <c r="L51" s="283"/>
      <c r="M51" s="284"/>
      <c r="N51" s="284"/>
      <c r="O51" s="284"/>
      <c r="P51" s="284"/>
      <c r="Q51" s="284"/>
      <c r="R51" s="284"/>
      <c r="S51" s="284"/>
      <c r="T51" s="84" t="s">
        <v>2</v>
      </c>
      <c r="U51" s="94">
        <f t="shared" si="5"/>
        <v>33750000</v>
      </c>
      <c r="V51" s="170"/>
      <c r="W51" s="171"/>
    </row>
    <row r="52" spans="2:27" s="3" customFormat="1" ht="21" customHeight="1" thickBot="1">
      <c r="B52" s="43" t="s">
        <v>20</v>
      </c>
      <c r="C52" s="235"/>
      <c r="D52" s="31" t="s">
        <v>41</v>
      </c>
      <c r="E52" s="244"/>
      <c r="F52" s="246"/>
      <c r="G52" s="192"/>
      <c r="H52" s="193"/>
      <c r="I52" s="193"/>
      <c r="J52" s="193"/>
      <c r="K52" s="194"/>
      <c r="L52" s="283"/>
      <c r="M52" s="284"/>
      <c r="N52" s="284"/>
      <c r="O52" s="284"/>
      <c r="P52" s="284"/>
      <c r="Q52" s="284"/>
      <c r="R52" s="284"/>
      <c r="S52" s="284"/>
      <c r="T52" s="87" t="s">
        <v>2</v>
      </c>
      <c r="U52" s="113">
        <f>U20+U36</f>
        <v>36250000</v>
      </c>
      <c r="V52" s="170"/>
      <c r="W52" s="171"/>
    </row>
    <row r="53" spans="2:27" s="3" customFormat="1" ht="21" customHeight="1">
      <c r="B53" s="43"/>
      <c r="C53" s="256" t="s">
        <v>46</v>
      </c>
      <c r="D53" s="257"/>
      <c r="E53" s="257"/>
      <c r="F53" s="257"/>
      <c r="G53" s="97">
        <f>G21+G37</f>
        <v>786500000</v>
      </c>
      <c r="H53" s="98">
        <f>H21+H37</f>
        <v>776937690</v>
      </c>
      <c r="I53" s="174"/>
      <c r="J53" s="175"/>
      <c r="K53" s="176"/>
      <c r="L53" s="250"/>
      <c r="M53" s="251"/>
      <c r="N53" s="251"/>
      <c r="O53" s="251"/>
      <c r="P53" s="251"/>
      <c r="Q53" s="251"/>
      <c r="R53" s="251"/>
      <c r="S53" s="251"/>
      <c r="T53" s="251"/>
      <c r="U53" s="180"/>
      <c r="V53" s="170"/>
      <c r="W53" s="171"/>
    </row>
    <row r="54" spans="2:27" s="3" customFormat="1" ht="21" customHeight="1" thickBot="1">
      <c r="B54" s="123"/>
      <c r="C54" s="258" t="s">
        <v>47</v>
      </c>
      <c r="D54" s="259"/>
      <c r="E54" s="259"/>
      <c r="F54" s="259"/>
      <c r="G54" s="99">
        <f>G22+G38</f>
        <v>8333333</v>
      </c>
      <c r="H54" s="100">
        <f>H22+H38</f>
        <v>5000000</v>
      </c>
      <c r="I54" s="177"/>
      <c r="J54" s="178"/>
      <c r="K54" s="179"/>
      <c r="L54" s="252"/>
      <c r="M54" s="253"/>
      <c r="N54" s="253"/>
      <c r="O54" s="253"/>
      <c r="P54" s="253"/>
      <c r="Q54" s="253"/>
      <c r="R54" s="253"/>
      <c r="S54" s="253"/>
      <c r="T54" s="253"/>
      <c r="U54" s="181"/>
      <c r="V54" s="170"/>
      <c r="W54" s="171"/>
    </row>
    <row r="55" spans="2:27" s="3" customFormat="1" ht="21" customHeight="1" thickBot="1">
      <c r="B55" s="124"/>
      <c r="C55" s="241" t="s">
        <v>64</v>
      </c>
      <c r="D55" s="242"/>
      <c r="E55" s="242"/>
      <c r="F55" s="278"/>
      <c r="G55" s="58">
        <f>G53+G54</f>
        <v>794833333</v>
      </c>
      <c r="H55" s="46">
        <f>H53+H54</f>
        <v>781937690</v>
      </c>
      <c r="I55" s="46">
        <f>I23+I39</f>
        <v>0</v>
      </c>
      <c r="J55" s="59">
        <f>G55-I55</f>
        <v>794833333</v>
      </c>
      <c r="K55" s="104">
        <f>ROUND(H55*0.75,0)</f>
        <v>586453268</v>
      </c>
      <c r="L55" s="254"/>
      <c r="M55" s="255"/>
      <c r="N55" s="255"/>
      <c r="O55" s="255"/>
      <c r="P55" s="255"/>
      <c r="Q55" s="255"/>
      <c r="R55" s="255"/>
      <c r="S55" s="255"/>
      <c r="T55" s="255"/>
      <c r="U55" s="114">
        <f>SUM(U45:U52)</f>
        <v>1428000000</v>
      </c>
      <c r="V55" s="273">
        <f>X23+X39</f>
        <v>586452000</v>
      </c>
      <c r="W55" s="274"/>
    </row>
    <row r="56" spans="2:27" s="3" customFormat="1" ht="21.6" customHeight="1" thickTop="1">
      <c r="C56" s="239" t="s">
        <v>65</v>
      </c>
      <c r="D56" s="240"/>
      <c r="E56" s="240"/>
      <c r="F56" s="240"/>
      <c r="G56" s="127">
        <f>G24+G40</f>
        <v>2500000</v>
      </c>
      <c r="H56" s="129">
        <f>H24+H40</f>
        <v>2250000</v>
      </c>
      <c r="I56" s="131"/>
      <c r="J56" s="139"/>
      <c r="K56" s="140"/>
      <c r="L56" s="260"/>
      <c r="M56" s="261"/>
      <c r="N56" s="261"/>
      <c r="O56" s="261"/>
      <c r="P56" s="261"/>
      <c r="Q56" s="261"/>
      <c r="R56" s="261"/>
      <c r="S56" s="261"/>
      <c r="T56" s="261"/>
      <c r="U56" s="262"/>
      <c r="V56" s="266">
        <f>X24+X40</f>
        <v>1500000</v>
      </c>
      <c r="W56" s="267"/>
      <c r="X56" s="6"/>
      <c r="Y56" s="6"/>
      <c r="Z56" s="6"/>
      <c r="AA56" s="6"/>
    </row>
    <row r="57" spans="2:27" ht="25.9" customHeight="1" thickBot="1">
      <c r="B57" s="125"/>
      <c r="C57" s="241" t="s">
        <v>66</v>
      </c>
      <c r="D57" s="242"/>
      <c r="E57" s="242"/>
      <c r="F57" s="242"/>
      <c r="G57" s="128">
        <f>G55+G56</f>
        <v>797333333</v>
      </c>
      <c r="H57" s="46">
        <f>H55+H56</f>
        <v>784187690</v>
      </c>
      <c r="I57" s="46">
        <f>I55-I56</f>
        <v>0</v>
      </c>
      <c r="J57" s="130">
        <f>G57-I57</f>
        <v>797333333</v>
      </c>
      <c r="K57" s="142"/>
      <c r="L57" s="263"/>
      <c r="M57" s="264"/>
      <c r="N57" s="264"/>
      <c r="O57" s="264"/>
      <c r="P57" s="264"/>
      <c r="Q57" s="264"/>
      <c r="R57" s="264"/>
      <c r="S57" s="264"/>
      <c r="T57" s="264"/>
      <c r="U57" s="265"/>
      <c r="V57" s="268">
        <f>V55+V56</f>
        <v>587952000</v>
      </c>
      <c r="W57" s="269"/>
    </row>
    <row r="59" spans="2:27">
      <c r="E59" s="1"/>
      <c r="F59" s="1"/>
    </row>
    <row r="60" spans="2:27">
      <c r="E60" s="1"/>
      <c r="F60" s="1"/>
    </row>
    <row r="61" spans="2:27">
      <c r="E61" s="1"/>
      <c r="F61" s="1"/>
    </row>
    <row r="62" spans="2:27">
      <c r="E62" s="1"/>
      <c r="F62" s="1"/>
    </row>
    <row r="63" spans="2:27">
      <c r="E63" s="1"/>
      <c r="F63" s="1"/>
    </row>
    <row r="64" spans="2:27">
      <c r="E64" s="1"/>
      <c r="F64" s="1"/>
    </row>
    <row r="65" s="1" customFormat="1"/>
    <row r="66" s="1" customFormat="1"/>
    <row r="67" s="1" customFormat="1"/>
    <row r="68" s="1" customFormat="1"/>
  </sheetData>
  <dataConsolidate/>
  <mergeCells count="105">
    <mergeCell ref="C56:F56"/>
    <mergeCell ref="C57:F57"/>
    <mergeCell ref="L56:U56"/>
    <mergeCell ref="L57:U57"/>
    <mergeCell ref="V56:W56"/>
    <mergeCell ref="V57:W57"/>
    <mergeCell ref="L25:U25"/>
    <mergeCell ref="Q24:S24"/>
    <mergeCell ref="C40:F40"/>
    <mergeCell ref="Q40:S40"/>
    <mergeCell ref="V55:W55"/>
    <mergeCell ref="L43:U43"/>
    <mergeCell ref="L53:T55"/>
    <mergeCell ref="F43:F44"/>
    <mergeCell ref="V43:W43"/>
    <mergeCell ref="C55:F55"/>
    <mergeCell ref="C45:C50"/>
    <mergeCell ref="E45:E46"/>
    <mergeCell ref="F45:F46"/>
    <mergeCell ref="V44:W44"/>
    <mergeCell ref="L45:S52"/>
    <mergeCell ref="C54:F54"/>
    <mergeCell ref="C53:F53"/>
    <mergeCell ref="I53:K54"/>
    <mergeCell ref="B43:B44"/>
    <mergeCell ref="F33:F34"/>
    <mergeCell ref="B27:B28"/>
    <mergeCell ref="L21:T23"/>
    <mergeCell ref="L27:U27"/>
    <mergeCell ref="E29:E30"/>
    <mergeCell ref="F29:F30"/>
    <mergeCell ref="C39:F39"/>
    <mergeCell ref="C43:D44"/>
    <mergeCell ref="C37:F37"/>
    <mergeCell ref="L37:T39"/>
    <mergeCell ref="C22:F22"/>
    <mergeCell ref="C21:F21"/>
    <mergeCell ref="C35:C36"/>
    <mergeCell ref="C29:C34"/>
    <mergeCell ref="E35:E36"/>
    <mergeCell ref="E27:E28"/>
    <mergeCell ref="E43:E44"/>
    <mergeCell ref="E31:E32"/>
    <mergeCell ref="F31:F32"/>
    <mergeCell ref="E33:E34"/>
    <mergeCell ref="C38:F38"/>
    <mergeCell ref="C41:F41"/>
    <mergeCell ref="C19:C20"/>
    <mergeCell ref="F27:F28"/>
    <mergeCell ref="C27:D28"/>
    <mergeCell ref="C23:F23"/>
    <mergeCell ref="C24:F24"/>
    <mergeCell ref="C25:F25"/>
    <mergeCell ref="F49:F50"/>
    <mergeCell ref="Z29:Z30"/>
    <mergeCell ref="G45:K52"/>
    <mergeCell ref="E49:E50"/>
    <mergeCell ref="Z31:Z32"/>
    <mergeCell ref="E51:E52"/>
    <mergeCell ref="Z33:Z34"/>
    <mergeCell ref="F35:F36"/>
    <mergeCell ref="F51:F52"/>
    <mergeCell ref="L41:U41"/>
    <mergeCell ref="C51:C52"/>
    <mergeCell ref="E47:E48"/>
    <mergeCell ref="Z13:Z14"/>
    <mergeCell ref="E15:E16"/>
    <mergeCell ref="F15:F16"/>
    <mergeCell ref="Z15:Z16"/>
    <mergeCell ref="E17:E18"/>
    <mergeCell ref="Z17:Z18"/>
    <mergeCell ref="B3:D3"/>
    <mergeCell ref="K3:L3"/>
    <mergeCell ref="B4:D4"/>
    <mergeCell ref="K4:N4"/>
    <mergeCell ref="B5:D5"/>
    <mergeCell ref="B6:D6"/>
    <mergeCell ref="K6:N6"/>
    <mergeCell ref="K5:N5"/>
    <mergeCell ref="F17:F18"/>
    <mergeCell ref="B7:D7"/>
    <mergeCell ref="K7:N7"/>
    <mergeCell ref="B11:B12"/>
    <mergeCell ref="C11:D12"/>
    <mergeCell ref="E11:E12"/>
    <mergeCell ref="F11:F12"/>
    <mergeCell ref="L11:U11"/>
    <mergeCell ref="H9:L9"/>
    <mergeCell ref="C13:C18"/>
    <mergeCell ref="E13:E14"/>
    <mergeCell ref="F13:F14"/>
    <mergeCell ref="V45:W54"/>
    <mergeCell ref="M9:W9"/>
    <mergeCell ref="I21:K22"/>
    <mergeCell ref="U21:U22"/>
    <mergeCell ref="V13:X22"/>
    <mergeCell ref="I37:K38"/>
    <mergeCell ref="U37:U38"/>
    <mergeCell ref="V29:X38"/>
    <mergeCell ref="E19:E20"/>
    <mergeCell ref="F19:F20"/>
    <mergeCell ref="G13:K20"/>
    <mergeCell ref="G29:K36"/>
    <mergeCell ref="F47:F48"/>
    <mergeCell ref="U53:U54"/>
  </mergeCells>
  <phoneticPr fontId="2"/>
  <dataValidations count="1">
    <dataValidation imeMode="off" allowBlank="1" showInputMessage="1" showErrorMessage="1" sqref="F45:F51 U39:U40 F13:F19 M29:T36 V45 G55:K57 L24:Q24 T45:T52 L53 U45:U53 G13 F29:F35 V29 U29:U37 G23:K25 G45 U55:V55 G29 L45 V13 L13:L21 U13:U21 L29:L37 T24 V23:X25 U23:U24 L40:Q40 G39:K41 T40 V39:X41 M13:T20" xr:uid="{9CF2F94B-71E4-4E14-93CF-4C746F0C7363}"/>
  </dataValidations>
  <printOptions horizontalCentered="1" verticalCentered="1"/>
  <pageMargins left="0.19685039370078741" right="0.19685039370078741" top="0.23622047244094491" bottom="0.19685039370078741" header="0.19685039370078741" footer="0.19685039370078741"/>
  <pageSetup paperSize="8" scale="5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1563-1C24-4786-B8FE-34C3A7F8670E}">
  <sheetPr>
    <tabColor indexed="15"/>
    <pageSetUpPr fitToPage="1"/>
  </sheetPr>
  <dimension ref="B1:AB68"/>
  <sheetViews>
    <sheetView zoomScale="55" zoomScaleNormal="55" zoomScaleSheetLayoutView="55" workbookViewId="0">
      <selection activeCell="B2" sqref="B2"/>
    </sheetView>
  </sheetViews>
  <sheetFormatPr defaultColWidth="9" defaultRowHeight="13.5"/>
  <cols>
    <col min="1" max="1" width="1.75" style="1" customWidth="1"/>
    <col min="2" max="2" width="5.875" style="1" customWidth="1"/>
    <col min="3" max="3" width="14.625" style="1" customWidth="1"/>
    <col min="4" max="4" width="10.875" style="1" customWidth="1"/>
    <col min="5" max="5" width="17.75" style="30" customWidth="1"/>
    <col min="6" max="6" width="5.875" style="30" customWidth="1"/>
    <col min="7" max="7" width="16.5" style="1" customWidth="1"/>
    <col min="8" max="8" width="17" style="1" customWidth="1"/>
    <col min="9" max="9" width="12.25" style="1" customWidth="1"/>
    <col min="10" max="10" width="16.5" style="1" customWidth="1"/>
    <col min="11" max="11" width="16.625" style="1" customWidth="1"/>
    <col min="12" max="12" width="16.125" style="1" customWidth="1"/>
    <col min="13" max="13" width="8" style="1" customWidth="1"/>
    <col min="14" max="14" width="5.5" style="1" customWidth="1"/>
    <col min="15" max="15" width="5.75" style="1" customWidth="1"/>
    <col min="16" max="16" width="3.625" style="1" customWidth="1"/>
    <col min="17" max="17" width="5.125" style="1" customWidth="1"/>
    <col min="18" max="18" width="6.125" style="1" customWidth="1"/>
    <col min="19" max="20" width="4.375" style="1" customWidth="1"/>
    <col min="21" max="21" width="16.5" style="1" customWidth="1"/>
    <col min="22" max="22" width="17.125" style="1" customWidth="1"/>
    <col min="23" max="23" width="13.5" style="1" customWidth="1"/>
    <col min="24" max="24" width="19" style="1" customWidth="1"/>
    <col min="25" max="25" width="12.375" style="1" customWidth="1"/>
    <col min="26" max="26" width="15.125" style="1" customWidth="1"/>
    <col min="27" max="27" width="2.75" style="1" customWidth="1"/>
    <col min="28" max="28" width="13.125" style="1" customWidth="1"/>
    <col min="29" max="29" width="15.625" style="1" customWidth="1"/>
    <col min="30" max="30" width="16.125" style="1" customWidth="1"/>
    <col min="31" max="16384" width="9" style="1"/>
  </cols>
  <sheetData>
    <row r="1" spans="2:28" ht="9.75" customHeight="1"/>
    <row r="2" spans="2:28" ht="39.950000000000003" customHeight="1">
      <c r="B2" s="2" t="s">
        <v>88</v>
      </c>
      <c r="C2" s="3"/>
      <c r="D2" s="3"/>
      <c r="E2" s="4"/>
      <c r="F2" s="4"/>
      <c r="G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52" t="s">
        <v>73</v>
      </c>
      <c r="AB2" s="7"/>
    </row>
    <row r="3" spans="2:28" ht="39.950000000000003" customHeight="1" thickBot="1">
      <c r="B3" s="2"/>
      <c r="C3" s="3"/>
      <c r="D3" s="3"/>
      <c r="E3" s="4"/>
      <c r="F3" s="4"/>
      <c r="G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53" t="s">
        <v>74</v>
      </c>
      <c r="AB3" s="7"/>
    </row>
    <row r="4" spans="2:28" ht="25.5" customHeight="1" thickBot="1">
      <c r="B4" s="198" t="s">
        <v>5</v>
      </c>
      <c r="C4" s="199"/>
      <c r="D4" s="200"/>
      <c r="E4" s="60" t="s">
        <v>26</v>
      </c>
      <c r="F4" s="61"/>
      <c r="G4" s="61"/>
      <c r="H4" s="61"/>
      <c r="I4" s="61"/>
      <c r="J4" s="62"/>
      <c r="K4" s="201"/>
      <c r="L4" s="202"/>
      <c r="M4" s="42"/>
      <c r="N4" s="8"/>
      <c r="O4" s="8"/>
      <c r="P4" s="8"/>
      <c r="Q4" s="8"/>
      <c r="R4" s="8"/>
      <c r="S4" s="8"/>
      <c r="T4" s="8"/>
      <c r="U4" s="8"/>
      <c r="V4" s="8"/>
      <c r="W4" s="8"/>
      <c r="X4" s="153" t="s">
        <v>75</v>
      </c>
      <c r="Y4" s="3"/>
      <c r="Z4" s="3"/>
      <c r="AA4" s="9"/>
    </row>
    <row r="5" spans="2:28" ht="25.5" customHeight="1">
      <c r="B5" s="203" t="s">
        <v>6</v>
      </c>
      <c r="C5" s="204"/>
      <c r="D5" s="205"/>
      <c r="E5" s="63" t="s">
        <v>27</v>
      </c>
      <c r="F5" s="64"/>
      <c r="G5" s="64"/>
      <c r="H5" s="65"/>
      <c r="I5" s="65"/>
      <c r="J5" s="65"/>
      <c r="K5" s="198" t="s">
        <v>10</v>
      </c>
      <c r="L5" s="206"/>
      <c r="M5" s="206"/>
      <c r="N5" s="207"/>
      <c r="O5" s="74" t="s">
        <v>40</v>
      </c>
      <c r="P5" s="74"/>
      <c r="Q5" s="74"/>
      <c r="R5" s="74"/>
      <c r="S5" s="146" t="s">
        <v>70</v>
      </c>
      <c r="T5" s="147"/>
      <c r="U5" s="147"/>
      <c r="V5" s="60"/>
      <c r="W5" s="74"/>
      <c r="X5" s="74"/>
      <c r="Y5" s="150"/>
      <c r="Z5" s="3"/>
      <c r="AA5" s="11"/>
    </row>
    <row r="6" spans="2:28" ht="25.5" customHeight="1" thickBot="1">
      <c r="B6" s="203" t="s">
        <v>7</v>
      </c>
      <c r="C6" s="204"/>
      <c r="D6" s="205"/>
      <c r="E6" s="66" t="s">
        <v>57</v>
      </c>
      <c r="F6" s="67"/>
      <c r="G6" s="68"/>
      <c r="H6" s="68"/>
      <c r="I6" s="68"/>
      <c r="J6" s="68"/>
      <c r="K6" s="211" t="s">
        <v>72</v>
      </c>
      <c r="L6" s="212"/>
      <c r="M6" s="212"/>
      <c r="N6" s="213"/>
      <c r="O6" s="76" t="s">
        <v>40</v>
      </c>
      <c r="P6" s="76"/>
      <c r="Q6" s="76"/>
      <c r="R6" s="68"/>
      <c r="S6" s="148" t="s">
        <v>71</v>
      </c>
      <c r="T6" s="149"/>
      <c r="U6" s="149"/>
      <c r="V6" s="151"/>
      <c r="W6" s="80"/>
      <c r="X6" s="80"/>
      <c r="Y6" s="150"/>
      <c r="Z6" s="3"/>
      <c r="AA6" s="9"/>
    </row>
    <row r="7" spans="2:28" ht="25.5" customHeight="1">
      <c r="B7" s="203" t="s">
        <v>30</v>
      </c>
      <c r="C7" s="204"/>
      <c r="D7" s="205"/>
      <c r="E7" s="69" t="s">
        <v>28</v>
      </c>
      <c r="F7" s="70"/>
      <c r="G7" s="70"/>
      <c r="H7" s="70"/>
      <c r="I7" s="70"/>
      <c r="J7" s="70"/>
      <c r="K7" s="208" t="s">
        <v>8</v>
      </c>
      <c r="L7" s="209"/>
      <c r="M7" s="209"/>
      <c r="N7" s="210"/>
      <c r="O7" s="78" t="s">
        <v>58</v>
      </c>
      <c r="P7" s="76"/>
      <c r="Q7" s="76"/>
      <c r="R7" s="68"/>
      <c r="S7" s="68"/>
      <c r="T7" s="68"/>
      <c r="U7" s="68"/>
      <c r="V7" s="68"/>
      <c r="W7" s="68"/>
      <c r="X7" s="77"/>
      <c r="Y7" s="3"/>
      <c r="Z7" s="3"/>
      <c r="AA7" s="3"/>
      <c r="AB7" s="3"/>
    </row>
    <row r="8" spans="2:28" ht="25.5" customHeight="1" thickBot="1">
      <c r="B8" s="214" t="s">
        <v>11</v>
      </c>
      <c r="C8" s="215"/>
      <c r="D8" s="216"/>
      <c r="E8" s="71" t="s">
        <v>25</v>
      </c>
      <c r="F8" s="72"/>
      <c r="G8" s="72"/>
      <c r="H8" s="73"/>
      <c r="I8" s="73"/>
      <c r="J8" s="73"/>
      <c r="K8" s="217" t="s">
        <v>1</v>
      </c>
      <c r="L8" s="218"/>
      <c r="M8" s="218"/>
      <c r="N8" s="219"/>
      <c r="O8" s="79" t="s">
        <v>38</v>
      </c>
      <c r="P8" s="80"/>
      <c r="Q8" s="80"/>
      <c r="R8" s="73"/>
      <c r="S8" s="73"/>
      <c r="T8" s="73"/>
      <c r="U8" s="73"/>
      <c r="V8" s="73"/>
      <c r="W8" s="73"/>
      <c r="X8" s="81"/>
      <c r="Y8" s="12"/>
      <c r="Z8" s="49"/>
      <c r="AA8" s="5"/>
      <c r="AB8" s="5"/>
    </row>
    <row r="9" spans="2:28" ht="25.5" customHeight="1">
      <c r="B9" s="51"/>
      <c r="C9" s="51"/>
      <c r="D9" s="51"/>
      <c r="E9" s="8"/>
      <c r="F9" s="10"/>
      <c r="G9" s="10"/>
      <c r="H9" s="232" t="s">
        <v>51</v>
      </c>
      <c r="I9" s="232"/>
      <c r="J9" s="232"/>
      <c r="K9" s="232"/>
      <c r="L9" s="232"/>
      <c r="M9" s="172" t="s">
        <v>59</v>
      </c>
      <c r="N9" s="172"/>
      <c r="O9" s="172"/>
      <c r="P9" s="172"/>
      <c r="Q9" s="172"/>
      <c r="R9" s="172"/>
      <c r="S9" s="172"/>
      <c r="T9" s="172"/>
      <c r="U9" s="172"/>
      <c r="V9" s="172"/>
      <c r="W9" s="173"/>
      <c r="X9" s="52"/>
      <c r="Y9" s="12"/>
      <c r="Z9" s="40"/>
      <c r="AA9" s="5"/>
      <c r="AB9" s="5"/>
    </row>
    <row r="10" spans="2:28" ht="22.15" customHeight="1" thickBot="1">
      <c r="B10" s="3"/>
      <c r="C10" s="3"/>
      <c r="D10" s="3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1" t="s">
        <v>60</v>
      </c>
      <c r="Y10" s="3"/>
      <c r="Z10" s="3"/>
      <c r="AA10" s="5"/>
      <c r="AB10" s="5"/>
    </row>
    <row r="11" spans="2:28" s="3" customFormat="1" ht="39" customHeight="1">
      <c r="B11" s="220" t="s">
        <v>12</v>
      </c>
      <c r="C11" s="222" t="s">
        <v>1</v>
      </c>
      <c r="D11" s="223"/>
      <c r="E11" s="226" t="s">
        <v>16</v>
      </c>
      <c r="F11" s="228" t="s">
        <v>31</v>
      </c>
      <c r="G11" s="13" t="s">
        <v>13</v>
      </c>
      <c r="H11" s="34" t="s">
        <v>34</v>
      </c>
      <c r="I11" s="34" t="s">
        <v>14</v>
      </c>
      <c r="J11" s="35" t="s">
        <v>35</v>
      </c>
      <c r="K11" s="145" t="s">
        <v>68</v>
      </c>
      <c r="L11" s="230" t="s">
        <v>15</v>
      </c>
      <c r="M11" s="231"/>
      <c r="N11" s="231"/>
      <c r="O11" s="231"/>
      <c r="P11" s="231"/>
      <c r="Q11" s="231"/>
      <c r="R11" s="231"/>
      <c r="S11" s="231"/>
      <c r="T11" s="231"/>
      <c r="U11" s="231"/>
      <c r="V11" s="38" t="s">
        <v>37</v>
      </c>
      <c r="W11" s="95" t="s">
        <v>36</v>
      </c>
      <c r="X11" s="14" t="s">
        <v>4</v>
      </c>
      <c r="Y11" s="15"/>
      <c r="Z11" s="16"/>
      <c r="AA11" s="16"/>
    </row>
    <row r="12" spans="2:28" s="3" customFormat="1" ht="39" customHeight="1" thickBot="1">
      <c r="B12" s="221"/>
      <c r="C12" s="224"/>
      <c r="D12" s="225"/>
      <c r="E12" s="227"/>
      <c r="F12" s="229"/>
      <c r="G12" s="17" t="s">
        <v>24</v>
      </c>
      <c r="H12" s="47" t="s">
        <v>49</v>
      </c>
      <c r="I12" s="18" t="s">
        <v>48</v>
      </c>
      <c r="J12" s="44" t="s">
        <v>50</v>
      </c>
      <c r="K12" s="103" t="s">
        <v>69</v>
      </c>
      <c r="L12" s="36" t="s">
        <v>17</v>
      </c>
      <c r="M12" s="19"/>
      <c r="N12" s="19"/>
      <c r="O12" s="37" t="s">
        <v>18</v>
      </c>
      <c r="P12" s="19"/>
      <c r="Q12" s="19"/>
      <c r="R12" s="37" t="s">
        <v>19</v>
      </c>
      <c r="S12" s="19"/>
      <c r="T12" s="20"/>
      <c r="U12" s="20" t="s">
        <v>52</v>
      </c>
      <c r="V12" s="53" t="s">
        <v>56</v>
      </c>
      <c r="W12" s="96" t="s">
        <v>54</v>
      </c>
      <c r="X12" s="21" t="s">
        <v>55</v>
      </c>
      <c r="Y12" s="15"/>
      <c r="Z12" s="41" t="s">
        <v>39</v>
      </c>
      <c r="AA12" s="16"/>
    </row>
    <row r="13" spans="2:28" s="3" customFormat="1" ht="21" customHeight="1">
      <c r="B13" s="101"/>
      <c r="C13" s="233" t="s">
        <v>44</v>
      </c>
      <c r="D13" s="32" t="s">
        <v>32</v>
      </c>
      <c r="E13" s="164"/>
      <c r="F13" s="166"/>
      <c r="G13" s="191"/>
      <c r="H13" s="175"/>
      <c r="I13" s="175"/>
      <c r="J13" s="175"/>
      <c r="K13" s="176"/>
      <c r="L13" s="105"/>
      <c r="M13" s="83" t="s">
        <v>0</v>
      </c>
      <c r="N13" s="84" t="s">
        <v>3</v>
      </c>
      <c r="O13" s="82">
        <f t="shared" ref="O13:O20" si="0">$B$19</f>
        <v>25</v>
      </c>
      <c r="P13" s="83" t="s">
        <v>20</v>
      </c>
      <c r="Q13" s="84" t="s">
        <v>3</v>
      </c>
      <c r="R13" s="82">
        <f>F13</f>
        <v>0</v>
      </c>
      <c r="S13" s="83" t="s">
        <v>21</v>
      </c>
      <c r="T13" s="84" t="s">
        <v>2</v>
      </c>
      <c r="U13" s="82">
        <f t="shared" ref="U13:U20" si="1">L13*(O13*0.01)*R13</f>
        <v>0</v>
      </c>
      <c r="V13" s="182"/>
      <c r="W13" s="183"/>
      <c r="X13" s="184"/>
      <c r="Y13" s="22"/>
      <c r="Z13" s="197">
        <f>H21*0.026</f>
        <v>0</v>
      </c>
      <c r="AA13" s="22"/>
    </row>
    <row r="14" spans="2:28" s="3" customFormat="1" ht="21" customHeight="1">
      <c r="B14" s="102"/>
      <c r="C14" s="234"/>
      <c r="D14" s="31" t="s">
        <v>41</v>
      </c>
      <c r="E14" s="165"/>
      <c r="F14" s="167"/>
      <c r="G14" s="192"/>
      <c r="H14" s="193"/>
      <c r="I14" s="193"/>
      <c r="J14" s="193"/>
      <c r="K14" s="194"/>
      <c r="L14" s="106"/>
      <c r="M14" s="86" t="s">
        <v>0</v>
      </c>
      <c r="N14" s="87" t="s">
        <v>3</v>
      </c>
      <c r="O14" s="85">
        <f t="shared" si="0"/>
        <v>25</v>
      </c>
      <c r="P14" s="86" t="s">
        <v>20</v>
      </c>
      <c r="Q14" s="87" t="s">
        <v>3</v>
      </c>
      <c r="R14" s="85">
        <f>F13</f>
        <v>0</v>
      </c>
      <c r="S14" s="86" t="s">
        <v>21</v>
      </c>
      <c r="T14" s="87" t="s">
        <v>2</v>
      </c>
      <c r="U14" s="85">
        <f t="shared" si="1"/>
        <v>0</v>
      </c>
      <c r="V14" s="185"/>
      <c r="W14" s="186"/>
      <c r="X14" s="187"/>
      <c r="Y14" s="22"/>
      <c r="Z14" s="197"/>
      <c r="AA14" s="22"/>
    </row>
    <row r="15" spans="2:28" s="3" customFormat="1" ht="21" customHeight="1">
      <c r="B15" s="102"/>
      <c r="C15" s="234"/>
      <c r="D15" s="33" t="s">
        <v>32</v>
      </c>
      <c r="E15" s="164"/>
      <c r="F15" s="166"/>
      <c r="G15" s="192"/>
      <c r="H15" s="193"/>
      <c r="I15" s="193"/>
      <c r="J15" s="193"/>
      <c r="K15" s="194"/>
      <c r="L15" s="107"/>
      <c r="M15" s="89" t="s">
        <v>0</v>
      </c>
      <c r="N15" s="90" t="s">
        <v>3</v>
      </c>
      <c r="O15" s="88">
        <f t="shared" si="0"/>
        <v>25</v>
      </c>
      <c r="P15" s="89" t="s">
        <v>20</v>
      </c>
      <c r="Q15" s="90" t="s">
        <v>3</v>
      </c>
      <c r="R15" s="88">
        <f>F15</f>
        <v>0</v>
      </c>
      <c r="S15" s="89" t="s">
        <v>21</v>
      </c>
      <c r="T15" s="90" t="s">
        <v>2</v>
      </c>
      <c r="U15" s="88">
        <f t="shared" si="1"/>
        <v>0</v>
      </c>
      <c r="V15" s="185"/>
      <c r="W15" s="186"/>
      <c r="X15" s="187"/>
      <c r="Y15" s="22"/>
      <c r="Z15" s="197">
        <f>H15*0.026</f>
        <v>0</v>
      </c>
      <c r="AA15" s="22"/>
    </row>
    <row r="16" spans="2:28" s="3" customFormat="1" ht="21" customHeight="1">
      <c r="B16" s="39" t="s">
        <v>29</v>
      </c>
      <c r="C16" s="234"/>
      <c r="D16" s="31" t="s">
        <v>41</v>
      </c>
      <c r="E16" s="165"/>
      <c r="F16" s="167"/>
      <c r="G16" s="192"/>
      <c r="H16" s="193"/>
      <c r="I16" s="193"/>
      <c r="J16" s="193"/>
      <c r="K16" s="194"/>
      <c r="L16" s="106"/>
      <c r="M16" s="86" t="s">
        <v>0</v>
      </c>
      <c r="N16" s="87" t="s">
        <v>3</v>
      </c>
      <c r="O16" s="85">
        <f t="shared" si="0"/>
        <v>25</v>
      </c>
      <c r="P16" s="86" t="s">
        <v>20</v>
      </c>
      <c r="Q16" s="87" t="s">
        <v>3</v>
      </c>
      <c r="R16" s="85">
        <f>F15</f>
        <v>0</v>
      </c>
      <c r="S16" s="86" t="s">
        <v>21</v>
      </c>
      <c r="T16" s="87" t="s">
        <v>2</v>
      </c>
      <c r="U16" s="85">
        <f t="shared" si="1"/>
        <v>0</v>
      </c>
      <c r="V16" s="185"/>
      <c r="W16" s="186"/>
      <c r="X16" s="187"/>
      <c r="Y16" s="22"/>
      <c r="Z16" s="173"/>
      <c r="AA16" s="22"/>
    </row>
    <row r="17" spans="2:27" s="3" customFormat="1" ht="21" customHeight="1">
      <c r="B17" s="23" t="s">
        <v>22</v>
      </c>
      <c r="C17" s="234"/>
      <c r="D17" s="33" t="s">
        <v>32</v>
      </c>
      <c r="E17" s="164"/>
      <c r="F17" s="166"/>
      <c r="G17" s="192"/>
      <c r="H17" s="193"/>
      <c r="I17" s="193"/>
      <c r="J17" s="193"/>
      <c r="K17" s="194"/>
      <c r="L17" s="107"/>
      <c r="M17" s="89" t="s">
        <v>0</v>
      </c>
      <c r="N17" s="90" t="s">
        <v>3</v>
      </c>
      <c r="O17" s="88">
        <f t="shared" si="0"/>
        <v>25</v>
      </c>
      <c r="P17" s="89" t="s">
        <v>20</v>
      </c>
      <c r="Q17" s="90" t="s">
        <v>3</v>
      </c>
      <c r="R17" s="88">
        <f>F17</f>
        <v>0</v>
      </c>
      <c r="S17" s="89" t="s">
        <v>21</v>
      </c>
      <c r="T17" s="90" t="s">
        <v>2</v>
      </c>
      <c r="U17" s="88">
        <f t="shared" si="1"/>
        <v>0</v>
      </c>
      <c r="V17" s="185"/>
      <c r="W17" s="186"/>
      <c r="X17" s="187"/>
      <c r="Y17" s="22"/>
      <c r="Z17" s="197">
        <f>H17*0.026</f>
        <v>0</v>
      </c>
      <c r="AA17" s="22"/>
    </row>
    <row r="18" spans="2:27" s="3" customFormat="1" ht="21" customHeight="1">
      <c r="B18" s="23" t="s">
        <v>33</v>
      </c>
      <c r="C18" s="235"/>
      <c r="D18" s="31" t="s">
        <v>41</v>
      </c>
      <c r="E18" s="165"/>
      <c r="F18" s="167"/>
      <c r="G18" s="192"/>
      <c r="H18" s="193"/>
      <c r="I18" s="193"/>
      <c r="J18" s="193"/>
      <c r="K18" s="194"/>
      <c r="L18" s="108"/>
      <c r="M18" s="92" t="s">
        <v>0</v>
      </c>
      <c r="N18" s="93" t="s">
        <v>3</v>
      </c>
      <c r="O18" s="91">
        <f t="shared" si="0"/>
        <v>25</v>
      </c>
      <c r="P18" s="92" t="s">
        <v>20</v>
      </c>
      <c r="Q18" s="93" t="s">
        <v>3</v>
      </c>
      <c r="R18" s="88">
        <f>F18</f>
        <v>0</v>
      </c>
      <c r="S18" s="92" t="s">
        <v>21</v>
      </c>
      <c r="T18" s="93" t="s">
        <v>2</v>
      </c>
      <c r="U18" s="91">
        <f t="shared" si="1"/>
        <v>0</v>
      </c>
      <c r="V18" s="185"/>
      <c r="W18" s="186"/>
      <c r="X18" s="187"/>
      <c r="Y18" s="22"/>
      <c r="Z18" s="173"/>
      <c r="AA18" s="22"/>
    </row>
    <row r="19" spans="2:27" s="3" customFormat="1" ht="21" customHeight="1">
      <c r="B19" s="39">
        <v>25</v>
      </c>
      <c r="C19" s="233" t="s">
        <v>45</v>
      </c>
      <c r="D19" s="33" t="s">
        <v>32</v>
      </c>
      <c r="E19" s="164"/>
      <c r="F19" s="189"/>
      <c r="G19" s="192"/>
      <c r="H19" s="193"/>
      <c r="I19" s="193"/>
      <c r="J19" s="193"/>
      <c r="K19" s="194"/>
      <c r="L19" s="105"/>
      <c r="M19" s="83" t="s">
        <v>0</v>
      </c>
      <c r="N19" s="84" t="s">
        <v>3</v>
      </c>
      <c r="O19" s="82">
        <f t="shared" si="0"/>
        <v>25</v>
      </c>
      <c r="P19" s="83" t="s">
        <v>20</v>
      </c>
      <c r="Q19" s="84" t="s">
        <v>3</v>
      </c>
      <c r="R19" s="88">
        <f>F19</f>
        <v>0</v>
      </c>
      <c r="S19" s="83" t="s">
        <v>21</v>
      </c>
      <c r="T19" s="84" t="s">
        <v>2</v>
      </c>
      <c r="U19" s="94">
        <f t="shared" si="1"/>
        <v>0</v>
      </c>
      <c r="V19" s="185"/>
      <c r="W19" s="186"/>
      <c r="X19" s="187"/>
      <c r="Y19" s="22"/>
      <c r="Z19"/>
      <c r="AA19" s="22"/>
    </row>
    <row r="20" spans="2:27" s="3" customFormat="1" ht="21" customHeight="1" thickBot="1">
      <c r="B20" s="43" t="s">
        <v>20</v>
      </c>
      <c r="C20" s="234"/>
      <c r="D20" s="45" t="s">
        <v>41</v>
      </c>
      <c r="E20" s="188"/>
      <c r="F20" s="190"/>
      <c r="G20" s="192"/>
      <c r="H20" s="193"/>
      <c r="I20" s="193"/>
      <c r="J20" s="193"/>
      <c r="K20" s="194"/>
      <c r="L20" s="108"/>
      <c r="M20" s="92" t="s">
        <v>0</v>
      </c>
      <c r="N20" s="93" t="s">
        <v>3</v>
      </c>
      <c r="O20" s="91">
        <f t="shared" si="0"/>
        <v>25</v>
      </c>
      <c r="P20" s="92" t="s">
        <v>20</v>
      </c>
      <c r="Q20" s="93" t="s">
        <v>3</v>
      </c>
      <c r="R20" s="88">
        <f>F20</f>
        <v>0</v>
      </c>
      <c r="S20" s="92" t="s">
        <v>21</v>
      </c>
      <c r="T20" s="93" t="s">
        <v>2</v>
      </c>
      <c r="U20" s="91">
        <f t="shared" si="1"/>
        <v>0</v>
      </c>
      <c r="V20" s="185"/>
      <c r="W20" s="186"/>
      <c r="X20" s="187"/>
      <c r="Y20" s="22"/>
      <c r="Z20"/>
      <c r="AA20" s="22"/>
    </row>
    <row r="21" spans="2:27" s="3" customFormat="1" ht="21" customHeight="1">
      <c r="B21" s="43"/>
      <c r="C21" s="256" t="s">
        <v>46</v>
      </c>
      <c r="D21" s="257"/>
      <c r="E21" s="257"/>
      <c r="F21" s="257"/>
      <c r="G21" s="54"/>
      <c r="H21" s="55"/>
      <c r="I21" s="174"/>
      <c r="J21" s="175"/>
      <c r="K21" s="176"/>
      <c r="L21" s="250"/>
      <c r="M21" s="251"/>
      <c r="N21" s="251"/>
      <c r="O21" s="251"/>
      <c r="P21" s="251"/>
      <c r="Q21" s="251"/>
      <c r="R21" s="251"/>
      <c r="S21" s="251"/>
      <c r="T21" s="251"/>
      <c r="U21" s="180"/>
      <c r="V21" s="185"/>
      <c r="W21" s="186"/>
      <c r="X21" s="187"/>
      <c r="Y21" s="22"/>
      <c r="Z21"/>
      <c r="AA21" s="22"/>
    </row>
    <row r="22" spans="2:27" s="3" customFormat="1" ht="21" customHeight="1" thickBot="1">
      <c r="B22" s="43"/>
      <c r="C22" s="258" t="s">
        <v>47</v>
      </c>
      <c r="D22" s="259"/>
      <c r="E22" s="259"/>
      <c r="F22" s="259"/>
      <c r="G22" s="56"/>
      <c r="H22" s="57"/>
      <c r="I22" s="177"/>
      <c r="J22" s="178"/>
      <c r="K22" s="179"/>
      <c r="L22" s="252"/>
      <c r="M22" s="253"/>
      <c r="N22" s="253"/>
      <c r="O22" s="253"/>
      <c r="P22" s="253"/>
      <c r="Q22" s="253"/>
      <c r="R22" s="253"/>
      <c r="S22" s="253"/>
      <c r="T22" s="253"/>
      <c r="U22" s="181"/>
      <c r="V22" s="185"/>
      <c r="W22" s="186"/>
      <c r="X22" s="187"/>
      <c r="Y22" s="22"/>
      <c r="Z22"/>
      <c r="AA22" s="22"/>
    </row>
    <row r="23" spans="2:27" s="3" customFormat="1" ht="21" customHeight="1" thickBot="1">
      <c r="B23" s="123"/>
      <c r="C23" s="236" t="s">
        <v>64</v>
      </c>
      <c r="D23" s="237"/>
      <c r="E23" s="237"/>
      <c r="F23" s="238"/>
      <c r="G23" s="118">
        <f>SUM(G21:G22)</f>
        <v>0</v>
      </c>
      <c r="H23" s="119">
        <f>SUM(H21:H22)</f>
        <v>0</v>
      </c>
      <c r="I23" s="120">
        <v>0</v>
      </c>
      <c r="J23" s="121">
        <f>G23-I23</f>
        <v>0</v>
      </c>
      <c r="K23" s="122">
        <f>ROUND(H23*0.75,0)</f>
        <v>0</v>
      </c>
      <c r="L23" s="254"/>
      <c r="M23" s="255"/>
      <c r="N23" s="255"/>
      <c r="O23" s="255"/>
      <c r="P23" s="255"/>
      <c r="Q23" s="255"/>
      <c r="R23" s="255"/>
      <c r="S23" s="255"/>
      <c r="T23" s="255"/>
      <c r="U23" s="114">
        <f>SUM(U13:U20)</f>
        <v>0</v>
      </c>
      <c r="V23" s="115">
        <f>MIN(J23,K23,U23)</f>
        <v>0</v>
      </c>
      <c r="W23" s="116">
        <v>0</v>
      </c>
      <c r="X23" s="117">
        <f>ROUNDDOWN(V23-W23,-3)</f>
        <v>0</v>
      </c>
      <c r="Y23" s="22"/>
      <c r="Z23" s="22"/>
      <c r="AA23" s="22"/>
    </row>
    <row r="24" spans="2:27" s="3" customFormat="1" ht="21" customHeight="1" thickTop="1">
      <c r="B24" s="124"/>
      <c r="C24" s="239" t="s">
        <v>65</v>
      </c>
      <c r="D24" s="240"/>
      <c r="E24" s="240"/>
      <c r="F24" s="240"/>
      <c r="G24" s="132"/>
      <c r="H24" s="133"/>
      <c r="I24" s="131"/>
      <c r="J24" s="139"/>
      <c r="K24" s="140"/>
      <c r="L24" s="135"/>
      <c r="M24" s="92" t="s">
        <v>0</v>
      </c>
      <c r="N24" s="93" t="s">
        <v>3</v>
      </c>
      <c r="O24" s="134"/>
      <c r="P24" s="92" t="s">
        <v>20</v>
      </c>
      <c r="Q24" s="270">
        <f>F23</f>
        <v>0</v>
      </c>
      <c r="R24" s="271"/>
      <c r="S24" s="272"/>
      <c r="T24" s="93" t="s">
        <v>2</v>
      </c>
      <c r="U24" s="136">
        <f>L24*(O24*0.01)*Q24</f>
        <v>0</v>
      </c>
      <c r="V24" s="137"/>
      <c r="W24" s="138"/>
      <c r="X24" s="141"/>
      <c r="Y24" s="22"/>
      <c r="Z24" s="22"/>
      <c r="AA24" s="22"/>
    </row>
    <row r="25" spans="2:27" s="3" customFormat="1" ht="21" customHeight="1" thickBot="1">
      <c r="B25" s="125"/>
      <c r="C25" s="241" t="s">
        <v>66</v>
      </c>
      <c r="D25" s="242"/>
      <c r="E25" s="242"/>
      <c r="F25" s="242"/>
      <c r="G25" s="128">
        <f>G23+G24</f>
        <v>0</v>
      </c>
      <c r="H25" s="46">
        <f>H23+H24</f>
        <v>0</v>
      </c>
      <c r="I25" s="46">
        <f>I23-I24</f>
        <v>0</v>
      </c>
      <c r="J25" s="130">
        <f>G25-I25</f>
        <v>0</v>
      </c>
      <c r="K25" s="142"/>
      <c r="L25" s="247"/>
      <c r="M25" s="248"/>
      <c r="N25" s="248"/>
      <c r="O25" s="248"/>
      <c r="P25" s="248"/>
      <c r="Q25" s="248"/>
      <c r="R25" s="248"/>
      <c r="S25" s="248"/>
      <c r="T25" s="248"/>
      <c r="U25" s="249"/>
      <c r="V25" s="143"/>
      <c r="W25" s="144"/>
      <c r="X25" s="126">
        <f>X23+X24</f>
        <v>0</v>
      </c>
      <c r="Y25" s="22"/>
      <c r="Z25" s="22"/>
      <c r="AA25" s="22"/>
    </row>
    <row r="26" spans="2:27" s="3" customFormat="1" ht="20.25" customHeight="1" thickBot="1">
      <c r="B26" s="25"/>
      <c r="C26" s="9"/>
      <c r="D26" s="9"/>
      <c r="E26" s="9"/>
      <c r="F26" s="9"/>
      <c r="G26" s="9"/>
      <c r="H26" s="5"/>
      <c r="I26" s="5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2"/>
      <c r="X26" s="22"/>
      <c r="Y26" s="22"/>
      <c r="Z26" s="22"/>
    </row>
    <row r="27" spans="2:27" s="3" customFormat="1" ht="39" customHeight="1">
      <c r="B27" s="220" t="s">
        <v>12</v>
      </c>
      <c r="C27" s="222" t="s">
        <v>1</v>
      </c>
      <c r="D27" s="223"/>
      <c r="E27" s="226" t="s">
        <v>16</v>
      </c>
      <c r="F27" s="228" t="s">
        <v>31</v>
      </c>
      <c r="G27" s="13" t="s">
        <v>13</v>
      </c>
      <c r="H27" s="34" t="s">
        <v>34</v>
      </c>
      <c r="I27" s="34" t="s">
        <v>14</v>
      </c>
      <c r="J27" s="35" t="s">
        <v>35</v>
      </c>
      <c r="K27" s="145" t="s">
        <v>68</v>
      </c>
      <c r="L27" s="230" t="s">
        <v>15</v>
      </c>
      <c r="M27" s="231"/>
      <c r="N27" s="231"/>
      <c r="O27" s="231"/>
      <c r="P27" s="231"/>
      <c r="Q27" s="231"/>
      <c r="R27" s="231"/>
      <c r="S27" s="231"/>
      <c r="T27" s="231"/>
      <c r="U27" s="231"/>
      <c r="V27" s="38" t="s">
        <v>37</v>
      </c>
      <c r="W27" s="95" t="s">
        <v>36</v>
      </c>
      <c r="X27" s="14" t="s">
        <v>4</v>
      </c>
      <c r="Y27" s="15"/>
      <c r="Z27" s="16"/>
      <c r="AA27" s="16"/>
    </row>
    <row r="28" spans="2:27" s="3" customFormat="1" ht="39" customHeight="1" thickBot="1">
      <c r="B28" s="221"/>
      <c r="C28" s="224"/>
      <c r="D28" s="225"/>
      <c r="E28" s="227"/>
      <c r="F28" s="229"/>
      <c r="G28" s="17" t="s">
        <v>24</v>
      </c>
      <c r="H28" s="47" t="s">
        <v>49</v>
      </c>
      <c r="I28" s="18" t="s">
        <v>48</v>
      </c>
      <c r="J28" s="44" t="s">
        <v>50</v>
      </c>
      <c r="K28" s="103" t="s">
        <v>69</v>
      </c>
      <c r="L28" s="36" t="s">
        <v>17</v>
      </c>
      <c r="M28" s="19"/>
      <c r="N28" s="19"/>
      <c r="O28" s="37" t="s">
        <v>18</v>
      </c>
      <c r="P28" s="19"/>
      <c r="Q28" s="19"/>
      <c r="R28" s="37" t="s">
        <v>19</v>
      </c>
      <c r="S28" s="19"/>
      <c r="T28" s="20"/>
      <c r="U28" s="20" t="s">
        <v>52</v>
      </c>
      <c r="V28" s="53" t="s">
        <v>53</v>
      </c>
      <c r="W28" s="96" t="s">
        <v>54</v>
      </c>
      <c r="X28" s="21" t="s">
        <v>55</v>
      </c>
      <c r="Y28" s="15"/>
      <c r="Z28" s="41" t="s">
        <v>39</v>
      </c>
      <c r="AA28" s="16"/>
    </row>
    <row r="29" spans="2:27" s="3" customFormat="1" ht="21" customHeight="1">
      <c r="B29" s="101"/>
      <c r="C29" s="233" t="str">
        <f>C13</f>
        <v>特別養護老人ホーム</v>
      </c>
      <c r="D29" s="32" t="s">
        <v>32</v>
      </c>
      <c r="E29" s="243">
        <f>E13</f>
        <v>0</v>
      </c>
      <c r="F29" s="195">
        <f>F13</f>
        <v>0</v>
      </c>
      <c r="G29" s="191"/>
      <c r="H29" s="175"/>
      <c r="I29" s="175"/>
      <c r="J29" s="175"/>
      <c r="K29" s="176"/>
      <c r="L29" s="109">
        <f t="shared" ref="L29:L36" si="2">L13</f>
        <v>0</v>
      </c>
      <c r="M29" s="83" t="s">
        <v>0</v>
      </c>
      <c r="N29" s="84" t="s">
        <v>3</v>
      </c>
      <c r="O29" s="82">
        <f t="shared" ref="O29:O36" si="3">$B$35</f>
        <v>75</v>
      </c>
      <c r="P29" s="83" t="s">
        <v>20</v>
      </c>
      <c r="Q29" s="84" t="s">
        <v>3</v>
      </c>
      <c r="R29" s="82">
        <f>F29</f>
        <v>0</v>
      </c>
      <c r="S29" s="83" t="s">
        <v>21</v>
      </c>
      <c r="T29" s="84" t="s">
        <v>2</v>
      </c>
      <c r="U29" s="82">
        <f t="shared" ref="U29:U34" si="4">L29*(O29*0.01)*R29</f>
        <v>0</v>
      </c>
      <c r="V29" s="182"/>
      <c r="W29" s="183"/>
      <c r="X29" s="184"/>
      <c r="Y29" s="22"/>
      <c r="Z29" s="197">
        <f>H37*0.026</f>
        <v>0</v>
      </c>
      <c r="AA29" s="22"/>
    </row>
    <row r="30" spans="2:27" s="3" customFormat="1" ht="21" customHeight="1">
      <c r="B30" s="102"/>
      <c r="C30" s="234"/>
      <c r="D30" s="31" t="s">
        <v>41</v>
      </c>
      <c r="E30" s="244"/>
      <c r="F30" s="196"/>
      <c r="G30" s="192"/>
      <c r="H30" s="193"/>
      <c r="I30" s="193"/>
      <c r="J30" s="193"/>
      <c r="K30" s="194"/>
      <c r="L30" s="110">
        <f t="shared" si="2"/>
        <v>0</v>
      </c>
      <c r="M30" s="86" t="s">
        <v>0</v>
      </c>
      <c r="N30" s="87" t="s">
        <v>3</v>
      </c>
      <c r="O30" s="85">
        <f t="shared" si="3"/>
        <v>75</v>
      </c>
      <c r="P30" s="86" t="s">
        <v>20</v>
      </c>
      <c r="Q30" s="87" t="s">
        <v>3</v>
      </c>
      <c r="R30" s="85">
        <f>F29</f>
        <v>0</v>
      </c>
      <c r="S30" s="86" t="s">
        <v>21</v>
      </c>
      <c r="T30" s="87" t="s">
        <v>2</v>
      </c>
      <c r="U30" s="85">
        <f t="shared" si="4"/>
        <v>0</v>
      </c>
      <c r="V30" s="185"/>
      <c r="W30" s="186"/>
      <c r="X30" s="187"/>
      <c r="Y30" s="22"/>
      <c r="Z30" s="197"/>
      <c r="AA30" s="22"/>
    </row>
    <row r="31" spans="2:27" s="3" customFormat="1" ht="21" customHeight="1">
      <c r="B31" s="102"/>
      <c r="C31" s="234"/>
      <c r="D31" s="33" t="s">
        <v>32</v>
      </c>
      <c r="E31" s="243">
        <f>E15</f>
        <v>0</v>
      </c>
      <c r="F31" s="195">
        <f>F15</f>
        <v>0</v>
      </c>
      <c r="G31" s="192"/>
      <c r="H31" s="193"/>
      <c r="I31" s="193"/>
      <c r="J31" s="193"/>
      <c r="K31" s="194"/>
      <c r="L31" s="111">
        <f t="shared" si="2"/>
        <v>0</v>
      </c>
      <c r="M31" s="89" t="s">
        <v>0</v>
      </c>
      <c r="N31" s="90" t="s">
        <v>3</v>
      </c>
      <c r="O31" s="88">
        <f t="shared" si="3"/>
        <v>75</v>
      </c>
      <c r="P31" s="89" t="s">
        <v>20</v>
      </c>
      <c r="Q31" s="90" t="s">
        <v>3</v>
      </c>
      <c r="R31" s="88">
        <f>F31</f>
        <v>0</v>
      </c>
      <c r="S31" s="89" t="s">
        <v>21</v>
      </c>
      <c r="T31" s="90" t="s">
        <v>2</v>
      </c>
      <c r="U31" s="88">
        <f t="shared" si="4"/>
        <v>0</v>
      </c>
      <c r="V31" s="185"/>
      <c r="W31" s="186"/>
      <c r="X31" s="187"/>
      <c r="Y31" s="22"/>
      <c r="Z31" s="197">
        <f>H31*0.026</f>
        <v>0</v>
      </c>
      <c r="AA31" s="22"/>
    </row>
    <row r="32" spans="2:27" s="3" customFormat="1" ht="21" customHeight="1">
      <c r="B32" s="39" t="s">
        <v>29</v>
      </c>
      <c r="C32" s="234"/>
      <c r="D32" s="31" t="s">
        <v>41</v>
      </c>
      <c r="E32" s="244"/>
      <c r="F32" s="196"/>
      <c r="G32" s="192"/>
      <c r="H32" s="193"/>
      <c r="I32" s="193"/>
      <c r="J32" s="193"/>
      <c r="K32" s="194"/>
      <c r="L32" s="110">
        <f t="shared" si="2"/>
        <v>0</v>
      </c>
      <c r="M32" s="86" t="s">
        <v>0</v>
      </c>
      <c r="N32" s="87" t="s">
        <v>3</v>
      </c>
      <c r="O32" s="85">
        <f t="shared" si="3"/>
        <v>75</v>
      </c>
      <c r="P32" s="86" t="s">
        <v>20</v>
      </c>
      <c r="Q32" s="87" t="s">
        <v>3</v>
      </c>
      <c r="R32" s="85">
        <f>F31</f>
        <v>0</v>
      </c>
      <c r="S32" s="86" t="s">
        <v>21</v>
      </c>
      <c r="T32" s="87" t="s">
        <v>2</v>
      </c>
      <c r="U32" s="85">
        <f t="shared" si="4"/>
        <v>0</v>
      </c>
      <c r="V32" s="185"/>
      <c r="W32" s="186"/>
      <c r="X32" s="187"/>
      <c r="Y32" s="22"/>
      <c r="Z32" s="173"/>
      <c r="AA32" s="22"/>
    </row>
    <row r="33" spans="2:27" s="3" customFormat="1" ht="21" customHeight="1">
      <c r="B33" s="23" t="s">
        <v>22</v>
      </c>
      <c r="C33" s="234"/>
      <c r="D33" s="33" t="s">
        <v>32</v>
      </c>
      <c r="E33" s="243">
        <f>E17</f>
        <v>0</v>
      </c>
      <c r="F33" s="195">
        <f>F17</f>
        <v>0</v>
      </c>
      <c r="G33" s="192"/>
      <c r="H33" s="193"/>
      <c r="I33" s="193"/>
      <c r="J33" s="193"/>
      <c r="K33" s="194"/>
      <c r="L33" s="111">
        <f t="shared" si="2"/>
        <v>0</v>
      </c>
      <c r="M33" s="89" t="s">
        <v>0</v>
      </c>
      <c r="N33" s="90" t="s">
        <v>3</v>
      </c>
      <c r="O33" s="88">
        <f t="shared" si="3"/>
        <v>75</v>
      </c>
      <c r="P33" s="89" t="s">
        <v>20</v>
      </c>
      <c r="Q33" s="90" t="s">
        <v>3</v>
      </c>
      <c r="R33" s="88">
        <f>F33</f>
        <v>0</v>
      </c>
      <c r="S33" s="89" t="s">
        <v>21</v>
      </c>
      <c r="T33" s="90" t="s">
        <v>2</v>
      </c>
      <c r="U33" s="88">
        <f t="shared" si="4"/>
        <v>0</v>
      </c>
      <c r="V33" s="185"/>
      <c r="W33" s="186"/>
      <c r="X33" s="187"/>
      <c r="Y33" s="22"/>
      <c r="Z33" s="197">
        <f>H33*0.026</f>
        <v>0</v>
      </c>
      <c r="AA33" s="22"/>
    </row>
    <row r="34" spans="2:27" s="3" customFormat="1" ht="21" customHeight="1">
      <c r="B34" s="23" t="s">
        <v>33</v>
      </c>
      <c r="C34" s="235"/>
      <c r="D34" s="31" t="s">
        <v>41</v>
      </c>
      <c r="E34" s="244"/>
      <c r="F34" s="196"/>
      <c r="G34" s="192"/>
      <c r="H34" s="193"/>
      <c r="I34" s="193"/>
      <c r="J34" s="193"/>
      <c r="K34" s="194"/>
      <c r="L34" s="112">
        <f t="shared" si="2"/>
        <v>0</v>
      </c>
      <c r="M34" s="92" t="s">
        <v>0</v>
      </c>
      <c r="N34" s="93" t="s">
        <v>3</v>
      </c>
      <c r="O34" s="91">
        <f t="shared" si="3"/>
        <v>75</v>
      </c>
      <c r="P34" s="92" t="s">
        <v>20</v>
      </c>
      <c r="Q34" s="93" t="s">
        <v>3</v>
      </c>
      <c r="R34" s="91">
        <f>F33</f>
        <v>0</v>
      </c>
      <c r="S34" s="92" t="s">
        <v>21</v>
      </c>
      <c r="T34" s="93" t="s">
        <v>2</v>
      </c>
      <c r="U34" s="91">
        <f t="shared" si="4"/>
        <v>0</v>
      </c>
      <c r="V34" s="185"/>
      <c r="W34" s="186"/>
      <c r="X34" s="187"/>
      <c r="Y34" s="22"/>
      <c r="Z34" s="173"/>
      <c r="AA34" s="22"/>
    </row>
    <row r="35" spans="2:27" s="3" customFormat="1" ht="21" customHeight="1">
      <c r="B35" s="39">
        <v>75</v>
      </c>
      <c r="C35" s="233" t="str">
        <f>C19</f>
        <v>併設ショート</v>
      </c>
      <c r="D35" s="32" t="s">
        <v>32</v>
      </c>
      <c r="E35" s="243">
        <f>E19</f>
        <v>0</v>
      </c>
      <c r="F35" s="245">
        <f>F19</f>
        <v>0</v>
      </c>
      <c r="G35" s="192"/>
      <c r="H35" s="193"/>
      <c r="I35" s="193"/>
      <c r="J35" s="193"/>
      <c r="K35" s="194"/>
      <c r="L35" s="109">
        <f t="shared" si="2"/>
        <v>0</v>
      </c>
      <c r="M35" s="83" t="s">
        <v>0</v>
      </c>
      <c r="N35" s="84" t="s">
        <v>3</v>
      </c>
      <c r="O35" s="82">
        <f t="shared" si="3"/>
        <v>75</v>
      </c>
      <c r="P35" s="83" t="s">
        <v>20</v>
      </c>
      <c r="Q35" s="84" t="s">
        <v>3</v>
      </c>
      <c r="R35" s="82">
        <f>F35</f>
        <v>0</v>
      </c>
      <c r="S35" s="83" t="s">
        <v>21</v>
      </c>
      <c r="T35" s="84" t="s">
        <v>2</v>
      </c>
      <c r="U35" s="94">
        <f>L35*(O35*0.01)*R35</f>
        <v>0</v>
      </c>
      <c r="V35" s="185"/>
      <c r="W35" s="186"/>
      <c r="X35" s="187"/>
      <c r="Y35" s="22"/>
      <c r="Z35"/>
      <c r="AA35" s="22"/>
    </row>
    <row r="36" spans="2:27" s="3" customFormat="1" ht="21" customHeight="1" thickBot="1">
      <c r="B36" s="43" t="s">
        <v>20</v>
      </c>
      <c r="C36" s="235"/>
      <c r="D36" s="31" t="s">
        <v>41</v>
      </c>
      <c r="E36" s="244"/>
      <c r="F36" s="246"/>
      <c r="G36" s="192"/>
      <c r="H36" s="193"/>
      <c r="I36" s="193"/>
      <c r="J36" s="193"/>
      <c r="K36" s="194"/>
      <c r="L36" s="112">
        <f t="shared" si="2"/>
        <v>0</v>
      </c>
      <c r="M36" s="92" t="s">
        <v>0</v>
      </c>
      <c r="N36" s="93" t="s">
        <v>3</v>
      </c>
      <c r="O36" s="91">
        <f t="shared" si="3"/>
        <v>75</v>
      </c>
      <c r="P36" s="92" t="s">
        <v>20</v>
      </c>
      <c r="Q36" s="93" t="s">
        <v>3</v>
      </c>
      <c r="R36" s="91">
        <f>F35</f>
        <v>0</v>
      </c>
      <c r="S36" s="92" t="s">
        <v>21</v>
      </c>
      <c r="T36" s="93" t="s">
        <v>2</v>
      </c>
      <c r="U36" s="91">
        <f>L36*(O36*0.01)*R36</f>
        <v>0</v>
      </c>
      <c r="V36" s="185"/>
      <c r="W36" s="186"/>
      <c r="X36" s="187"/>
      <c r="Y36" s="22"/>
      <c r="Z36"/>
      <c r="AA36" s="22"/>
    </row>
    <row r="37" spans="2:27" s="3" customFormat="1" ht="21" customHeight="1">
      <c r="B37" s="43"/>
      <c r="C37" s="256" t="s">
        <v>46</v>
      </c>
      <c r="D37" s="257"/>
      <c r="E37" s="257"/>
      <c r="F37" s="257"/>
      <c r="G37" s="54"/>
      <c r="H37" s="55"/>
      <c r="I37" s="174"/>
      <c r="J37" s="175"/>
      <c r="K37" s="176"/>
      <c r="L37" s="250"/>
      <c r="M37" s="251"/>
      <c r="N37" s="251"/>
      <c r="O37" s="251"/>
      <c r="P37" s="251"/>
      <c r="Q37" s="251"/>
      <c r="R37" s="251"/>
      <c r="S37" s="251"/>
      <c r="T37" s="251"/>
      <c r="U37" s="180"/>
      <c r="V37" s="185"/>
      <c r="W37" s="186"/>
      <c r="X37" s="187"/>
      <c r="Y37" s="22"/>
      <c r="Z37"/>
      <c r="AA37" s="22"/>
    </row>
    <row r="38" spans="2:27" s="3" customFormat="1" ht="21" customHeight="1" thickBot="1">
      <c r="B38" s="43"/>
      <c r="C38" s="258" t="s">
        <v>47</v>
      </c>
      <c r="D38" s="259"/>
      <c r="E38" s="259"/>
      <c r="F38" s="259"/>
      <c r="G38" s="56"/>
      <c r="H38" s="57"/>
      <c r="I38" s="177"/>
      <c r="J38" s="178"/>
      <c r="K38" s="179"/>
      <c r="L38" s="252"/>
      <c r="M38" s="253"/>
      <c r="N38" s="253"/>
      <c r="O38" s="253"/>
      <c r="P38" s="253"/>
      <c r="Q38" s="253"/>
      <c r="R38" s="253"/>
      <c r="S38" s="253"/>
      <c r="T38" s="253"/>
      <c r="U38" s="181"/>
      <c r="V38" s="185"/>
      <c r="W38" s="186"/>
      <c r="X38" s="187"/>
      <c r="Y38" s="22"/>
      <c r="Z38"/>
      <c r="AA38" s="22"/>
    </row>
    <row r="39" spans="2:27" s="3" customFormat="1" ht="21" customHeight="1" thickBot="1">
      <c r="B39" s="123"/>
      <c r="C39" s="236" t="s">
        <v>64</v>
      </c>
      <c r="D39" s="237"/>
      <c r="E39" s="237"/>
      <c r="F39" s="238"/>
      <c r="G39" s="118">
        <f>SUM(G37:G38)</f>
        <v>0</v>
      </c>
      <c r="H39" s="119">
        <f>SUM(H37:H38)</f>
        <v>0</v>
      </c>
      <c r="I39" s="120">
        <v>0</v>
      </c>
      <c r="J39" s="121">
        <f>G39-I39</f>
        <v>0</v>
      </c>
      <c r="K39" s="122">
        <f>ROUND(H39*0.75,0)</f>
        <v>0</v>
      </c>
      <c r="L39" s="254"/>
      <c r="M39" s="255"/>
      <c r="N39" s="255"/>
      <c r="O39" s="255"/>
      <c r="P39" s="255"/>
      <c r="Q39" s="255"/>
      <c r="R39" s="255"/>
      <c r="S39" s="255"/>
      <c r="T39" s="255"/>
      <c r="U39" s="114">
        <f>SUM(U29:U36)</f>
        <v>0</v>
      </c>
      <c r="V39" s="115">
        <f>MIN(J39,K39,U39)</f>
        <v>0</v>
      </c>
      <c r="W39" s="116">
        <v>0</v>
      </c>
      <c r="X39" s="117">
        <f>ROUNDDOWN(V39-W39,-3)</f>
        <v>0</v>
      </c>
      <c r="Y39" s="22"/>
      <c r="Z39" s="22"/>
      <c r="AA39" s="22"/>
    </row>
    <row r="40" spans="2:27" s="3" customFormat="1" ht="21" customHeight="1" thickTop="1">
      <c r="B40" s="124"/>
      <c r="C40" s="239" t="s">
        <v>65</v>
      </c>
      <c r="D40" s="240"/>
      <c r="E40" s="240"/>
      <c r="F40" s="240"/>
      <c r="G40" s="132"/>
      <c r="H40" s="133"/>
      <c r="I40" s="131"/>
      <c r="J40" s="139"/>
      <c r="K40" s="140"/>
      <c r="L40" s="135"/>
      <c r="M40" s="92" t="s">
        <v>0</v>
      </c>
      <c r="N40" s="93" t="s">
        <v>3</v>
      </c>
      <c r="O40" s="134"/>
      <c r="P40" s="92" t="s">
        <v>20</v>
      </c>
      <c r="Q40" s="270">
        <f>F39</f>
        <v>0</v>
      </c>
      <c r="R40" s="271"/>
      <c r="S40" s="272"/>
      <c r="T40" s="93" t="s">
        <v>2</v>
      </c>
      <c r="U40" s="136">
        <f>L40*(O40*0.01)*Q40</f>
        <v>0</v>
      </c>
      <c r="V40" s="137"/>
      <c r="W40" s="138"/>
      <c r="X40" s="141"/>
      <c r="Y40" s="22"/>
      <c r="Z40" s="22"/>
      <c r="AA40" s="22"/>
    </row>
    <row r="41" spans="2:27" s="3" customFormat="1" ht="21" customHeight="1" thickBot="1">
      <c r="B41" s="125"/>
      <c r="C41" s="241" t="s">
        <v>66</v>
      </c>
      <c r="D41" s="242"/>
      <c r="E41" s="242"/>
      <c r="F41" s="242"/>
      <c r="G41" s="128">
        <f>G39+G40</f>
        <v>0</v>
      </c>
      <c r="H41" s="46">
        <f>H39+H40</f>
        <v>0</v>
      </c>
      <c r="I41" s="46">
        <f>I39-I40</f>
        <v>0</v>
      </c>
      <c r="J41" s="130">
        <f>G41-I41</f>
        <v>0</v>
      </c>
      <c r="K41" s="142"/>
      <c r="L41" s="247"/>
      <c r="M41" s="248"/>
      <c r="N41" s="248"/>
      <c r="O41" s="248"/>
      <c r="P41" s="248"/>
      <c r="Q41" s="248"/>
      <c r="R41" s="248"/>
      <c r="S41" s="248"/>
      <c r="T41" s="248"/>
      <c r="U41" s="249"/>
      <c r="V41" s="143"/>
      <c r="W41" s="144"/>
      <c r="X41" s="126">
        <f>X39+X40</f>
        <v>0</v>
      </c>
      <c r="Y41" s="22"/>
      <c r="Z41" s="22"/>
      <c r="AA41" s="22"/>
    </row>
    <row r="42" spans="2:27" s="3" customFormat="1" ht="27.75" customHeight="1" thickBot="1">
      <c r="B42" s="26" t="s">
        <v>23</v>
      </c>
      <c r="C42" s="9"/>
      <c r="D42" s="9"/>
      <c r="E42" s="9"/>
      <c r="F42" s="9"/>
      <c r="G42" s="9"/>
      <c r="H42" s="5"/>
      <c r="I42" s="5"/>
      <c r="J42" s="24"/>
      <c r="K42" s="24"/>
      <c r="L42" s="24"/>
      <c r="M42" s="24"/>
      <c r="N42" s="27"/>
      <c r="O42" s="28"/>
      <c r="P42" s="6"/>
      <c r="Q42" s="27"/>
      <c r="R42" s="27"/>
      <c r="S42" s="6"/>
      <c r="T42" s="27"/>
      <c r="U42" s="27"/>
      <c r="V42" s="27"/>
      <c r="W42" s="29"/>
      <c r="X42" s="29"/>
      <c r="Y42" s="29"/>
    </row>
    <row r="43" spans="2:27" s="3" customFormat="1" ht="39" customHeight="1">
      <c r="B43" s="220" t="s">
        <v>12</v>
      </c>
      <c r="C43" s="222" t="s">
        <v>1</v>
      </c>
      <c r="D43" s="223"/>
      <c r="E43" s="226" t="s">
        <v>16</v>
      </c>
      <c r="F43" s="228" t="s">
        <v>31</v>
      </c>
      <c r="G43" s="13" t="s">
        <v>13</v>
      </c>
      <c r="H43" s="34" t="s">
        <v>34</v>
      </c>
      <c r="I43" s="34" t="s">
        <v>14</v>
      </c>
      <c r="J43" s="35" t="s">
        <v>35</v>
      </c>
      <c r="K43" s="145" t="s">
        <v>68</v>
      </c>
      <c r="L43" s="230" t="s">
        <v>15</v>
      </c>
      <c r="M43" s="231"/>
      <c r="N43" s="231"/>
      <c r="O43" s="231"/>
      <c r="P43" s="231"/>
      <c r="Q43" s="231"/>
      <c r="R43" s="231"/>
      <c r="S43" s="231"/>
      <c r="T43" s="231"/>
      <c r="U43" s="275"/>
      <c r="V43" s="276" t="s">
        <v>4</v>
      </c>
      <c r="W43" s="277"/>
    </row>
    <row r="44" spans="2:27" s="3" customFormat="1" ht="39" customHeight="1" thickBot="1">
      <c r="B44" s="221"/>
      <c r="C44" s="224"/>
      <c r="D44" s="225"/>
      <c r="E44" s="227"/>
      <c r="F44" s="229"/>
      <c r="G44" s="17" t="s">
        <v>24</v>
      </c>
      <c r="H44" s="47" t="s">
        <v>49</v>
      </c>
      <c r="I44" s="18" t="s">
        <v>48</v>
      </c>
      <c r="J44" s="44" t="s">
        <v>50</v>
      </c>
      <c r="K44" s="103" t="s">
        <v>69</v>
      </c>
      <c r="L44" s="36" t="s">
        <v>17</v>
      </c>
      <c r="M44" s="19"/>
      <c r="N44" s="19"/>
      <c r="O44" s="37" t="s">
        <v>18</v>
      </c>
      <c r="P44" s="19"/>
      <c r="Q44" s="19"/>
      <c r="R44" s="37" t="s">
        <v>19</v>
      </c>
      <c r="S44" s="19"/>
      <c r="T44" s="20"/>
      <c r="U44" s="20" t="s">
        <v>52</v>
      </c>
      <c r="V44" s="279" t="s">
        <v>55</v>
      </c>
      <c r="W44" s="280"/>
    </row>
    <row r="45" spans="2:27" s="3" customFormat="1" ht="21" customHeight="1">
      <c r="B45" s="101"/>
      <c r="C45" s="233" t="str">
        <f>C13</f>
        <v>特別養護老人ホーム</v>
      </c>
      <c r="D45" s="32" t="s">
        <v>32</v>
      </c>
      <c r="E45" s="243">
        <f>E13</f>
        <v>0</v>
      </c>
      <c r="F45" s="195">
        <f>F13</f>
        <v>0</v>
      </c>
      <c r="G45" s="191"/>
      <c r="H45" s="175"/>
      <c r="I45" s="175"/>
      <c r="J45" s="175"/>
      <c r="K45" s="176"/>
      <c r="L45" s="281"/>
      <c r="M45" s="282"/>
      <c r="N45" s="282"/>
      <c r="O45" s="282"/>
      <c r="P45" s="282"/>
      <c r="Q45" s="282"/>
      <c r="R45" s="282"/>
      <c r="S45" s="282"/>
      <c r="T45" s="84" t="s">
        <v>2</v>
      </c>
      <c r="U45" s="82">
        <f t="shared" ref="U45:U52" si="5">U13+U29</f>
        <v>0</v>
      </c>
      <c r="V45" s="168"/>
      <c r="W45" s="169"/>
    </row>
    <row r="46" spans="2:27" s="3" customFormat="1" ht="21" customHeight="1">
      <c r="B46" s="102"/>
      <c r="C46" s="234"/>
      <c r="D46" s="31" t="s">
        <v>41</v>
      </c>
      <c r="E46" s="244"/>
      <c r="F46" s="196"/>
      <c r="G46" s="192"/>
      <c r="H46" s="193"/>
      <c r="I46" s="193"/>
      <c r="J46" s="193"/>
      <c r="K46" s="194"/>
      <c r="L46" s="283"/>
      <c r="M46" s="284"/>
      <c r="N46" s="284"/>
      <c r="O46" s="284"/>
      <c r="P46" s="284"/>
      <c r="Q46" s="284"/>
      <c r="R46" s="284"/>
      <c r="S46" s="284"/>
      <c r="T46" s="87" t="s">
        <v>2</v>
      </c>
      <c r="U46" s="85">
        <f t="shared" si="5"/>
        <v>0</v>
      </c>
      <c r="V46" s="170"/>
      <c r="W46" s="171"/>
    </row>
    <row r="47" spans="2:27" s="3" customFormat="1" ht="21" customHeight="1">
      <c r="B47" s="102"/>
      <c r="C47" s="234"/>
      <c r="D47" s="33" t="s">
        <v>32</v>
      </c>
      <c r="E47" s="243">
        <f>E15</f>
        <v>0</v>
      </c>
      <c r="F47" s="195">
        <f>F15</f>
        <v>0</v>
      </c>
      <c r="G47" s="192"/>
      <c r="H47" s="193"/>
      <c r="I47" s="193"/>
      <c r="J47" s="193"/>
      <c r="K47" s="194"/>
      <c r="L47" s="283"/>
      <c r="M47" s="284"/>
      <c r="N47" s="284"/>
      <c r="O47" s="284"/>
      <c r="P47" s="284"/>
      <c r="Q47" s="284"/>
      <c r="R47" s="284"/>
      <c r="S47" s="284"/>
      <c r="T47" s="90" t="s">
        <v>2</v>
      </c>
      <c r="U47" s="88">
        <f t="shared" si="5"/>
        <v>0</v>
      </c>
      <c r="V47" s="170"/>
      <c r="W47" s="171"/>
    </row>
    <row r="48" spans="2:27" s="3" customFormat="1" ht="21" customHeight="1">
      <c r="B48" s="23" t="s">
        <v>61</v>
      </c>
      <c r="C48" s="234"/>
      <c r="D48" s="31" t="s">
        <v>41</v>
      </c>
      <c r="E48" s="244"/>
      <c r="F48" s="196"/>
      <c r="G48" s="192"/>
      <c r="H48" s="193"/>
      <c r="I48" s="193"/>
      <c r="J48" s="193"/>
      <c r="K48" s="194"/>
      <c r="L48" s="283"/>
      <c r="M48" s="284"/>
      <c r="N48" s="284"/>
      <c r="O48" s="284"/>
      <c r="P48" s="284"/>
      <c r="Q48" s="284"/>
      <c r="R48" s="284"/>
      <c r="S48" s="284"/>
      <c r="T48" s="87" t="s">
        <v>2</v>
      </c>
      <c r="U48" s="85">
        <f t="shared" si="5"/>
        <v>0</v>
      </c>
      <c r="V48" s="170"/>
      <c r="W48" s="171"/>
    </row>
    <row r="49" spans="2:27" s="3" customFormat="1" ht="21" customHeight="1">
      <c r="B49" s="23"/>
      <c r="C49" s="234"/>
      <c r="D49" s="33" t="s">
        <v>32</v>
      </c>
      <c r="E49" s="243">
        <f>E17</f>
        <v>0</v>
      </c>
      <c r="F49" s="195">
        <f>F17</f>
        <v>0</v>
      </c>
      <c r="G49" s="192"/>
      <c r="H49" s="193"/>
      <c r="I49" s="193"/>
      <c r="J49" s="193"/>
      <c r="K49" s="194"/>
      <c r="L49" s="283"/>
      <c r="M49" s="284"/>
      <c r="N49" s="284"/>
      <c r="O49" s="284"/>
      <c r="P49" s="284"/>
      <c r="Q49" s="284"/>
      <c r="R49" s="284"/>
      <c r="S49" s="284"/>
      <c r="T49" s="90" t="s">
        <v>2</v>
      </c>
      <c r="U49" s="88">
        <f t="shared" si="5"/>
        <v>0</v>
      </c>
      <c r="V49" s="170"/>
      <c r="W49" s="171"/>
    </row>
    <row r="50" spans="2:27" s="3" customFormat="1" ht="21" customHeight="1">
      <c r="B50" s="23" t="s">
        <v>62</v>
      </c>
      <c r="C50" s="235"/>
      <c r="D50" s="31" t="s">
        <v>41</v>
      </c>
      <c r="E50" s="244"/>
      <c r="F50" s="196"/>
      <c r="G50" s="192"/>
      <c r="H50" s="193"/>
      <c r="I50" s="193"/>
      <c r="J50" s="193"/>
      <c r="K50" s="194"/>
      <c r="L50" s="283"/>
      <c r="M50" s="284"/>
      <c r="N50" s="284"/>
      <c r="O50" s="284"/>
      <c r="P50" s="284"/>
      <c r="Q50" s="284"/>
      <c r="R50" s="284"/>
      <c r="S50" s="284"/>
      <c r="T50" s="93" t="s">
        <v>2</v>
      </c>
      <c r="U50" s="91">
        <f t="shared" si="5"/>
        <v>0</v>
      </c>
      <c r="V50" s="170"/>
      <c r="W50" s="171"/>
    </row>
    <row r="51" spans="2:27" s="3" customFormat="1" ht="21" customHeight="1">
      <c r="B51" s="43">
        <f>B19+B35</f>
        <v>100</v>
      </c>
      <c r="C51" s="233" t="str">
        <f>C19</f>
        <v>併設ショート</v>
      </c>
      <c r="D51" s="32" t="s">
        <v>32</v>
      </c>
      <c r="E51" s="243">
        <f>E19</f>
        <v>0</v>
      </c>
      <c r="F51" s="245">
        <f>F19</f>
        <v>0</v>
      </c>
      <c r="G51" s="192"/>
      <c r="H51" s="193"/>
      <c r="I51" s="193"/>
      <c r="J51" s="193"/>
      <c r="K51" s="194"/>
      <c r="L51" s="283"/>
      <c r="M51" s="284"/>
      <c r="N51" s="284"/>
      <c r="O51" s="284"/>
      <c r="P51" s="284"/>
      <c r="Q51" s="284"/>
      <c r="R51" s="284"/>
      <c r="S51" s="284"/>
      <c r="T51" s="84" t="s">
        <v>2</v>
      </c>
      <c r="U51" s="94">
        <f t="shared" si="5"/>
        <v>0</v>
      </c>
      <c r="V51" s="170"/>
      <c r="W51" s="171"/>
    </row>
    <row r="52" spans="2:27" s="3" customFormat="1" ht="21" customHeight="1" thickBot="1">
      <c r="B52" s="43" t="s">
        <v>20</v>
      </c>
      <c r="C52" s="235"/>
      <c r="D52" s="31" t="s">
        <v>41</v>
      </c>
      <c r="E52" s="244"/>
      <c r="F52" s="246"/>
      <c r="G52" s="192"/>
      <c r="H52" s="193"/>
      <c r="I52" s="193"/>
      <c r="J52" s="193"/>
      <c r="K52" s="194"/>
      <c r="L52" s="283"/>
      <c r="M52" s="284"/>
      <c r="N52" s="284"/>
      <c r="O52" s="284"/>
      <c r="P52" s="284"/>
      <c r="Q52" s="284"/>
      <c r="R52" s="284"/>
      <c r="S52" s="284"/>
      <c r="T52" s="87" t="s">
        <v>2</v>
      </c>
      <c r="U52" s="113">
        <f t="shared" si="5"/>
        <v>0</v>
      </c>
      <c r="V52" s="170"/>
      <c r="W52" s="171"/>
    </row>
    <row r="53" spans="2:27" s="3" customFormat="1" ht="21" customHeight="1">
      <c r="B53" s="43"/>
      <c r="C53" s="256" t="s">
        <v>46</v>
      </c>
      <c r="D53" s="257"/>
      <c r="E53" s="257"/>
      <c r="F53" s="257"/>
      <c r="G53" s="97">
        <f>G21+G37</f>
        <v>0</v>
      </c>
      <c r="H53" s="98">
        <f>H21+H37</f>
        <v>0</v>
      </c>
      <c r="I53" s="174"/>
      <c r="J53" s="175"/>
      <c r="K53" s="176"/>
      <c r="L53" s="250"/>
      <c r="M53" s="251"/>
      <c r="N53" s="251"/>
      <c r="O53" s="251"/>
      <c r="P53" s="251"/>
      <c r="Q53" s="251"/>
      <c r="R53" s="251"/>
      <c r="S53" s="251"/>
      <c r="T53" s="251"/>
      <c r="U53" s="180"/>
      <c r="V53" s="170"/>
      <c r="W53" s="171"/>
    </row>
    <row r="54" spans="2:27" s="3" customFormat="1" ht="21" customHeight="1" thickBot="1">
      <c r="B54" s="123"/>
      <c r="C54" s="258" t="s">
        <v>47</v>
      </c>
      <c r="D54" s="259"/>
      <c r="E54" s="259"/>
      <c r="F54" s="259"/>
      <c r="G54" s="99">
        <f>G22+G38</f>
        <v>0</v>
      </c>
      <c r="H54" s="100">
        <f>H22+H38</f>
        <v>0</v>
      </c>
      <c r="I54" s="177"/>
      <c r="J54" s="178"/>
      <c r="K54" s="179"/>
      <c r="L54" s="252"/>
      <c r="M54" s="253"/>
      <c r="N54" s="253"/>
      <c r="O54" s="253"/>
      <c r="P54" s="253"/>
      <c r="Q54" s="253"/>
      <c r="R54" s="253"/>
      <c r="S54" s="253"/>
      <c r="T54" s="253"/>
      <c r="U54" s="181"/>
      <c r="V54" s="170"/>
      <c r="W54" s="171"/>
    </row>
    <row r="55" spans="2:27" s="3" customFormat="1" ht="21" customHeight="1" thickBot="1">
      <c r="B55" s="124"/>
      <c r="C55" s="241" t="s">
        <v>64</v>
      </c>
      <c r="D55" s="242"/>
      <c r="E55" s="242"/>
      <c r="F55" s="278"/>
      <c r="G55" s="58">
        <f>G53+G54</f>
        <v>0</v>
      </c>
      <c r="H55" s="46">
        <f>H53+H54</f>
        <v>0</v>
      </c>
      <c r="I55" s="46">
        <f>I23+I39</f>
        <v>0</v>
      </c>
      <c r="J55" s="59">
        <f>G55-I55</f>
        <v>0</v>
      </c>
      <c r="K55" s="104">
        <f>ROUND(H55*0.75,0)</f>
        <v>0</v>
      </c>
      <c r="L55" s="254"/>
      <c r="M55" s="255"/>
      <c r="N55" s="255"/>
      <c r="O55" s="255"/>
      <c r="P55" s="255"/>
      <c r="Q55" s="255"/>
      <c r="R55" s="255"/>
      <c r="S55" s="255"/>
      <c r="T55" s="255"/>
      <c r="U55" s="114">
        <f>SUM(U45:U52)</f>
        <v>0</v>
      </c>
      <c r="V55" s="273">
        <f>X23+X39</f>
        <v>0</v>
      </c>
      <c r="W55" s="274"/>
    </row>
    <row r="56" spans="2:27" s="3" customFormat="1" ht="21.6" customHeight="1" thickTop="1">
      <c r="C56" s="239" t="s">
        <v>65</v>
      </c>
      <c r="D56" s="240"/>
      <c r="E56" s="240"/>
      <c r="F56" s="240"/>
      <c r="G56" s="127">
        <f>G24+G40</f>
        <v>0</v>
      </c>
      <c r="H56" s="129">
        <f>H24+H40</f>
        <v>0</v>
      </c>
      <c r="I56" s="131"/>
      <c r="J56" s="139"/>
      <c r="K56" s="140"/>
      <c r="L56" s="260"/>
      <c r="M56" s="261"/>
      <c r="N56" s="261"/>
      <c r="O56" s="261"/>
      <c r="P56" s="261"/>
      <c r="Q56" s="261"/>
      <c r="R56" s="261"/>
      <c r="S56" s="261"/>
      <c r="T56" s="261"/>
      <c r="U56" s="262"/>
      <c r="V56" s="266">
        <f>X24+X40</f>
        <v>0</v>
      </c>
      <c r="W56" s="267"/>
      <c r="X56" s="6"/>
      <c r="Y56" s="6"/>
      <c r="Z56" s="6"/>
      <c r="AA56" s="6"/>
    </row>
    <row r="57" spans="2:27" ht="25.9" customHeight="1" thickBot="1">
      <c r="B57" s="125"/>
      <c r="C57" s="241" t="s">
        <v>66</v>
      </c>
      <c r="D57" s="242"/>
      <c r="E57" s="242"/>
      <c r="F57" s="242"/>
      <c r="G57" s="128">
        <f>G55+G56</f>
        <v>0</v>
      </c>
      <c r="H57" s="46">
        <f>H55+H56</f>
        <v>0</v>
      </c>
      <c r="I57" s="46">
        <f>I55-I56</f>
        <v>0</v>
      </c>
      <c r="J57" s="130">
        <f>G57-I57</f>
        <v>0</v>
      </c>
      <c r="K57" s="142"/>
      <c r="L57" s="263"/>
      <c r="M57" s="264"/>
      <c r="N57" s="264"/>
      <c r="O57" s="264"/>
      <c r="P57" s="264"/>
      <c r="Q57" s="264"/>
      <c r="R57" s="264"/>
      <c r="S57" s="264"/>
      <c r="T57" s="264"/>
      <c r="U57" s="265"/>
      <c r="V57" s="268">
        <f>V55+V56</f>
        <v>0</v>
      </c>
      <c r="W57" s="269"/>
    </row>
    <row r="59" spans="2:27">
      <c r="E59" s="1"/>
      <c r="F59" s="1"/>
    </row>
    <row r="60" spans="2:27">
      <c r="E60" s="1"/>
      <c r="F60" s="1"/>
    </row>
    <row r="61" spans="2:27">
      <c r="E61" s="1"/>
      <c r="F61" s="1"/>
    </row>
    <row r="62" spans="2:27">
      <c r="E62" s="1"/>
      <c r="F62" s="1"/>
    </row>
    <row r="63" spans="2:27">
      <c r="E63" s="1"/>
      <c r="F63" s="1"/>
    </row>
    <row r="64" spans="2:27">
      <c r="E64" s="1"/>
      <c r="F64" s="1"/>
    </row>
    <row r="65" s="1" customFormat="1"/>
    <row r="66" s="1" customFormat="1"/>
    <row r="67" s="1" customFormat="1"/>
    <row r="68" s="1" customFormat="1"/>
  </sheetData>
  <dataConsolidate/>
  <mergeCells count="105">
    <mergeCell ref="B7:D7"/>
    <mergeCell ref="K7:N7"/>
    <mergeCell ref="B8:D8"/>
    <mergeCell ref="K8:N8"/>
    <mergeCell ref="H9:L9"/>
    <mergeCell ref="M9:W9"/>
    <mergeCell ref="B4:D4"/>
    <mergeCell ref="K4:L4"/>
    <mergeCell ref="B5:D5"/>
    <mergeCell ref="K5:N5"/>
    <mergeCell ref="B6:D6"/>
    <mergeCell ref="K6:N6"/>
    <mergeCell ref="B11:B12"/>
    <mergeCell ref="C11:D12"/>
    <mergeCell ref="E11:E12"/>
    <mergeCell ref="F11:F12"/>
    <mergeCell ref="L11:U11"/>
    <mergeCell ref="C13:C18"/>
    <mergeCell ref="E13:E14"/>
    <mergeCell ref="F13:F14"/>
    <mergeCell ref="G13:K20"/>
    <mergeCell ref="C19:C20"/>
    <mergeCell ref="C21:F21"/>
    <mergeCell ref="I21:K22"/>
    <mergeCell ref="L21:T23"/>
    <mergeCell ref="U21:U22"/>
    <mergeCell ref="C22:F22"/>
    <mergeCell ref="C23:F23"/>
    <mergeCell ref="V13:X22"/>
    <mergeCell ref="Z13:Z14"/>
    <mergeCell ref="E15:E16"/>
    <mergeCell ref="F15:F16"/>
    <mergeCell ref="Z15:Z16"/>
    <mergeCell ref="E17:E18"/>
    <mergeCell ref="F17:F18"/>
    <mergeCell ref="Z17:Z18"/>
    <mergeCell ref="E19:E20"/>
    <mergeCell ref="F19:F20"/>
    <mergeCell ref="C24:F24"/>
    <mergeCell ref="Q24:S24"/>
    <mergeCell ref="C25:F25"/>
    <mergeCell ref="L25:U25"/>
    <mergeCell ref="B27:B28"/>
    <mergeCell ref="C27:D28"/>
    <mergeCell ref="E27:E28"/>
    <mergeCell ref="F27:F28"/>
    <mergeCell ref="L27:U27"/>
    <mergeCell ref="F33:F34"/>
    <mergeCell ref="Z33:Z34"/>
    <mergeCell ref="C35:C36"/>
    <mergeCell ref="E35:E36"/>
    <mergeCell ref="F35:F36"/>
    <mergeCell ref="C37:F37"/>
    <mergeCell ref="I37:K38"/>
    <mergeCell ref="L37:T39"/>
    <mergeCell ref="U37:U38"/>
    <mergeCell ref="C38:F38"/>
    <mergeCell ref="C29:C34"/>
    <mergeCell ref="E29:E30"/>
    <mergeCell ref="F29:F30"/>
    <mergeCell ref="G29:K36"/>
    <mergeCell ref="V29:X38"/>
    <mergeCell ref="Z29:Z30"/>
    <mergeCell ref="E31:E32"/>
    <mergeCell ref="F31:F32"/>
    <mergeCell ref="Z31:Z32"/>
    <mergeCell ref="E33:E34"/>
    <mergeCell ref="C39:F39"/>
    <mergeCell ref="C40:F40"/>
    <mergeCell ref="Q40:S40"/>
    <mergeCell ref="C41:F41"/>
    <mergeCell ref="L41:U41"/>
    <mergeCell ref="B43:B44"/>
    <mergeCell ref="C43:D44"/>
    <mergeCell ref="E43:E44"/>
    <mergeCell ref="F43:F44"/>
    <mergeCell ref="L43:U43"/>
    <mergeCell ref="E49:E50"/>
    <mergeCell ref="F49:F50"/>
    <mergeCell ref="C51:C52"/>
    <mergeCell ref="E51:E52"/>
    <mergeCell ref="F51:F52"/>
    <mergeCell ref="C53:F53"/>
    <mergeCell ref="V43:W43"/>
    <mergeCell ref="V44:W44"/>
    <mergeCell ref="C45:C50"/>
    <mergeCell ref="E45:E46"/>
    <mergeCell ref="F45:F46"/>
    <mergeCell ref="G45:K52"/>
    <mergeCell ref="L45:S52"/>
    <mergeCell ref="V45:W54"/>
    <mergeCell ref="E47:E48"/>
    <mergeCell ref="F47:F48"/>
    <mergeCell ref="C56:F56"/>
    <mergeCell ref="L56:U56"/>
    <mergeCell ref="V56:W56"/>
    <mergeCell ref="C57:F57"/>
    <mergeCell ref="L57:U57"/>
    <mergeCell ref="V57:W57"/>
    <mergeCell ref="I53:K54"/>
    <mergeCell ref="L53:T55"/>
    <mergeCell ref="U53:U54"/>
    <mergeCell ref="C54:F54"/>
    <mergeCell ref="C55:F55"/>
    <mergeCell ref="V55:W55"/>
  </mergeCells>
  <phoneticPr fontId="2"/>
  <dataValidations count="1">
    <dataValidation imeMode="off" allowBlank="1" showInputMessage="1" showErrorMessage="1" sqref="F45:F51 U39:U40 F13:F19 M29:T36 V45 G55:K57 L24:Q24 T45:T52 L53 U45:U53 G13 F29:F35 V29 U29:U37 G23:K25 G45 U55:V55 G29 L45 V13 L13:L21 U13:U21 L29:L37 T24 V23:X25 U23:U24 L40:Q40 G39:K41 T40 V39:X41 M13:T20" xr:uid="{7AB921EF-BDE8-4B57-8748-1BDC9A5F3A05}"/>
  </dataValidations>
  <printOptions horizontalCentered="1" verticalCentered="1"/>
  <pageMargins left="0.19685039370078741" right="0.19685039370078741" top="0.23622047244094491" bottom="0.19685039370078741" header="0.19685039370078741" footer="0.19685039370078741"/>
  <pageSetup paperSize="8" scale="49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D7877-7E01-460D-8294-05127854DC6C}">
  <sheetPr>
    <tabColor rgb="FFFFC000"/>
    <pageSetUpPr fitToPage="1"/>
  </sheetPr>
  <dimension ref="B1:AD68"/>
  <sheetViews>
    <sheetView zoomScale="55" zoomScaleNormal="55" zoomScaleSheetLayoutView="55" workbookViewId="0">
      <selection activeCell="J11" sqref="J11"/>
    </sheetView>
  </sheetViews>
  <sheetFormatPr defaultColWidth="9" defaultRowHeight="13.5"/>
  <cols>
    <col min="1" max="1" width="1.75" style="1" customWidth="1"/>
    <col min="2" max="2" width="5.875" style="1" customWidth="1"/>
    <col min="3" max="3" width="14.625" style="1" customWidth="1"/>
    <col min="4" max="4" width="10.875" style="1" customWidth="1"/>
    <col min="5" max="5" width="17.75" style="30" customWidth="1"/>
    <col min="6" max="6" width="5.875" style="30" customWidth="1"/>
    <col min="7" max="7" width="16.5" style="1" customWidth="1"/>
    <col min="8" max="8" width="17" style="1" customWidth="1"/>
    <col min="9" max="9" width="12.25" style="1" customWidth="1"/>
    <col min="10" max="10" width="16.5" style="1" customWidth="1"/>
    <col min="11" max="11" width="16.625" style="1" customWidth="1"/>
    <col min="12" max="12" width="16.125" style="1" customWidth="1"/>
    <col min="13" max="13" width="8" style="1" customWidth="1"/>
    <col min="14" max="14" width="5.5" style="1" customWidth="1"/>
    <col min="15" max="15" width="5.75" style="1" customWidth="1"/>
    <col min="16" max="16" width="3.625" style="1" customWidth="1"/>
    <col min="17" max="17" width="5.125" style="1" customWidth="1"/>
    <col min="18" max="18" width="6.125" style="1" customWidth="1"/>
    <col min="19" max="20" width="4.375" style="1" customWidth="1"/>
    <col min="21" max="21" width="16.5" style="1" customWidth="1"/>
    <col min="22" max="22" width="17.125" style="1" customWidth="1"/>
    <col min="23" max="23" width="13.5" style="1" customWidth="1"/>
    <col min="24" max="24" width="19" style="1" customWidth="1"/>
    <col min="25" max="25" width="6.625" style="1" customWidth="1"/>
    <col min="26" max="27" width="12.375" style="1" customWidth="1"/>
    <col min="28" max="28" width="15.125" style="1" customWidth="1"/>
    <col min="29" max="29" width="2.75" style="1" customWidth="1"/>
    <col min="30" max="30" width="13.125" style="1" customWidth="1"/>
    <col min="31" max="31" width="15.625" style="1" customWidth="1"/>
    <col min="32" max="32" width="16.125" style="1" customWidth="1"/>
    <col min="33" max="16384" width="9" style="1"/>
  </cols>
  <sheetData>
    <row r="1" spans="2:30" ht="9.75" customHeight="1"/>
    <row r="2" spans="2:30" ht="39.950000000000003" customHeight="1">
      <c r="B2" s="2" t="s">
        <v>89</v>
      </c>
      <c r="C2" s="3"/>
      <c r="D2" s="3"/>
      <c r="E2" s="4"/>
      <c r="F2" s="4"/>
      <c r="G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54" t="s">
        <v>76</v>
      </c>
      <c r="AD2" s="7"/>
    </row>
    <row r="3" spans="2:30" ht="39.950000000000003" customHeight="1" thickBot="1">
      <c r="B3" s="2"/>
      <c r="C3" s="3"/>
      <c r="D3" s="3"/>
      <c r="E3" s="4"/>
      <c r="F3" s="4"/>
      <c r="G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55" t="s">
        <v>77</v>
      </c>
      <c r="AD3" s="7"/>
    </row>
    <row r="4" spans="2:30" ht="25.5" customHeight="1" thickBot="1">
      <c r="B4" s="198" t="s">
        <v>5</v>
      </c>
      <c r="C4" s="199"/>
      <c r="D4" s="200"/>
      <c r="E4" s="60" t="s">
        <v>26</v>
      </c>
      <c r="F4" s="61"/>
      <c r="G4" s="61"/>
      <c r="H4" s="61"/>
      <c r="I4" s="61"/>
      <c r="J4" s="62"/>
      <c r="K4" s="201"/>
      <c r="L4" s="202"/>
      <c r="M4" s="42"/>
      <c r="N4" s="8"/>
      <c r="O4" s="8"/>
      <c r="P4" s="8"/>
      <c r="Q4" s="8"/>
      <c r="R4" s="8"/>
      <c r="S4" s="8"/>
      <c r="T4" s="8"/>
      <c r="U4" s="8"/>
      <c r="V4" s="8"/>
      <c r="W4" s="8"/>
      <c r="X4" s="153" t="s">
        <v>78</v>
      </c>
      <c r="Y4" s="3"/>
      <c r="Z4" s="3"/>
      <c r="AA4" s="3"/>
      <c r="AB4" s="3"/>
      <c r="AC4" s="9"/>
    </row>
    <row r="5" spans="2:30" ht="25.5" customHeight="1">
      <c r="B5" s="203" t="s">
        <v>6</v>
      </c>
      <c r="C5" s="204"/>
      <c r="D5" s="205"/>
      <c r="E5" s="63" t="s">
        <v>27</v>
      </c>
      <c r="F5" s="64"/>
      <c r="G5" s="64"/>
      <c r="H5" s="65"/>
      <c r="I5" s="65"/>
      <c r="J5" s="65"/>
      <c r="K5" s="198" t="s">
        <v>10</v>
      </c>
      <c r="L5" s="206"/>
      <c r="M5" s="206"/>
      <c r="N5" s="207"/>
      <c r="O5" s="74" t="s">
        <v>40</v>
      </c>
      <c r="P5" s="74"/>
      <c r="Q5" s="74"/>
      <c r="R5" s="74"/>
      <c r="S5" s="146" t="s">
        <v>70</v>
      </c>
      <c r="T5" s="147"/>
      <c r="U5" s="147"/>
      <c r="V5" s="60"/>
      <c r="W5" s="74"/>
      <c r="X5" s="74"/>
      <c r="Y5" s="150"/>
      <c r="Z5" s="3"/>
      <c r="AA5" s="3"/>
      <c r="AB5" s="3"/>
      <c r="AC5" s="11"/>
    </row>
    <row r="6" spans="2:30" ht="25.5" customHeight="1" thickBot="1">
      <c r="B6" s="203" t="s">
        <v>7</v>
      </c>
      <c r="C6" s="204"/>
      <c r="D6" s="205"/>
      <c r="E6" s="66" t="s">
        <v>57</v>
      </c>
      <c r="F6" s="67"/>
      <c r="G6" s="68"/>
      <c r="H6" s="68"/>
      <c r="I6" s="68"/>
      <c r="J6" s="68"/>
      <c r="K6" s="211" t="s">
        <v>72</v>
      </c>
      <c r="L6" s="212"/>
      <c r="M6" s="212"/>
      <c r="N6" s="213"/>
      <c r="O6" s="76" t="s">
        <v>40</v>
      </c>
      <c r="P6" s="76"/>
      <c r="Q6" s="76"/>
      <c r="R6" s="68"/>
      <c r="S6" s="148" t="s">
        <v>71</v>
      </c>
      <c r="T6" s="149"/>
      <c r="U6" s="149"/>
      <c r="V6" s="151"/>
      <c r="W6" s="80"/>
      <c r="X6" s="80"/>
      <c r="Y6" s="150"/>
      <c r="Z6" s="3"/>
      <c r="AA6" s="3"/>
      <c r="AB6" s="3"/>
      <c r="AC6" s="9"/>
    </row>
    <row r="7" spans="2:30" ht="25.5" customHeight="1">
      <c r="B7" s="203" t="s">
        <v>30</v>
      </c>
      <c r="C7" s="204"/>
      <c r="D7" s="205"/>
      <c r="E7" s="69" t="s">
        <v>28</v>
      </c>
      <c r="F7" s="70"/>
      <c r="G7" s="70"/>
      <c r="H7" s="70"/>
      <c r="I7" s="70"/>
      <c r="J7" s="70"/>
      <c r="K7" s="208" t="s">
        <v>8</v>
      </c>
      <c r="L7" s="209"/>
      <c r="M7" s="209"/>
      <c r="N7" s="210"/>
      <c r="O7" s="78" t="s">
        <v>58</v>
      </c>
      <c r="P7" s="76"/>
      <c r="Q7" s="76"/>
      <c r="R7" s="68"/>
      <c r="S7" s="68"/>
      <c r="T7" s="68"/>
      <c r="U7" s="68"/>
      <c r="V7" s="68"/>
      <c r="W7" s="68"/>
      <c r="X7" s="77"/>
      <c r="Y7" s="3"/>
      <c r="Z7" s="3"/>
      <c r="AA7" s="3"/>
      <c r="AB7" s="3"/>
      <c r="AC7" s="3"/>
      <c r="AD7" s="3"/>
    </row>
    <row r="8" spans="2:30" ht="25.5" customHeight="1" thickBot="1">
      <c r="B8" s="214" t="s">
        <v>11</v>
      </c>
      <c r="C8" s="215"/>
      <c r="D8" s="216"/>
      <c r="E8" s="71" t="s">
        <v>25</v>
      </c>
      <c r="F8" s="72"/>
      <c r="G8" s="72"/>
      <c r="H8" s="73"/>
      <c r="I8" s="73"/>
      <c r="J8" s="73"/>
      <c r="K8" s="217" t="s">
        <v>1</v>
      </c>
      <c r="L8" s="218"/>
      <c r="M8" s="218"/>
      <c r="N8" s="219"/>
      <c r="O8" s="79" t="s">
        <v>38</v>
      </c>
      <c r="P8" s="80"/>
      <c r="Q8" s="80"/>
      <c r="R8" s="73"/>
      <c r="S8" s="73"/>
      <c r="T8" s="73"/>
      <c r="U8" s="73"/>
      <c r="V8" s="73"/>
      <c r="W8" s="73"/>
      <c r="X8" s="81"/>
      <c r="Y8" s="12"/>
      <c r="Z8" s="12"/>
      <c r="AA8" s="12"/>
      <c r="AB8" s="49"/>
      <c r="AC8" s="5"/>
      <c r="AD8" s="5"/>
    </row>
    <row r="9" spans="2:30" ht="25.5" customHeight="1">
      <c r="B9" s="51"/>
      <c r="C9" s="51"/>
      <c r="D9" s="51"/>
      <c r="E9" s="8"/>
      <c r="F9" s="10"/>
      <c r="G9" s="10"/>
      <c r="H9" s="232" t="s">
        <v>51</v>
      </c>
      <c r="I9" s="232"/>
      <c r="J9" s="232"/>
      <c r="K9" s="232"/>
      <c r="L9" s="232"/>
      <c r="M9" s="172" t="s">
        <v>59</v>
      </c>
      <c r="N9" s="172"/>
      <c r="O9" s="172"/>
      <c r="P9" s="172"/>
      <c r="Q9" s="172"/>
      <c r="R9" s="172"/>
      <c r="S9" s="172"/>
      <c r="T9" s="172"/>
      <c r="U9" s="172"/>
      <c r="V9" s="172"/>
      <c r="W9" s="173"/>
      <c r="X9" s="52"/>
      <c r="Y9" s="12"/>
      <c r="Z9" s="12"/>
      <c r="AA9" s="12"/>
      <c r="AB9" s="40"/>
      <c r="AC9" s="5"/>
      <c r="AD9" s="5"/>
    </row>
    <row r="10" spans="2:30" ht="22.15" customHeight="1" thickBot="1">
      <c r="B10" s="3"/>
      <c r="C10" s="3"/>
      <c r="D10" s="3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1" t="s">
        <v>60</v>
      </c>
      <c r="Y10" s="3"/>
      <c r="Z10" s="3"/>
      <c r="AA10" s="3"/>
      <c r="AB10" s="3"/>
      <c r="AC10" s="5"/>
      <c r="AD10" s="5"/>
    </row>
    <row r="11" spans="2:30" s="3" customFormat="1" ht="39" customHeight="1">
      <c r="B11" s="220" t="s">
        <v>12</v>
      </c>
      <c r="C11" s="222" t="s">
        <v>1</v>
      </c>
      <c r="D11" s="223"/>
      <c r="E11" s="226" t="s">
        <v>16</v>
      </c>
      <c r="F11" s="228" t="s">
        <v>31</v>
      </c>
      <c r="G11" s="13" t="s">
        <v>13</v>
      </c>
      <c r="H11" s="34" t="s">
        <v>34</v>
      </c>
      <c r="I11" s="34" t="s">
        <v>14</v>
      </c>
      <c r="J11" s="35" t="s">
        <v>35</v>
      </c>
      <c r="K11" s="145" t="s">
        <v>68</v>
      </c>
      <c r="L11" s="230" t="s">
        <v>15</v>
      </c>
      <c r="M11" s="231"/>
      <c r="N11" s="231"/>
      <c r="O11" s="231"/>
      <c r="P11" s="231"/>
      <c r="Q11" s="231"/>
      <c r="R11" s="231"/>
      <c r="S11" s="231"/>
      <c r="T11" s="231"/>
      <c r="U11" s="231"/>
      <c r="V11" s="38" t="s">
        <v>37</v>
      </c>
      <c r="W11" s="95" t="s">
        <v>36</v>
      </c>
      <c r="X11" s="14" t="s">
        <v>4</v>
      </c>
      <c r="Y11" s="15"/>
      <c r="Z11" s="14" t="s">
        <v>79</v>
      </c>
      <c r="AA11" s="14" t="s">
        <v>80</v>
      </c>
      <c r="AB11" s="16"/>
      <c r="AC11" s="16"/>
    </row>
    <row r="12" spans="2:30" s="3" customFormat="1" ht="39" customHeight="1" thickBot="1">
      <c r="B12" s="221"/>
      <c r="C12" s="224"/>
      <c r="D12" s="225"/>
      <c r="E12" s="227"/>
      <c r="F12" s="229"/>
      <c r="G12" s="17" t="s">
        <v>24</v>
      </c>
      <c r="H12" s="47" t="s">
        <v>49</v>
      </c>
      <c r="I12" s="18" t="s">
        <v>48</v>
      </c>
      <c r="J12" s="44" t="s">
        <v>50</v>
      </c>
      <c r="K12" s="103" t="s">
        <v>69</v>
      </c>
      <c r="L12" s="36" t="s">
        <v>17</v>
      </c>
      <c r="M12" s="19"/>
      <c r="N12" s="19"/>
      <c r="O12" s="37" t="s">
        <v>18</v>
      </c>
      <c r="P12" s="19"/>
      <c r="Q12" s="19"/>
      <c r="R12" s="37" t="s">
        <v>19</v>
      </c>
      <c r="S12" s="19"/>
      <c r="T12" s="20"/>
      <c r="U12" s="20" t="s">
        <v>52</v>
      </c>
      <c r="V12" s="53" t="s">
        <v>56</v>
      </c>
      <c r="W12" s="96" t="s">
        <v>54</v>
      </c>
      <c r="X12" s="21" t="s">
        <v>55</v>
      </c>
      <c r="Y12" s="15"/>
      <c r="Z12" s="158" t="s">
        <v>81</v>
      </c>
      <c r="AA12" s="158" t="s">
        <v>82</v>
      </c>
      <c r="AB12" s="41" t="s">
        <v>39</v>
      </c>
      <c r="AC12" s="16"/>
    </row>
    <row r="13" spans="2:30" s="3" customFormat="1" ht="21" customHeight="1">
      <c r="B13" s="101"/>
      <c r="C13" s="233" t="s">
        <v>44</v>
      </c>
      <c r="D13" s="32" t="s">
        <v>32</v>
      </c>
      <c r="E13" s="164"/>
      <c r="F13" s="166"/>
      <c r="G13" s="191"/>
      <c r="H13" s="175"/>
      <c r="I13" s="175"/>
      <c r="J13" s="175"/>
      <c r="K13" s="176"/>
      <c r="L13" s="105"/>
      <c r="M13" s="83" t="s">
        <v>0</v>
      </c>
      <c r="N13" s="84" t="s">
        <v>3</v>
      </c>
      <c r="O13" s="82">
        <f t="shared" ref="O13:O20" si="0">$B$19</f>
        <v>25</v>
      </c>
      <c r="P13" s="83" t="s">
        <v>20</v>
      </c>
      <c r="Q13" s="84" t="s">
        <v>3</v>
      </c>
      <c r="R13" s="82">
        <f>F13</f>
        <v>0</v>
      </c>
      <c r="S13" s="83" t="s">
        <v>21</v>
      </c>
      <c r="T13" s="84" t="s">
        <v>2</v>
      </c>
      <c r="U13" s="82">
        <f t="shared" ref="U13:U20" si="1">L13*(O13*0.01)*R13</f>
        <v>0</v>
      </c>
      <c r="V13" s="182"/>
      <c r="W13" s="183"/>
      <c r="X13" s="184"/>
      <c r="Y13" s="22"/>
      <c r="Z13" s="285"/>
      <c r="AA13" s="286"/>
      <c r="AB13" s="197">
        <f>H21*0.026</f>
        <v>0</v>
      </c>
      <c r="AC13" s="22"/>
    </row>
    <row r="14" spans="2:30" s="3" customFormat="1" ht="21" customHeight="1">
      <c r="B14" s="102"/>
      <c r="C14" s="234"/>
      <c r="D14" s="31" t="s">
        <v>41</v>
      </c>
      <c r="E14" s="165"/>
      <c r="F14" s="167"/>
      <c r="G14" s="192"/>
      <c r="H14" s="193"/>
      <c r="I14" s="193"/>
      <c r="J14" s="193"/>
      <c r="K14" s="194"/>
      <c r="L14" s="106"/>
      <c r="M14" s="86" t="s">
        <v>0</v>
      </c>
      <c r="N14" s="87" t="s">
        <v>3</v>
      </c>
      <c r="O14" s="85">
        <f t="shared" si="0"/>
        <v>25</v>
      </c>
      <c r="P14" s="86" t="s">
        <v>20</v>
      </c>
      <c r="Q14" s="87" t="s">
        <v>3</v>
      </c>
      <c r="R14" s="85">
        <f>F13</f>
        <v>0</v>
      </c>
      <c r="S14" s="86" t="s">
        <v>21</v>
      </c>
      <c r="T14" s="87" t="s">
        <v>2</v>
      </c>
      <c r="U14" s="85">
        <f t="shared" si="1"/>
        <v>0</v>
      </c>
      <c r="V14" s="185"/>
      <c r="W14" s="186"/>
      <c r="X14" s="187"/>
      <c r="Y14" s="22"/>
      <c r="Z14" s="289"/>
      <c r="AA14" s="290"/>
      <c r="AB14" s="197"/>
      <c r="AC14" s="22"/>
    </row>
    <row r="15" spans="2:30" s="3" customFormat="1" ht="21" customHeight="1">
      <c r="B15" s="102"/>
      <c r="C15" s="234"/>
      <c r="D15" s="33" t="s">
        <v>32</v>
      </c>
      <c r="E15" s="164"/>
      <c r="F15" s="166"/>
      <c r="G15" s="192"/>
      <c r="H15" s="193"/>
      <c r="I15" s="193"/>
      <c r="J15" s="193"/>
      <c r="K15" s="194"/>
      <c r="L15" s="107"/>
      <c r="M15" s="89" t="s">
        <v>0</v>
      </c>
      <c r="N15" s="90" t="s">
        <v>3</v>
      </c>
      <c r="O15" s="88">
        <f t="shared" si="0"/>
        <v>25</v>
      </c>
      <c r="P15" s="89" t="s">
        <v>20</v>
      </c>
      <c r="Q15" s="90" t="s">
        <v>3</v>
      </c>
      <c r="R15" s="88">
        <f>F15</f>
        <v>0</v>
      </c>
      <c r="S15" s="89" t="s">
        <v>21</v>
      </c>
      <c r="T15" s="90" t="s">
        <v>2</v>
      </c>
      <c r="U15" s="88">
        <f t="shared" si="1"/>
        <v>0</v>
      </c>
      <c r="V15" s="185"/>
      <c r="W15" s="186"/>
      <c r="X15" s="187"/>
      <c r="Y15" s="22"/>
      <c r="Z15" s="289"/>
      <c r="AA15" s="290"/>
      <c r="AB15" s="197">
        <f>H15*0.026</f>
        <v>0</v>
      </c>
      <c r="AC15" s="22"/>
    </row>
    <row r="16" spans="2:30" s="3" customFormat="1" ht="21" customHeight="1">
      <c r="B16" s="39" t="s">
        <v>29</v>
      </c>
      <c r="C16" s="234"/>
      <c r="D16" s="31" t="s">
        <v>41</v>
      </c>
      <c r="E16" s="165"/>
      <c r="F16" s="167"/>
      <c r="G16" s="192"/>
      <c r="H16" s="193"/>
      <c r="I16" s="193"/>
      <c r="J16" s="193"/>
      <c r="K16" s="194"/>
      <c r="L16" s="106"/>
      <c r="M16" s="86" t="s">
        <v>0</v>
      </c>
      <c r="N16" s="87" t="s">
        <v>3</v>
      </c>
      <c r="O16" s="85">
        <f t="shared" si="0"/>
        <v>25</v>
      </c>
      <c r="P16" s="86" t="s">
        <v>20</v>
      </c>
      <c r="Q16" s="87" t="s">
        <v>3</v>
      </c>
      <c r="R16" s="85">
        <f>F15</f>
        <v>0</v>
      </c>
      <c r="S16" s="86" t="s">
        <v>21</v>
      </c>
      <c r="T16" s="87" t="s">
        <v>2</v>
      </c>
      <c r="U16" s="85">
        <f t="shared" si="1"/>
        <v>0</v>
      </c>
      <c r="V16" s="185"/>
      <c r="W16" s="186"/>
      <c r="X16" s="187"/>
      <c r="Y16" s="22"/>
      <c r="Z16" s="289"/>
      <c r="AA16" s="290"/>
      <c r="AB16" s="173"/>
      <c r="AC16" s="22"/>
    </row>
    <row r="17" spans="2:29" s="3" customFormat="1" ht="21" customHeight="1">
      <c r="B17" s="23" t="s">
        <v>22</v>
      </c>
      <c r="C17" s="234"/>
      <c r="D17" s="33" t="s">
        <v>32</v>
      </c>
      <c r="E17" s="164"/>
      <c r="F17" s="166"/>
      <c r="G17" s="192"/>
      <c r="H17" s="193"/>
      <c r="I17" s="193"/>
      <c r="J17" s="193"/>
      <c r="K17" s="194"/>
      <c r="L17" s="107"/>
      <c r="M17" s="89" t="s">
        <v>0</v>
      </c>
      <c r="N17" s="90" t="s">
        <v>3</v>
      </c>
      <c r="O17" s="88">
        <f t="shared" si="0"/>
        <v>25</v>
      </c>
      <c r="P17" s="89" t="s">
        <v>20</v>
      </c>
      <c r="Q17" s="90" t="s">
        <v>3</v>
      </c>
      <c r="R17" s="88">
        <f>F17</f>
        <v>0</v>
      </c>
      <c r="S17" s="89" t="s">
        <v>21</v>
      </c>
      <c r="T17" s="90" t="s">
        <v>2</v>
      </c>
      <c r="U17" s="88">
        <f t="shared" si="1"/>
        <v>0</v>
      </c>
      <c r="V17" s="185"/>
      <c r="W17" s="186"/>
      <c r="X17" s="187"/>
      <c r="Y17" s="22"/>
      <c r="Z17" s="289"/>
      <c r="AA17" s="290"/>
      <c r="AB17" s="197">
        <f>H17*0.026</f>
        <v>0</v>
      </c>
      <c r="AC17" s="22"/>
    </row>
    <row r="18" spans="2:29" s="3" customFormat="1" ht="21" customHeight="1">
      <c r="B18" s="23" t="s">
        <v>33</v>
      </c>
      <c r="C18" s="235"/>
      <c r="D18" s="31" t="s">
        <v>41</v>
      </c>
      <c r="E18" s="165"/>
      <c r="F18" s="167"/>
      <c r="G18" s="192"/>
      <c r="H18" s="193"/>
      <c r="I18" s="193"/>
      <c r="J18" s="193"/>
      <c r="K18" s="194"/>
      <c r="L18" s="108"/>
      <c r="M18" s="92" t="s">
        <v>0</v>
      </c>
      <c r="N18" s="93" t="s">
        <v>3</v>
      </c>
      <c r="O18" s="91">
        <f t="shared" si="0"/>
        <v>25</v>
      </c>
      <c r="P18" s="92" t="s">
        <v>20</v>
      </c>
      <c r="Q18" s="93" t="s">
        <v>3</v>
      </c>
      <c r="R18" s="88">
        <f>F18</f>
        <v>0</v>
      </c>
      <c r="S18" s="92" t="s">
        <v>21</v>
      </c>
      <c r="T18" s="93" t="s">
        <v>2</v>
      </c>
      <c r="U18" s="91">
        <f t="shared" si="1"/>
        <v>0</v>
      </c>
      <c r="V18" s="185"/>
      <c r="W18" s="186"/>
      <c r="X18" s="187"/>
      <c r="Y18" s="22"/>
      <c r="Z18" s="289"/>
      <c r="AA18" s="290"/>
      <c r="AB18" s="173"/>
      <c r="AC18" s="22"/>
    </row>
    <row r="19" spans="2:29" s="3" customFormat="1" ht="21" customHeight="1">
      <c r="B19" s="39">
        <v>25</v>
      </c>
      <c r="C19" s="233" t="s">
        <v>45</v>
      </c>
      <c r="D19" s="33" t="s">
        <v>32</v>
      </c>
      <c r="E19" s="164"/>
      <c r="F19" s="189"/>
      <c r="G19" s="192"/>
      <c r="H19" s="193"/>
      <c r="I19" s="193"/>
      <c r="J19" s="193"/>
      <c r="K19" s="194"/>
      <c r="L19" s="105"/>
      <c r="M19" s="83" t="s">
        <v>0</v>
      </c>
      <c r="N19" s="84" t="s">
        <v>3</v>
      </c>
      <c r="O19" s="82">
        <f t="shared" si="0"/>
        <v>25</v>
      </c>
      <c r="P19" s="83" t="s">
        <v>20</v>
      </c>
      <c r="Q19" s="84" t="s">
        <v>3</v>
      </c>
      <c r="R19" s="88">
        <f>F19</f>
        <v>0</v>
      </c>
      <c r="S19" s="83" t="s">
        <v>21</v>
      </c>
      <c r="T19" s="84" t="s">
        <v>2</v>
      </c>
      <c r="U19" s="94">
        <f t="shared" si="1"/>
        <v>0</v>
      </c>
      <c r="V19" s="185"/>
      <c r="W19" s="186"/>
      <c r="X19" s="187"/>
      <c r="Y19" s="22"/>
      <c r="Z19" s="289"/>
      <c r="AA19" s="290"/>
      <c r="AB19"/>
      <c r="AC19" s="22"/>
    </row>
    <row r="20" spans="2:29" s="3" customFormat="1" ht="21" customHeight="1" thickBot="1">
      <c r="B20" s="43" t="s">
        <v>20</v>
      </c>
      <c r="C20" s="234"/>
      <c r="D20" s="45" t="s">
        <v>41</v>
      </c>
      <c r="E20" s="188"/>
      <c r="F20" s="190"/>
      <c r="G20" s="192"/>
      <c r="H20" s="193"/>
      <c r="I20" s="193"/>
      <c r="J20" s="193"/>
      <c r="K20" s="194"/>
      <c r="L20" s="108"/>
      <c r="M20" s="92" t="s">
        <v>0</v>
      </c>
      <c r="N20" s="93" t="s">
        <v>3</v>
      </c>
      <c r="O20" s="91">
        <f t="shared" si="0"/>
        <v>25</v>
      </c>
      <c r="P20" s="92" t="s">
        <v>20</v>
      </c>
      <c r="Q20" s="93" t="s">
        <v>3</v>
      </c>
      <c r="R20" s="88">
        <f>F20</f>
        <v>0</v>
      </c>
      <c r="S20" s="92" t="s">
        <v>21</v>
      </c>
      <c r="T20" s="93" t="s">
        <v>2</v>
      </c>
      <c r="U20" s="91">
        <f t="shared" si="1"/>
        <v>0</v>
      </c>
      <c r="V20" s="185"/>
      <c r="W20" s="186"/>
      <c r="X20" s="187"/>
      <c r="Y20" s="22"/>
      <c r="Z20" s="287"/>
      <c r="AA20" s="288"/>
      <c r="AB20"/>
      <c r="AC20" s="22"/>
    </row>
    <row r="21" spans="2:29" s="3" customFormat="1" ht="21" customHeight="1">
      <c r="B21" s="43"/>
      <c r="C21" s="256" t="s">
        <v>46</v>
      </c>
      <c r="D21" s="257"/>
      <c r="E21" s="257"/>
      <c r="F21" s="257"/>
      <c r="G21" s="54"/>
      <c r="H21" s="55"/>
      <c r="I21" s="174"/>
      <c r="J21" s="175"/>
      <c r="K21" s="176"/>
      <c r="L21" s="250"/>
      <c r="M21" s="251"/>
      <c r="N21" s="251"/>
      <c r="O21" s="251"/>
      <c r="P21" s="251"/>
      <c r="Q21" s="251"/>
      <c r="R21" s="251"/>
      <c r="S21" s="251"/>
      <c r="T21" s="251"/>
      <c r="U21" s="180"/>
      <c r="V21" s="185"/>
      <c r="W21" s="186"/>
      <c r="X21" s="187"/>
      <c r="Y21" s="22"/>
      <c r="Z21" s="285"/>
      <c r="AA21" s="286"/>
      <c r="AB21" s="161"/>
      <c r="AC21" s="22"/>
    </row>
    <row r="22" spans="2:29" s="3" customFormat="1" ht="21" customHeight="1" thickBot="1">
      <c r="B22" s="43"/>
      <c r="C22" s="258" t="s">
        <v>47</v>
      </c>
      <c r="D22" s="259"/>
      <c r="E22" s="259"/>
      <c r="F22" s="259"/>
      <c r="G22" s="56"/>
      <c r="H22" s="57"/>
      <c r="I22" s="177"/>
      <c r="J22" s="178"/>
      <c r="K22" s="179"/>
      <c r="L22" s="252"/>
      <c r="M22" s="253"/>
      <c r="N22" s="253"/>
      <c r="O22" s="253"/>
      <c r="P22" s="253"/>
      <c r="Q22" s="253"/>
      <c r="R22" s="253"/>
      <c r="S22" s="253"/>
      <c r="T22" s="253"/>
      <c r="U22" s="181"/>
      <c r="V22" s="185"/>
      <c r="W22" s="186"/>
      <c r="X22" s="187"/>
      <c r="Y22" s="22"/>
      <c r="Z22" s="287"/>
      <c r="AA22" s="288"/>
      <c r="AB22"/>
      <c r="AC22" s="22"/>
    </row>
    <row r="23" spans="2:29" s="3" customFormat="1" ht="21" customHeight="1" thickBot="1">
      <c r="B23" s="123"/>
      <c r="C23" s="236" t="s">
        <v>64</v>
      </c>
      <c r="D23" s="237"/>
      <c r="E23" s="237"/>
      <c r="F23" s="238"/>
      <c r="G23" s="118">
        <f>SUM(G21:G22)</f>
        <v>0</v>
      </c>
      <c r="H23" s="119">
        <f>SUM(H21:H22)</f>
        <v>0</v>
      </c>
      <c r="I23" s="120">
        <v>0</v>
      </c>
      <c r="J23" s="121">
        <f>G23-I23</f>
        <v>0</v>
      </c>
      <c r="K23" s="122">
        <f>ROUND(H23*0.75,0)</f>
        <v>0</v>
      </c>
      <c r="L23" s="254"/>
      <c r="M23" s="255"/>
      <c r="N23" s="255"/>
      <c r="O23" s="255"/>
      <c r="P23" s="255"/>
      <c r="Q23" s="255"/>
      <c r="R23" s="255"/>
      <c r="S23" s="255"/>
      <c r="T23" s="255"/>
      <c r="U23" s="114">
        <f>SUM(U13:U20)</f>
        <v>0</v>
      </c>
      <c r="V23" s="115">
        <f>MIN(J23,K23,U23)</f>
        <v>0</v>
      </c>
      <c r="W23" s="116">
        <v>0</v>
      </c>
      <c r="X23" s="117">
        <f>ROUNDDOWN(V23-W23,-3)</f>
        <v>0</v>
      </c>
      <c r="Y23" s="22"/>
      <c r="Z23" s="159"/>
      <c r="AA23" s="160">
        <f>X23-Z23</f>
        <v>0</v>
      </c>
      <c r="AB23" s="22"/>
      <c r="AC23" s="22"/>
    </row>
    <row r="24" spans="2:29" s="3" customFormat="1" ht="21" customHeight="1" thickTop="1" thickBot="1">
      <c r="B24" s="124"/>
      <c r="C24" s="239" t="s">
        <v>65</v>
      </c>
      <c r="D24" s="240"/>
      <c r="E24" s="240"/>
      <c r="F24" s="240"/>
      <c r="G24" s="132"/>
      <c r="H24" s="133"/>
      <c r="I24" s="131"/>
      <c r="J24" s="139"/>
      <c r="K24" s="140"/>
      <c r="L24" s="135"/>
      <c r="M24" s="92" t="s">
        <v>0</v>
      </c>
      <c r="N24" s="93" t="s">
        <v>3</v>
      </c>
      <c r="O24" s="134"/>
      <c r="P24" s="92" t="s">
        <v>20</v>
      </c>
      <c r="Q24" s="270">
        <f>F23</f>
        <v>0</v>
      </c>
      <c r="R24" s="271"/>
      <c r="S24" s="272"/>
      <c r="T24" s="93" t="s">
        <v>2</v>
      </c>
      <c r="U24" s="136">
        <f>L24*(O24*0.01)*Q24</f>
        <v>0</v>
      </c>
      <c r="V24" s="137"/>
      <c r="W24" s="138"/>
      <c r="X24" s="141"/>
      <c r="Y24" s="22"/>
      <c r="Z24" s="156"/>
      <c r="AA24" s="157">
        <f>X24-Z24</f>
        <v>0</v>
      </c>
      <c r="AB24" s="22"/>
      <c r="AC24" s="22"/>
    </row>
    <row r="25" spans="2:29" s="3" customFormat="1" ht="21" customHeight="1" thickBot="1">
      <c r="B25" s="125"/>
      <c r="C25" s="241" t="s">
        <v>66</v>
      </c>
      <c r="D25" s="242"/>
      <c r="E25" s="242"/>
      <c r="F25" s="242"/>
      <c r="G25" s="128">
        <f>G23+G24</f>
        <v>0</v>
      </c>
      <c r="H25" s="46">
        <f>H23+H24</f>
        <v>0</v>
      </c>
      <c r="I25" s="46">
        <f>I23-I24</f>
        <v>0</v>
      </c>
      <c r="J25" s="130">
        <f>G25-I25</f>
        <v>0</v>
      </c>
      <c r="K25" s="142"/>
      <c r="L25" s="247"/>
      <c r="M25" s="248"/>
      <c r="N25" s="248"/>
      <c r="O25" s="248"/>
      <c r="P25" s="248"/>
      <c r="Q25" s="248"/>
      <c r="R25" s="248"/>
      <c r="S25" s="248"/>
      <c r="T25" s="248"/>
      <c r="U25" s="249"/>
      <c r="V25" s="143"/>
      <c r="W25" s="144"/>
      <c r="X25" s="126">
        <f>X23+X24</f>
        <v>0</v>
      </c>
      <c r="Y25" s="22"/>
      <c r="Z25" s="156"/>
      <c r="AA25" s="157">
        <f>X25-Z25</f>
        <v>0</v>
      </c>
      <c r="AB25" s="22"/>
      <c r="AC25" s="22"/>
    </row>
    <row r="26" spans="2:29" s="3" customFormat="1" ht="20.25" customHeight="1" thickBot="1">
      <c r="B26" s="25"/>
      <c r="C26" s="9"/>
      <c r="D26" s="9"/>
      <c r="E26" s="9"/>
      <c r="F26" s="9"/>
      <c r="G26" s="9"/>
      <c r="H26" s="5"/>
      <c r="I26" s="5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2"/>
      <c r="X26" s="22"/>
      <c r="Y26" s="22"/>
      <c r="Z26" s="22"/>
      <c r="AA26" s="22"/>
      <c r="AB26" s="22"/>
    </row>
    <row r="27" spans="2:29" s="3" customFormat="1" ht="39" customHeight="1">
      <c r="B27" s="220" t="s">
        <v>12</v>
      </c>
      <c r="C27" s="222" t="s">
        <v>1</v>
      </c>
      <c r="D27" s="223"/>
      <c r="E27" s="226" t="s">
        <v>16</v>
      </c>
      <c r="F27" s="228" t="s">
        <v>31</v>
      </c>
      <c r="G27" s="13" t="s">
        <v>13</v>
      </c>
      <c r="H27" s="34" t="s">
        <v>34</v>
      </c>
      <c r="I27" s="34" t="s">
        <v>14</v>
      </c>
      <c r="J27" s="35" t="s">
        <v>35</v>
      </c>
      <c r="K27" s="145" t="s">
        <v>68</v>
      </c>
      <c r="L27" s="230" t="s">
        <v>15</v>
      </c>
      <c r="M27" s="231"/>
      <c r="N27" s="231"/>
      <c r="O27" s="231"/>
      <c r="P27" s="231"/>
      <c r="Q27" s="231"/>
      <c r="R27" s="231"/>
      <c r="S27" s="231"/>
      <c r="T27" s="231"/>
      <c r="U27" s="231"/>
      <c r="V27" s="38" t="s">
        <v>37</v>
      </c>
      <c r="W27" s="95" t="s">
        <v>36</v>
      </c>
      <c r="X27" s="14" t="s">
        <v>4</v>
      </c>
      <c r="Y27" s="15"/>
      <c r="Z27" s="14" t="s">
        <v>79</v>
      </c>
      <c r="AA27" s="14" t="s">
        <v>80</v>
      </c>
      <c r="AB27" s="16"/>
      <c r="AC27" s="16"/>
    </row>
    <row r="28" spans="2:29" s="3" customFormat="1" ht="39" customHeight="1" thickBot="1">
      <c r="B28" s="221"/>
      <c r="C28" s="224"/>
      <c r="D28" s="225"/>
      <c r="E28" s="227"/>
      <c r="F28" s="229"/>
      <c r="G28" s="17" t="s">
        <v>24</v>
      </c>
      <c r="H28" s="47" t="s">
        <v>49</v>
      </c>
      <c r="I28" s="18" t="s">
        <v>48</v>
      </c>
      <c r="J28" s="44" t="s">
        <v>50</v>
      </c>
      <c r="K28" s="103" t="s">
        <v>69</v>
      </c>
      <c r="L28" s="36" t="s">
        <v>17</v>
      </c>
      <c r="M28" s="19"/>
      <c r="N28" s="19"/>
      <c r="O28" s="37" t="s">
        <v>18</v>
      </c>
      <c r="P28" s="19"/>
      <c r="Q28" s="19"/>
      <c r="R28" s="37" t="s">
        <v>19</v>
      </c>
      <c r="S28" s="19"/>
      <c r="T28" s="20"/>
      <c r="U28" s="20" t="s">
        <v>52</v>
      </c>
      <c r="V28" s="53" t="s">
        <v>53</v>
      </c>
      <c r="W28" s="96" t="s">
        <v>54</v>
      </c>
      <c r="X28" s="21" t="s">
        <v>55</v>
      </c>
      <c r="Y28" s="15"/>
      <c r="Z28" s="158" t="s">
        <v>81</v>
      </c>
      <c r="AA28" s="158" t="s">
        <v>82</v>
      </c>
      <c r="AB28" s="41" t="s">
        <v>39</v>
      </c>
      <c r="AC28" s="16"/>
    </row>
    <row r="29" spans="2:29" s="3" customFormat="1" ht="21" customHeight="1">
      <c r="B29" s="101"/>
      <c r="C29" s="233" t="str">
        <f>C13</f>
        <v>特別養護老人ホーム</v>
      </c>
      <c r="D29" s="32" t="s">
        <v>32</v>
      </c>
      <c r="E29" s="243">
        <f>E13</f>
        <v>0</v>
      </c>
      <c r="F29" s="195">
        <f>F13</f>
        <v>0</v>
      </c>
      <c r="G29" s="191"/>
      <c r="H29" s="175"/>
      <c r="I29" s="175"/>
      <c r="J29" s="175"/>
      <c r="K29" s="176"/>
      <c r="L29" s="109">
        <f t="shared" ref="L29:L36" si="2">L13</f>
        <v>0</v>
      </c>
      <c r="M29" s="83" t="s">
        <v>0</v>
      </c>
      <c r="N29" s="84" t="s">
        <v>3</v>
      </c>
      <c r="O29" s="82">
        <f t="shared" ref="O29:O36" si="3">$B$35</f>
        <v>75</v>
      </c>
      <c r="P29" s="83" t="s">
        <v>20</v>
      </c>
      <c r="Q29" s="84" t="s">
        <v>3</v>
      </c>
      <c r="R29" s="82">
        <f>F29</f>
        <v>0</v>
      </c>
      <c r="S29" s="83" t="s">
        <v>21</v>
      </c>
      <c r="T29" s="84" t="s">
        <v>2</v>
      </c>
      <c r="U29" s="82">
        <f t="shared" ref="U29:U34" si="4">L29*(O29*0.01)*R29</f>
        <v>0</v>
      </c>
      <c r="V29" s="182"/>
      <c r="W29" s="183"/>
      <c r="X29" s="184"/>
      <c r="Y29" s="22"/>
      <c r="Z29" s="285"/>
      <c r="AA29" s="286"/>
      <c r="AB29" s="197">
        <f>H37*0.026</f>
        <v>0</v>
      </c>
      <c r="AC29" s="22"/>
    </row>
    <row r="30" spans="2:29" s="3" customFormat="1" ht="21" customHeight="1">
      <c r="B30" s="102"/>
      <c r="C30" s="234"/>
      <c r="D30" s="31" t="s">
        <v>41</v>
      </c>
      <c r="E30" s="244"/>
      <c r="F30" s="196"/>
      <c r="G30" s="192"/>
      <c r="H30" s="193"/>
      <c r="I30" s="193"/>
      <c r="J30" s="193"/>
      <c r="K30" s="194"/>
      <c r="L30" s="110">
        <f t="shared" si="2"/>
        <v>0</v>
      </c>
      <c r="M30" s="86" t="s">
        <v>0</v>
      </c>
      <c r="N30" s="87" t="s">
        <v>3</v>
      </c>
      <c r="O30" s="85">
        <f t="shared" si="3"/>
        <v>75</v>
      </c>
      <c r="P30" s="86" t="s">
        <v>20</v>
      </c>
      <c r="Q30" s="87" t="s">
        <v>3</v>
      </c>
      <c r="R30" s="85">
        <f>F29</f>
        <v>0</v>
      </c>
      <c r="S30" s="86" t="s">
        <v>21</v>
      </c>
      <c r="T30" s="87" t="s">
        <v>2</v>
      </c>
      <c r="U30" s="85">
        <f t="shared" si="4"/>
        <v>0</v>
      </c>
      <c r="V30" s="185"/>
      <c r="W30" s="186"/>
      <c r="X30" s="187"/>
      <c r="Y30" s="22"/>
      <c r="Z30" s="289"/>
      <c r="AA30" s="290"/>
      <c r="AB30" s="197"/>
      <c r="AC30" s="22"/>
    </row>
    <row r="31" spans="2:29" s="3" customFormat="1" ht="21" customHeight="1">
      <c r="B31" s="102"/>
      <c r="C31" s="234"/>
      <c r="D31" s="33" t="s">
        <v>32</v>
      </c>
      <c r="E31" s="243">
        <f>E15</f>
        <v>0</v>
      </c>
      <c r="F31" s="195">
        <f>F15</f>
        <v>0</v>
      </c>
      <c r="G31" s="192"/>
      <c r="H31" s="193"/>
      <c r="I31" s="193"/>
      <c r="J31" s="193"/>
      <c r="K31" s="194"/>
      <c r="L31" s="111">
        <f t="shared" si="2"/>
        <v>0</v>
      </c>
      <c r="M31" s="89" t="s">
        <v>0</v>
      </c>
      <c r="N31" s="90" t="s">
        <v>3</v>
      </c>
      <c r="O31" s="88">
        <f t="shared" si="3"/>
        <v>75</v>
      </c>
      <c r="P31" s="89" t="s">
        <v>20</v>
      </c>
      <c r="Q31" s="90" t="s">
        <v>3</v>
      </c>
      <c r="R31" s="88">
        <f>F31</f>
        <v>0</v>
      </c>
      <c r="S31" s="89" t="s">
        <v>21</v>
      </c>
      <c r="T31" s="90" t="s">
        <v>2</v>
      </c>
      <c r="U31" s="88">
        <f t="shared" si="4"/>
        <v>0</v>
      </c>
      <c r="V31" s="185"/>
      <c r="W31" s="186"/>
      <c r="X31" s="187"/>
      <c r="Y31" s="22"/>
      <c r="Z31" s="289"/>
      <c r="AA31" s="290"/>
      <c r="AB31" s="197">
        <f>H31*0.026</f>
        <v>0</v>
      </c>
      <c r="AC31" s="22"/>
    </row>
    <row r="32" spans="2:29" s="3" customFormat="1" ht="21" customHeight="1">
      <c r="B32" s="39" t="s">
        <v>29</v>
      </c>
      <c r="C32" s="234"/>
      <c r="D32" s="31" t="s">
        <v>41</v>
      </c>
      <c r="E32" s="244"/>
      <c r="F32" s="196"/>
      <c r="G32" s="192"/>
      <c r="H32" s="193"/>
      <c r="I32" s="193"/>
      <c r="J32" s="193"/>
      <c r="K32" s="194"/>
      <c r="L32" s="110">
        <f t="shared" si="2"/>
        <v>0</v>
      </c>
      <c r="M32" s="86" t="s">
        <v>0</v>
      </c>
      <c r="N32" s="87" t="s">
        <v>3</v>
      </c>
      <c r="O32" s="85">
        <f t="shared" si="3"/>
        <v>75</v>
      </c>
      <c r="P32" s="86" t="s">
        <v>20</v>
      </c>
      <c r="Q32" s="87" t="s">
        <v>3</v>
      </c>
      <c r="R32" s="85">
        <f>F31</f>
        <v>0</v>
      </c>
      <c r="S32" s="86" t="s">
        <v>21</v>
      </c>
      <c r="T32" s="87" t="s">
        <v>2</v>
      </c>
      <c r="U32" s="85">
        <f t="shared" si="4"/>
        <v>0</v>
      </c>
      <c r="V32" s="185"/>
      <c r="W32" s="186"/>
      <c r="X32" s="187"/>
      <c r="Y32" s="22"/>
      <c r="Z32" s="289"/>
      <c r="AA32" s="290"/>
      <c r="AB32" s="173"/>
      <c r="AC32" s="22"/>
    </row>
    <row r="33" spans="2:29" s="3" customFormat="1" ht="21" customHeight="1">
      <c r="B33" s="23" t="s">
        <v>22</v>
      </c>
      <c r="C33" s="234"/>
      <c r="D33" s="33" t="s">
        <v>32</v>
      </c>
      <c r="E33" s="243">
        <f>E17</f>
        <v>0</v>
      </c>
      <c r="F33" s="195">
        <f>F17</f>
        <v>0</v>
      </c>
      <c r="G33" s="192"/>
      <c r="H33" s="193"/>
      <c r="I33" s="193"/>
      <c r="J33" s="193"/>
      <c r="K33" s="194"/>
      <c r="L33" s="111">
        <f t="shared" si="2"/>
        <v>0</v>
      </c>
      <c r="M33" s="89" t="s">
        <v>0</v>
      </c>
      <c r="N33" s="90" t="s">
        <v>3</v>
      </c>
      <c r="O33" s="88">
        <f t="shared" si="3"/>
        <v>75</v>
      </c>
      <c r="P33" s="89" t="s">
        <v>20</v>
      </c>
      <c r="Q33" s="90" t="s">
        <v>3</v>
      </c>
      <c r="R33" s="88">
        <f>F33</f>
        <v>0</v>
      </c>
      <c r="S33" s="89" t="s">
        <v>21</v>
      </c>
      <c r="T33" s="90" t="s">
        <v>2</v>
      </c>
      <c r="U33" s="88">
        <f t="shared" si="4"/>
        <v>0</v>
      </c>
      <c r="V33" s="185"/>
      <c r="W33" s="186"/>
      <c r="X33" s="187"/>
      <c r="Y33" s="22"/>
      <c r="Z33" s="289"/>
      <c r="AA33" s="290"/>
      <c r="AB33" s="197">
        <f>H33*0.026</f>
        <v>0</v>
      </c>
      <c r="AC33" s="22"/>
    </row>
    <row r="34" spans="2:29" s="3" customFormat="1" ht="21" customHeight="1">
      <c r="B34" s="23" t="s">
        <v>33</v>
      </c>
      <c r="C34" s="235"/>
      <c r="D34" s="31" t="s">
        <v>41</v>
      </c>
      <c r="E34" s="244"/>
      <c r="F34" s="196"/>
      <c r="G34" s="192"/>
      <c r="H34" s="193"/>
      <c r="I34" s="193"/>
      <c r="J34" s="193"/>
      <c r="K34" s="194"/>
      <c r="L34" s="112">
        <f t="shared" si="2"/>
        <v>0</v>
      </c>
      <c r="M34" s="92" t="s">
        <v>0</v>
      </c>
      <c r="N34" s="93" t="s">
        <v>3</v>
      </c>
      <c r="O34" s="91">
        <f t="shared" si="3"/>
        <v>75</v>
      </c>
      <c r="P34" s="92" t="s">
        <v>20</v>
      </c>
      <c r="Q34" s="93" t="s">
        <v>3</v>
      </c>
      <c r="R34" s="91">
        <f>F33</f>
        <v>0</v>
      </c>
      <c r="S34" s="92" t="s">
        <v>21</v>
      </c>
      <c r="T34" s="93" t="s">
        <v>2</v>
      </c>
      <c r="U34" s="91">
        <f t="shared" si="4"/>
        <v>0</v>
      </c>
      <c r="V34" s="185"/>
      <c r="W34" s="186"/>
      <c r="X34" s="187"/>
      <c r="Y34" s="22"/>
      <c r="Z34" s="289"/>
      <c r="AA34" s="290"/>
      <c r="AB34" s="173"/>
      <c r="AC34" s="22"/>
    </row>
    <row r="35" spans="2:29" s="3" customFormat="1" ht="21" customHeight="1">
      <c r="B35" s="39">
        <v>75</v>
      </c>
      <c r="C35" s="233" t="str">
        <f>C19</f>
        <v>併設ショート</v>
      </c>
      <c r="D35" s="32" t="s">
        <v>32</v>
      </c>
      <c r="E35" s="243">
        <f>E19</f>
        <v>0</v>
      </c>
      <c r="F35" s="245">
        <f>F19</f>
        <v>0</v>
      </c>
      <c r="G35" s="192"/>
      <c r="H35" s="193"/>
      <c r="I35" s="193"/>
      <c r="J35" s="193"/>
      <c r="K35" s="194"/>
      <c r="L35" s="109">
        <f t="shared" si="2"/>
        <v>0</v>
      </c>
      <c r="M35" s="83" t="s">
        <v>0</v>
      </c>
      <c r="N35" s="84" t="s">
        <v>3</v>
      </c>
      <c r="O35" s="82">
        <f t="shared" si="3"/>
        <v>75</v>
      </c>
      <c r="P35" s="83" t="s">
        <v>20</v>
      </c>
      <c r="Q35" s="84" t="s">
        <v>3</v>
      </c>
      <c r="R35" s="82">
        <f>F35</f>
        <v>0</v>
      </c>
      <c r="S35" s="83" t="s">
        <v>21</v>
      </c>
      <c r="T35" s="84" t="s">
        <v>2</v>
      </c>
      <c r="U35" s="94">
        <f>L35*(O35*0.01)*R35</f>
        <v>0</v>
      </c>
      <c r="V35" s="185"/>
      <c r="W35" s="186"/>
      <c r="X35" s="187"/>
      <c r="Y35" s="22"/>
      <c r="Z35" s="289"/>
      <c r="AA35" s="290"/>
      <c r="AB35"/>
      <c r="AC35" s="22"/>
    </row>
    <row r="36" spans="2:29" s="3" customFormat="1" ht="21" customHeight="1" thickBot="1">
      <c r="B36" s="43" t="s">
        <v>20</v>
      </c>
      <c r="C36" s="235"/>
      <c r="D36" s="31" t="s">
        <v>41</v>
      </c>
      <c r="E36" s="244"/>
      <c r="F36" s="246"/>
      <c r="G36" s="192"/>
      <c r="H36" s="193"/>
      <c r="I36" s="193"/>
      <c r="J36" s="193"/>
      <c r="K36" s="194"/>
      <c r="L36" s="112">
        <f t="shared" si="2"/>
        <v>0</v>
      </c>
      <c r="M36" s="92" t="s">
        <v>0</v>
      </c>
      <c r="N36" s="93" t="s">
        <v>3</v>
      </c>
      <c r="O36" s="91">
        <f t="shared" si="3"/>
        <v>75</v>
      </c>
      <c r="P36" s="92" t="s">
        <v>20</v>
      </c>
      <c r="Q36" s="93" t="s">
        <v>3</v>
      </c>
      <c r="R36" s="91">
        <f>F35</f>
        <v>0</v>
      </c>
      <c r="S36" s="92" t="s">
        <v>21</v>
      </c>
      <c r="T36" s="93" t="s">
        <v>2</v>
      </c>
      <c r="U36" s="91">
        <f>L36*(O36*0.01)*R36</f>
        <v>0</v>
      </c>
      <c r="V36" s="185"/>
      <c r="W36" s="186"/>
      <c r="X36" s="187"/>
      <c r="Y36" s="22"/>
      <c r="Z36" s="287"/>
      <c r="AA36" s="288"/>
      <c r="AB36"/>
      <c r="AC36" s="22"/>
    </row>
    <row r="37" spans="2:29" s="3" customFormat="1" ht="21" customHeight="1">
      <c r="B37" s="43"/>
      <c r="C37" s="256" t="s">
        <v>46</v>
      </c>
      <c r="D37" s="257"/>
      <c r="E37" s="257"/>
      <c r="F37" s="257"/>
      <c r="G37" s="54"/>
      <c r="H37" s="55"/>
      <c r="I37" s="174"/>
      <c r="J37" s="175"/>
      <c r="K37" s="176"/>
      <c r="L37" s="250"/>
      <c r="M37" s="251"/>
      <c r="N37" s="251"/>
      <c r="O37" s="251"/>
      <c r="P37" s="251"/>
      <c r="Q37" s="251"/>
      <c r="R37" s="251"/>
      <c r="S37" s="251"/>
      <c r="T37" s="251"/>
      <c r="U37" s="180"/>
      <c r="V37" s="185"/>
      <c r="W37" s="186"/>
      <c r="X37" s="187"/>
      <c r="Y37" s="22"/>
      <c r="Z37" s="285"/>
      <c r="AA37" s="286"/>
      <c r="AB37"/>
      <c r="AC37" s="22"/>
    </row>
    <row r="38" spans="2:29" s="3" customFormat="1" ht="21" customHeight="1" thickBot="1">
      <c r="B38" s="43"/>
      <c r="C38" s="258" t="s">
        <v>47</v>
      </c>
      <c r="D38" s="259"/>
      <c r="E38" s="259"/>
      <c r="F38" s="259"/>
      <c r="G38" s="56"/>
      <c r="H38" s="57"/>
      <c r="I38" s="177"/>
      <c r="J38" s="178"/>
      <c r="K38" s="179"/>
      <c r="L38" s="252"/>
      <c r="M38" s="253"/>
      <c r="N38" s="253"/>
      <c r="O38" s="253"/>
      <c r="P38" s="253"/>
      <c r="Q38" s="253"/>
      <c r="R38" s="253"/>
      <c r="S38" s="253"/>
      <c r="T38" s="253"/>
      <c r="U38" s="181"/>
      <c r="V38" s="185"/>
      <c r="W38" s="186"/>
      <c r="X38" s="187"/>
      <c r="Y38" s="22"/>
      <c r="Z38" s="287"/>
      <c r="AA38" s="288"/>
      <c r="AB38"/>
      <c r="AC38" s="22"/>
    </row>
    <row r="39" spans="2:29" s="3" customFormat="1" ht="21" customHeight="1" thickBot="1">
      <c r="B39" s="123"/>
      <c r="C39" s="236" t="s">
        <v>64</v>
      </c>
      <c r="D39" s="237"/>
      <c r="E39" s="237"/>
      <c r="F39" s="238"/>
      <c r="G39" s="118">
        <f>SUM(G37:G38)</f>
        <v>0</v>
      </c>
      <c r="H39" s="119">
        <f>SUM(H37:H38)</f>
        <v>0</v>
      </c>
      <c r="I39" s="120">
        <v>0</v>
      </c>
      <c r="J39" s="121">
        <f>G39-I39</f>
        <v>0</v>
      </c>
      <c r="K39" s="122">
        <f>ROUND(H39*0.75,0)</f>
        <v>0</v>
      </c>
      <c r="L39" s="254"/>
      <c r="M39" s="255"/>
      <c r="N39" s="255"/>
      <c r="O39" s="255"/>
      <c r="P39" s="255"/>
      <c r="Q39" s="255"/>
      <c r="R39" s="255"/>
      <c r="S39" s="255"/>
      <c r="T39" s="255"/>
      <c r="U39" s="114">
        <f>SUM(U29:U36)</f>
        <v>0</v>
      </c>
      <c r="V39" s="115">
        <f>MIN(J39,K39,U39)</f>
        <v>0</v>
      </c>
      <c r="W39" s="116">
        <v>0</v>
      </c>
      <c r="X39" s="117">
        <f>ROUNDDOWN(V39-W39,-3)</f>
        <v>0</v>
      </c>
      <c r="Y39" s="22"/>
      <c r="Z39" s="159"/>
      <c r="AA39" s="160">
        <f>X39-Z39</f>
        <v>0</v>
      </c>
      <c r="AB39" s="22"/>
      <c r="AC39" s="22"/>
    </row>
    <row r="40" spans="2:29" s="3" customFormat="1" ht="21" customHeight="1" thickTop="1" thickBot="1">
      <c r="B40" s="124"/>
      <c r="C40" s="239" t="s">
        <v>65</v>
      </c>
      <c r="D40" s="240"/>
      <c r="E40" s="240"/>
      <c r="F40" s="240"/>
      <c r="G40" s="132"/>
      <c r="H40" s="133"/>
      <c r="I40" s="131"/>
      <c r="J40" s="139"/>
      <c r="K40" s="140"/>
      <c r="L40" s="135"/>
      <c r="M40" s="92" t="s">
        <v>0</v>
      </c>
      <c r="N40" s="93" t="s">
        <v>3</v>
      </c>
      <c r="O40" s="134"/>
      <c r="P40" s="92" t="s">
        <v>20</v>
      </c>
      <c r="Q40" s="270">
        <f>F39</f>
        <v>0</v>
      </c>
      <c r="R40" s="271"/>
      <c r="S40" s="272"/>
      <c r="T40" s="93" t="s">
        <v>2</v>
      </c>
      <c r="U40" s="136">
        <f>L40*(O40*0.01)*Q40</f>
        <v>0</v>
      </c>
      <c r="V40" s="137"/>
      <c r="W40" s="138"/>
      <c r="X40" s="141"/>
      <c r="Y40" s="22"/>
      <c r="Z40" s="156"/>
      <c r="AA40" s="157">
        <f>X40-Z40</f>
        <v>0</v>
      </c>
      <c r="AB40" s="22"/>
      <c r="AC40" s="22"/>
    </row>
    <row r="41" spans="2:29" s="3" customFormat="1" ht="21" customHeight="1" thickBot="1">
      <c r="B41" s="125"/>
      <c r="C41" s="241" t="s">
        <v>66</v>
      </c>
      <c r="D41" s="242"/>
      <c r="E41" s="242"/>
      <c r="F41" s="242"/>
      <c r="G41" s="128">
        <f>G39+G40</f>
        <v>0</v>
      </c>
      <c r="H41" s="46">
        <f>H39+H40</f>
        <v>0</v>
      </c>
      <c r="I41" s="46">
        <f>I39-I40</f>
        <v>0</v>
      </c>
      <c r="J41" s="130">
        <f>G41-I41</f>
        <v>0</v>
      </c>
      <c r="K41" s="142"/>
      <c r="L41" s="247"/>
      <c r="M41" s="248"/>
      <c r="N41" s="248"/>
      <c r="O41" s="248"/>
      <c r="P41" s="248"/>
      <c r="Q41" s="248"/>
      <c r="R41" s="248"/>
      <c r="S41" s="248"/>
      <c r="T41" s="248"/>
      <c r="U41" s="249"/>
      <c r="V41" s="143"/>
      <c r="W41" s="144"/>
      <c r="X41" s="126">
        <f>X39+X40</f>
        <v>0</v>
      </c>
      <c r="Y41" s="22"/>
      <c r="Z41" s="156"/>
      <c r="AA41" s="157">
        <f>X41-Z41</f>
        <v>0</v>
      </c>
      <c r="AB41" s="22"/>
      <c r="AC41" s="22"/>
    </row>
    <row r="42" spans="2:29" s="3" customFormat="1" ht="27.75" customHeight="1" thickBot="1">
      <c r="B42" s="26" t="s">
        <v>23</v>
      </c>
      <c r="C42" s="9"/>
      <c r="D42" s="9"/>
      <c r="E42" s="9"/>
      <c r="F42" s="9"/>
      <c r="G42" s="9"/>
      <c r="H42" s="5"/>
      <c r="I42" s="5"/>
      <c r="J42" s="24"/>
      <c r="K42" s="24"/>
      <c r="L42" s="24"/>
      <c r="M42" s="24"/>
      <c r="N42" s="27"/>
      <c r="O42" s="28"/>
      <c r="P42" s="6"/>
      <c r="Q42" s="27"/>
      <c r="R42" s="27"/>
      <c r="S42" s="6"/>
      <c r="T42" s="27"/>
      <c r="U42" s="27"/>
      <c r="V42" s="27"/>
      <c r="W42" s="29"/>
      <c r="X42" s="29"/>
      <c r="Y42" s="29"/>
      <c r="Z42" s="29"/>
      <c r="AA42" s="29"/>
    </row>
    <row r="43" spans="2:29" s="3" customFormat="1" ht="39" customHeight="1">
      <c r="B43" s="220" t="s">
        <v>12</v>
      </c>
      <c r="C43" s="222" t="s">
        <v>1</v>
      </c>
      <c r="D43" s="223"/>
      <c r="E43" s="226" t="s">
        <v>16</v>
      </c>
      <c r="F43" s="228" t="s">
        <v>31</v>
      </c>
      <c r="G43" s="13" t="s">
        <v>13</v>
      </c>
      <c r="H43" s="34" t="s">
        <v>34</v>
      </c>
      <c r="I43" s="34" t="s">
        <v>14</v>
      </c>
      <c r="J43" s="35" t="s">
        <v>35</v>
      </c>
      <c r="K43" s="145" t="s">
        <v>68</v>
      </c>
      <c r="L43" s="230" t="s">
        <v>15</v>
      </c>
      <c r="M43" s="231"/>
      <c r="N43" s="231"/>
      <c r="O43" s="231"/>
      <c r="P43" s="231"/>
      <c r="Q43" s="231"/>
      <c r="R43" s="231"/>
      <c r="S43" s="231"/>
      <c r="T43" s="231"/>
      <c r="U43" s="275"/>
      <c r="V43" s="276" t="s">
        <v>4</v>
      </c>
      <c r="W43" s="277"/>
    </row>
    <row r="44" spans="2:29" s="3" customFormat="1" ht="39" customHeight="1" thickBot="1">
      <c r="B44" s="221"/>
      <c r="C44" s="224"/>
      <c r="D44" s="225"/>
      <c r="E44" s="227"/>
      <c r="F44" s="229"/>
      <c r="G44" s="17" t="s">
        <v>24</v>
      </c>
      <c r="H44" s="47" t="s">
        <v>49</v>
      </c>
      <c r="I44" s="18" t="s">
        <v>48</v>
      </c>
      <c r="J44" s="44" t="s">
        <v>50</v>
      </c>
      <c r="K44" s="103" t="s">
        <v>69</v>
      </c>
      <c r="L44" s="36" t="s">
        <v>17</v>
      </c>
      <c r="M44" s="19"/>
      <c r="N44" s="19"/>
      <c r="O44" s="37" t="s">
        <v>18</v>
      </c>
      <c r="P44" s="19"/>
      <c r="Q44" s="19"/>
      <c r="R44" s="37" t="s">
        <v>19</v>
      </c>
      <c r="S44" s="19"/>
      <c r="T44" s="20"/>
      <c r="U44" s="20" t="s">
        <v>52</v>
      </c>
      <c r="V44" s="279" t="s">
        <v>55</v>
      </c>
      <c r="W44" s="280"/>
    </row>
    <row r="45" spans="2:29" s="3" customFormat="1" ht="21" customHeight="1">
      <c r="B45" s="101"/>
      <c r="C45" s="233" t="str">
        <f>C13</f>
        <v>特別養護老人ホーム</v>
      </c>
      <c r="D45" s="32" t="s">
        <v>32</v>
      </c>
      <c r="E45" s="243">
        <f>E13</f>
        <v>0</v>
      </c>
      <c r="F45" s="195">
        <f>F13</f>
        <v>0</v>
      </c>
      <c r="G45" s="191"/>
      <c r="H45" s="175"/>
      <c r="I45" s="175"/>
      <c r="J45" s="175"/>
      <c r="K45" s="176"/>
      <c r="L45" s="281"/>
      <c r="M45" s="282"/>
      <c r="N45" s="282"/>
      <c r="O45" s="282"/>
      <c r="P45" s="282"/>
      <c r="Q45" s="282"/>
      <c r="R45" s="282"/>
      <c r="S45" s="282"/>
      <c r="T45" s="84" t="s">
        <v>2</v>
      </c>
      <c r="U45" s="82">
        <f t="shared" ref="U45:U52" si="5">U13+U29</f>
        <v>0</v>
      </c>
      <c r="V45" s="168"/>
      <c r="W45" s="169"/>
    </row>
    <row r="46" spans="2:29" s="3" customFormat="1" ht="21" customHeight="1">
      <c r="B46" s="102"/>
      <c r="C46" s="234"/>
      <c r="D46" s="31" t="s">
        <v>41</v>
      </c>
      <c r="E46" s="244"/>
      <c r="F46" s="196"/>
      <c r="G46" s="192"/>
      <c r="H46" s="193"/>
      <c r="I46" s="193"/>
      <c r="J46" s="193"/>
      <c r="K46" s="194"/>
      <c r="L46" s="283"/>
      <c r="M46" s="284"/>
      <c r="N46" s="284"/>
      <c r="O46" s="284"/>
      <c r="P46" s="284"/>
      <c r="Q46" s="284"/>
      <c r="R46" s="284"/>
      <c r="S46" s="284"/>
      <c r="T46" s="87" t="s">
        <v>2</v>
      </c>
      <c r="U46" s="85">
        <f t="shared" si="5"/>
        <v>0</v>
      </c>
      <c r="V46" s="170"/>
      <c r="W46" s="171"/>
    </row>
    <row r="47" spans="2:29" s="3" customFormat="1" ht="21" customHeight="1">
      <c r="B47" s="102"/>
      <c r="C47" s="234"/>
      <c r="D47" s="33" t="s">
        <v>32</v>
      </c>
      <c r="E47" s="243">
        <f>E15</f>
        <v>0</v>
      </c>
      <c r="F47" s="195">
        <f>F15</f>
        <v>0</v>
      </c>
      <c r="G47" s="192"/>
      <c r="H47" s="193"/>
      <c r="I47" s="193"/>
      <c r="J47" s="193"/>
      <c r="K47" s="194"/>
      <c r="L47" s="283"/>
      <c r="M47" s="284"/>
      <c r="N47" s="284"/>
      <c r="O47" s="284"/>
      <c r="P47" s="284"/>
      <c r="Q47" s="284"/>
      <c r="R47" s="284"/>
      <c r="S47" s="284"/>
      <c r="T47" s="90" t="s">
        <v>2</v>
      </c>
      <c r="U47" s="88">
        <f t="shared" si="5"/>
        <v>0</v>
      </c>
      <c r="V47" s="170"/>
      <c r="W47" s="171"/>
    </row>
    <row r="48" spans="2:29" s="3" customFormat="1" ht="21" customHeight="1">
      <c r="B48" s="23" t="s">
        <v>61</v>
      </c>
      <c r="C48" s="234"/>
      <c r="D48" s="31" t="s">
        <v>41</v>
      </c>
      <c r="E48" s="244"/>
      <c r="F48" s="196"/>
      <c r="G48" s="192"/>
      <c r="H48" s="193"/>
      <c r="I48" s="193"/>
      <c r="J48" s="193"/>
      <c r="K48" s="194"/>
      <c r="L48" s="283"/>
      <c r="M48" s="284"/>
      <c r="N48" s="284"/>
      <c r="O48" s="284"/>
      <c r="P48" s="284"/>
      <c r="Q48" s="284"/>
      <c r="R48" s="284"/>
      <c r="S48" s="284"/>
      <c r="T48" s="87" t="s">
        <v>2</v>
      </c>
      <c r="U48" s="85">
        <f t="shared" si="5"/>
        <v>0</v>
      </c>
      <c r="V48" s="170"/>
      <c r="W48" s="171"/>
    </row>
    <row r="49" spans="2:29" s="3" customFormat="1" ht="21" customHeight="1">
      <c r="B49" s="23"/>
      <c r="C49" s="234"/>
      <c r="D49" s="33" t="s">
        <v>32</v>
      </c>
      <c r="E49" s="243">
        <f>E17</f>
        <v>0</v>
      </c>
      <c r="F49" s="195">
        <f>F17</f>
        <v>0</v>
      </c>
      <c r="G49" s="192"/>
      <c r="H49" s="193"/>
      <c r="I49" s="193"/>
      <c r="J49" s="193"/>
      <c r="K49" s="194"/>
      <c r="L49" s="283"/>
      <c r="M49" s="284"/>
      <c r="N49" s="284"/>
      <c r="O49" s="284"/>
      <c r="P49" s="284"/>
      <c r="Q49" s="284"/>
      <c r="R49" s="284"/>
      <c r="S49" s="284"/>
      <c r="T49" s="90" t="s">
        <v>2</v>
      </c>
      <c r="U49" s="88">
        <f t="shared" si="5"/>
        <v>0</v>
      </c>
      <c r="V49" s="170"/>
      <c r="W49" s="171"/>
    </row>
    <row r="50" spans="2:29" s="3" customFormat="1" ht="21" customHeight="1">
      <c r="B50" s="23" t="s">
        <v>62</v>
      </c>
      <c r="C50" s="235"/>
      <c r="D50" s="31" t="s">
        <v>41</v>
      </c>
      <c r="E50" s="244"/>
      <c r="F50" s="196"/>
      <c r="G50" s="192"/>
      <c r="H50" s="193"/>
      <c r="I50" s="193"/>
      <c r="J50" s="193"/>
      <c r="K50" s="194"/>
      <c r="L50" s="283"/>
      <c r="M50" s="284"/>
      <c r="N50" s="284"/>
      <c r="O50" s="284"/>
      <c r="P50" s="284"/>
      <c r="Q50" s="284"/>
      <c r="R50" s="284"/>
      <c r="S50" s="284"/>
      <c r="T50" s="93" t="s">
        <v>2</v>
      </c>
      <c r="U50" s="91">
        <f t="shared" si="5"/>
        <v>0</v>
      </c>
      <c r="V50" s="170"/>
      <c r="W50" s="171"/>
    </row>
    <row r="51" spans="2:29" s="3" customFormat="1" ht="21" customHeight="1">
      <c r="B51" s="43">
        <f>B19+B35</f>
        <v>100</v>
      </c>
      <c r="C51" s="233" t="str">
        <f>C19</f>
        <v>併設ショート</v>
      </c>
      <c r="D51" s="32" t="s">
        <v>32</v>
      </c>
      <c r="E51" s="243">
        <f>E19</f>
        <v>0</v>
      </c>
      <c r="F51" s="245">
        <f>F19</f>
        <v>0</v>
      </c>
      <c r="G51" s="192"/>
      <c r="H51" s="193"/>
      <c r="I51" s="193"/>
      <c r="J51" s="193"/>
      <c r="K51" s="194"/>
      <c r="L51" s="283"/>
      <c r="M51" s="284"/>
      <c r="N51" s="284"/>
      <c r="O51" s="284"/>
      <c r="P51" s="284"/>
      <c r="Q51" s="284"/>
      <c r="R51" s="284"/>
      <c r="S51" s="284"/>
      <c r="T51" s="84" t="s">
        <v>2</v>
      </c>
      <c r="U51" s="94">
        <f t="shared" si="5"/>
        <v>0</v>
      </c>
      <c r="V51" s="170"/>
      <c r="W51" s="171"/>
    </row>
    <row r="52" spans="2:29" s="3" customFormat="1" ht="21" customHeight="1" thickBot="1">
      <c r="B52" s="43" t="s">
        <v>20</v>
      </c>
      <c r="C52" s="235"/>
      <c r="D52" s="31" t="s">
        <v>41</v>
      </c>
      <c r="E52" s="244"/>
      <c r="F52" s="246"/>
      <c r="G52" s="192"/>
      <c r="H52" s="193"/>
      <c r="I52" s="193"/>
      <c r="J52" s="193"/>
      <c r="K52" s="194"/>
      <c r="L52" s="283"/>
      <c r="M52" s="284"/>
      <c r="N52" s="284"/>
      <c r="O52" s="284"/>
      <c r="P52" s="284"/>
      <c r="Q52" s="284"/>
      <c r="R52" s="284"/>
      <c r="S52" s="284"/>
      <c r="T52" s="87" t="s">
        <v>2</v>
      </c>
      <c r="U52" s="113">
        <f t="shared" si="5"/>
        <v>0</v>
      </c>
      <c r="V52" s="170"/>
      <c r="W52" s="171"/>
    </row>
    <row r="53" spans="2:29" s="3" customFormat="1" ht="21" customHeight="1">
      <c r="B53" s="43"/>
      <c r="C53" s="256" t="s">
        <v>46</v>
      </c>
      <c r="D53" s="257"/>
      <c r="E53" s="257"/>
      <c r="F53" s="257"/>
      <c r="G53" s="97">
        <f>G21+G37</f>
        <v>0</v>
      </c>
      <c r="H53" s="98">
        <f>H21+H37</f>
        <v>0</v>
      </c>
      <c r="I53" s="174"/>
      <c r="J53" s="175"/>
      <c r="K53" s="176"/>
      <c r="L53" s="250"/>
      <c r="M53" s="251"/>
      <c r="N53" s="251"/>
      <c r="O53" s="251"/>
      <c r="P53" s="251"/>
      <c r="Q53" s="251"/>
      <c r="R53" s="251"/>
      <c r="S53" s="251"/>
      <c r="T53" s="251"/>
      <c r="U53" s="180"/>
      <c r="V53" s="170"/>
      <c r="W53" s="171"/>
    </row>
    <row r="54" spans="2:29" s="3" customFormat="1" ht="21" customHeight="1" thickBot="1">
      <c r="B54" s="123"/>
      <c r="C54" s="258" t="s">
        <v>47</v>
      </c>
      <c r="D54" s="259"/>
      <c r="E54" s="259"/>
      <c r="F54" s="259"/>
      <c r="G54" s="99">
        <f>G22+G38</f>
        <v>0</v>
      </c>
      <c r="H54" s="100">
        <f>H22+H38</f>
        <v>0</v>
      </c>
      <c r="I54" s="177"/>
      <c r="J54" s="178"/>
      <c r="K54" s="179"/>
      <c r="L54" s="252"/>
      <c r="M54" s="253"/>
      <c r="N54" s="253"/>
      <c r="O54" s="253"/>
      <c r="P54" s="253"/>
      <c r="Q54" s="253"/>
      <c r="R54" s="253"/>
      <c r="S54" s="253"/>
      <c r="T54" s="253"/>
      <c r="U54" s="181"/>
      <c r="V54" s="170"/>
      <c r="W54" s="171"/>
    </row>
    <row r="55" spans="2:29" s="3" customFormat="1" ht="21" customHeight="1" thickBot="1">
      <c r="B55" s="124"/>
      <c r="C55" s="241" t="s">
        <v>64</v>
      </c>
      <c r="D55" s="242"/>
      <c r="E55" s="242"/>
      <c r="F55" s="278"/>
      <c r="G55" s="58">
        <f>G53+G54</f>
        <v>0</v>
      </c>
      <c r="H55" s="46">
        <f>H53+H54</f>
        <v>0</v>
      </c>
      <c r="I55" s="46">
        <f>I23+I39</f>
        <v>0</v>
      </c>
      <c r="J55" s="59">
        <f>G55-I55</f>
        <v>0</v>
      </c>
      <c r="K55" s="104">
        <f>ROUND(H55*0.75,0)</f>
        <v>0</v>
      </c>
      <c r="L55" s="254"/>
      <c r="M55" s="255"/>
      <c r="N55" s="255"/>
      <c r="O55" s="255"/>
      <c r="P55" s="255"/>
      <c r="Q55" s="255"/>
      <c r="R55" s="255"/>
      <c r="S55" s="255"/>
      <c r="T55" s="255"/>
      <c r="U55" s="114">
        <f>SUM(U45:U52)</f>
        <v>0</v>
      </c>
      <c r="V55" s="273">
        <f>X23+X39</f>
        <v>0</v>
      </c>
      <c r="W55" s="274"/>
    </row>
    <row r="56" spans="2:29" s="3" customFormat="1" ht="21.6" customHeight="1" thickTop="1">
      <c r="C56" s="239" t="s">
        <v>65</v>
      </c>
      <c r="D56" s="240"/>
      <c r="E56" s="240"/>
      <c r="F56" s="240"/>
      <c r="G56" s="127">
        <f>G24+G40</f>
        <v>0</v>
      </c>
      <c r="H56" s="129">
        <f>H24+H40</f>
        <v>0</v>
      </c>
      <c r="I56" s="131"/>
      <c r="J56" s="139"/>
      <c r="K56" s="140"/>
      <c r="L56" s="260"/>
      <c r="M56" s="261"/>
      <c r="N56" s="261"/>
      <c r="O56" s="261"/>
      <c r="P56" s="261"/>
      <c r="Q56" s="261"/>
      <c r="R56" s="261"/>
      <c r="S56" s="261"/>
      <c r="T56" s="261"/>
      <c r="U56" s="262"/>
      <c r="V56" s="266">
        <f>X24+X40</f>
        <v>0</v>
      </c>
      <c r="W56" s="267"/>
      <c r="X56" s="6"/>
      <c r="Y56" s="6"/>
      <c r="Z56" s="6"/>
      <c r="AA56" s="6"/>
      <c r="AB56" s="6"/>
      <c r="AC56" s="6"/>
    </row>
    <row r="57" spans="2:29" ht="25.9" customHeight="1" thickBot="1">
      <c r="B57" s="125"/>
      <c r="C57" s="241" t="s">
        <v>66</v>
      </c>
      <c r="D57" s="242"/>
      <c r="E57" s="242"/>
      <c r="F57" s="242"/>
      <c r="G57" s="128">
        <f>G55+G56</f>
        <v>0</v>
      </c>
      <c r="H57" s="46">
        <f>H55+H56</f>
        <v>0</v>
      </c>
      <c r="I57" s="46">
        <f>I55-I56</f>
        <v>0</v>
      </c>
      <c r="J57" s="130">
        <f>G57-I57</f>
        <v>0</v>
      </c>
      <c r="K57" s="142"/>
      <c r="L57" s="263"/>
      <c r="M57" s="264"/>
      <c r="N57" s="264"/>
      <c r="O57" s="264"/>
      <c r="P57" s="264"/>
      <c r="Q57" s="264"/>
      <c r="R57" s="264"/>
      <c r="S57" s="264"/>
      <c r="T57" s="264"/>
      <c r="U57" s="265"/>
      <c r="V57" s="268">
        <f>V55+V56</f>
        <v>0</v>
      </c>
      <c r="W57" s="269"/>
    </row>
    <row r="59" spans="2:29">
      <c r="E59" s="1"/>
      <c r="F59" s="1"/>
    </row>
    <row r="60" spans="2:29">
      <c r="E60" s="1"/>
      <c r="F60" s="1"/>
    </row>
    <row r="61" spans="2:29">
      <c r="E61" s="1"/>
      <c r="F61" s="1"/>
    </row>
    <row r="62" spans="2:29">
      <c r="E62" s="1"/>
      <c r="F62" s="1"/>
    </row>
    <row r="63" spans="2:29">
      <c r="E63" s="1"/>
      <c r="F63" s="1"/>
    </row>
    <row r="64" spans="2:29">
      <c r="E64" s="1"/>
      <c r="F64" s="1"/>
    </row>
    <row r="65" s="1" customFormat="1"/>
    <row r="66" s="1" customFormat="1"/>
    <row r="67" s="1" customFormat="1"/>
    <row r="68" s="1" customFormat="1"/>
  </sheetData>
  <dataConsolidate/>
  <mergeCells count="109">
    <mergeCell ref="Z29:AA36"/>
    <mergeCell ref="Z37:AA38"/>
    <mergeCell ref="C56:F56"/>
    <mergeCell ref="L56:U56"/>
    <mergeCell ref="V56:W56"/>
    <mergeCell ref="C57:F57"/>
    <mergeCell ref="L57:U57"/>
    <mergeCell ref="V57:W57"/>
    <mergeCell ref="I53:K54"/>
    <mergeCell ref="L53:T55"/>
    <mergeCell ref="U53:U54"/>
    <mergeCell ref="C54:F54"/>
    <mergeCell ref="C55:F55"/>
    <mergeCell ref="V55:W55"/>
    <mergeCell ref="E49:E50"/>
    <mergeCell ref="F49:F50"/>
    <mergeCell ref="C51:C52"/>
    <mergeCell ref="E51:E52"/>
    <mergeCell ref="F51:F52"/>
    <mergeCell ref="C53:F53"/>
    <mergeCell ref="V43:W43"/>
    <mergeCell ref="V44:W44"/>
    <mergeCell ref="C45:C50"/>
    <mergeCell ref="E45:E46"/>
    <mergeCell ref="F45:F46"/>
    <mergeCell ref="G45:K52"/>
    <mergeCell ref="L45:S52"/>
    <mergeCell ref="V45:W54"/>
    <mergeCell ref="E47:E48"/>
    <mergeCell ref="F47:F48"/>
    <mergeCell ref="C39:F39"/>
    <mergeCell ref="C40:F40"/>
    <mergeCell ref="Q40:S40"/>
    <mergeCell ref="C41:F41"/>
    <mergeCell ref="L41:U41"/>
    <mergeCell ref="B43:B44"/>
    <mergeCell ref="C43:D44"/>
    <mergeCell ref="E43:E44"/>
    <mergeCell ref="F43:F44"/>
    <mergeCell ref="L43:U43"/>
    <mergeCell ref="F33:F34"/>
    <mergeCell ref="AB33:AB34"/>
    <mergeCell ref="C35:C36"/>
    <mergeCell ref="E35:E36"/>
    <mergeCell ref="F35:F36"/>
    <mergeCell ref="C37:F37"/>
    <mergeCell ref="I37:K38"/>
    <mergeCell ref="L37:T39"/>
    <mergeCell ref="U37:U38"/>
    <mergeCell ref="C38:F38"/>
    <mergeCell ref="C29:C34"/>
    <mergeCell ref="E29:E30"/>
    <mergeCell ref="F29:F30"/>
    <mergeCell ref="G29:K36"/>
    <mergeCell ref="V29:X38"/>
    <mergeCell ref="AB29:AB30"/>
    <mergeCell ref="E31:E32"/>
    <mergeCell ref="F31:F32"/>
    <mergeCell ref="AB31:AB32"/>
    <mergeCell ref="E33:E34"/>
    <mergeCell ref="C24:F24"/>
    <mergeCell ref="Q24:S24"/>
    <mergeCell ref="C25:F25"/>
    <mergeCell ref="L25:U25"/>
    <mergeCell ref="B27:B28"/>
    <mergeCell ref="C27:D28"/>
    <mergeCell ref="E27:E28"/>
    <mergeCell ref="F27:F28"/>
    <mergeCell ref="L27:U27"/>
    <mergeCell ref="C21:F21"/>
    <mergeCell ref="I21:K22"/>
    <mergeCell ref="L21:T23"/>
    <mergeCell ref="U21:U22"/>
    <mergeCell ref="C22:F22"/>
    <mergeCell ref="C23:F23"/>
    <mergeCell ref="V13:X22"/>
    <mergeCell ref="AB13:AB14"/>
    <mergeCell ref="E15:E16"/>
    <mergeCell ref="F15:F16"/>
    <mergeCell ref="AB15:AB16"/>
    <mergeCell ref="E17:E18"/>
    <mergeCell ref="F17:F18"/>
    <mergeCell ref="AB17:AB18"/>
    <mergeCell ref="E19:E20"/>
    <mergeCell ref="F19:F20"/>
    <mergeCell ref="Z21:AA22"/>
    <mergeCell ref="Z13:AA20"/>
    <mergeCell ref="B11:B12"/>
    <mergeCell ref="C11:D12"/>
    <mergeCell ref="E11:E12"/>
    <mergeCell ref="F11:F12"/>
    <mergeCell ref="L11:U11"/>
    <mergeCell ref="C13:C18"/>
    <mergeCell ref="E13:E14"/>
    <mergeCell ref="F13:F14"/>
    <mergeCell ref="G13:K20"/>
    <mergeCell ref="C19:C20"/>
    <mergeCell ref="B7:D7"/>
    <mergeCell ref="K7:N7"/>
    <mergeCell ref="B8:D8"/>
    <mergeCell ref="K8:N8"/>
    <mergeCell ref="H9:L9"/>
    <mergeCell ref="M9:W9"/>
    <mergeCell ref="B4:D4"/>
    <mergeCell ref="K4:L4"/>
    <mergeCell ref="B5:D5"/>
    <mergeCell ref="K5:N5"/>
    <mergeCell ref="B6:D6"/>
    <mergeCell ref="K6:N6"/>
  </mergeCells>
  <phoneticPr fontId="2"/>
  <dataValidations count="1">
    <dataValidation imeMode="off" allowBlank="1" showInputMessage="1" showErrorMessage="1" sqref="F45:F51 U39:U40 F13:F19 M29:T36 V45 G55:K57 L24:Q24 T45:T52 L53 U45:U53 G13 F29:F35 V29 U29:U37 G23:K25 G45 U55:V55 G29 L45 V13 L13:L21 U13:U21 L29:L37 T24 V23:X25 U23:U24 L40:Q40 G39:K41 T40 V39:X41 M13:T20" xr:uid="{ABC7E7EC-65EA-4418-A598-A35F37E3B5E6}"/>
  </dataValidations>
  <printOptions horizontalCentered="1" verticalCentered="1"/>
  <pageMargins left="0.19685039370078741" right="0.19685039370078741" top="0.23622047244094491" bottom="0.19685039370078741" header="0.19685039370078741" footer="0.19685039370078741"/>
  <pageSetup paperSize="8" scale="49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8EF1B-48A4-4915-A9FA-4A8A1D95830E}">
  <sheetPr>
    <tabColor rgb="FF92D050"/>
    <pageSetUpPr fitToPage="1"/>
  </sheetPr>
  <dimension ref="B1:AD68"/>
  <sheetViews>
    <sheetView zoomScale="55" zoomScaleNormal="55" zoomScaleSheetLayoutView="55" workbookViewId="0">
      <selection activeCell="U23" sqref="U23"/>
    </sheetView>
  </sheetViews>
  <sheetFormatPr defaultColWidth="9" defaultRowHeight="13.5"/>
  <cols>
    <col min="1" max="1" width="1.75" style="1" customWidth="1"/>
    <col min="2" max="2" width="5.875" style="1" customWidth="1"/>
    <col min="3" max="3" width="14.625" style="1" customWidth="1"/>
    <col min="4" max="4" width="10.875" style="1" customWidth="1"/>
    <col min="5" max="5" width="17.75" style="30" customWidth="1"/>
    <col min="6" max="6" width="5.875" style="30" customWidth="1"/>
    <col min="7" max="7" width="16.5" style="1" customWidth="1"/>
    <col min="8" max="8" width="17" style="1" customWidth="1"/>
    <col min="9" max="9" width="12.25" style="1" customWidth="1"/>
    <col min="10" max="10" width="16.5" style="1" customWidth="1"/>
    <col min="11" max="11" width="16.625" style="1" customWidth="1"/>
    <col min="12" max="12" width="16.125" style="1" customWidth="1"/>
    <col min="13" max="13" width="8" style="1" customWidth="1"/>
    <col min="14" max="14" width="5.5" style="1" customWidth="1"/>
    <col min="15" max="15" width="5.75" style="1" customWidth="1"/>
    <col min="16" max="16" width="3.625" style="1" customWidth="1"/>
    <col min="17" max="17" width="5.125" style="1" customWidth="1"/>
    <col min="18" max="18" width="6.125" style="1" customWidth="1"/>
    <col min="19" max="20" width="4.375" style="1" customWidth="1"/>
    <col min="21" max="21" width="16.5" style="1" customWidth="1"/>
    <col min="22" max="22" width="17.125" style="1" customWidth="1"/>
    <col min="23" max="23" width="13.5" style="1" customWidth="1"/>
    <col min="24" max="24" width="19" style="1" customWidth="1"/>
    <col min="25" max="25" width="6.625" style="1" customWidth="1"/>
    <col min="26" max="27" width="12.375" style="1" customWidth="1"/>
    <col min="28" max="28" width="15.125" style="1" customWidth="1"/>
    <col min="29" max="29" width="2.75" style="1" customWidth="1"/>
    <col min="30" max="30" width="13.125" style="1" customWidth="1"/>
    <col min="31" max="31" width="15.625" style="1" customWidth="1"/>
    <col min="32" max="32" width="16.125" style="1" customWidth="1"/>
    <col min="33" max="16384" width="9" style="1"/>
  </cols>
  <sheetData>
    <row r="1" spans="2:30" ht="9.75" customHeight="1"/>
    <row r="2" spans="2:30" ht="39.950000000000003" customHeight="1">
      <c r="B2" s="2" t="s">
        <v>90</v>
      </c>
      <c r="C2" s="3"/>
      <c r="D2" s="3"/>
      <c r="E2" s="4"/>
      <c r="F2" s="4"/>
      <c r="G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54" t="s">
        <v>83</v>
      </c>
      <c r="AD2" s="7"/>
    </row>
    <row r="3" spans="2:30" ht="39.950000000000003" customHeight="1" thickBot="1">
      <c r="B3" s="2"/>
      <c r="C3" s="3"/>
      <c r="D3" s="3"/>
      <c r="E3" s="4"/>
      <c r="F3" s="4"/>
      <c r="G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62" t="s">
        <v>84</v>
      </c>
      <c r="AD3" s="7"/>
    </row>
    <row r="4" spans="2:30" ht="25.5" customHeight="1" thickBot="1">
      <c r="B4" s="198" t="s">
        <v>5</v>
      </c>
      <c r="C4" s="199"/>
      <c r="D4" s="200"/>
      <c r="E4" s="60" t="s">
        <v>26</v>
      </c>
      <c r="F4" s="61"/>
      <c r="G4" s="61"/>
      <c r="H4" s="61"/>
      <c r="I4" s="61"/>
      <c r="J4" s="62"/>
      <c r="K4" s="201"/>
      <c r="L4" s="202"/>
      <c r="M4" s="42"/>
      <c r="N4" s="8"/>
      <c r="O4" s="8"/>
      <c r="P4" s="8"/>
      <c r="Q4" s="8"/>
      <c r="R4" s="8"/>
      <c r="S4" s="8"/>
      <c r="T4" s="8"/>
      <c r="U4" s="8"/>
      <c r="V4" s="8"/>
      <c r="W4" s="8"/>
      <c r="X4" s="153" t="s">
        <v>78</v>
      </c>
      <c r="Y4" s="3"/>
      <c r="Z4" s="3"/>
      <c r="AA4" s="3"/>
      <c r="AB4" s="3"/>
      <c r="AC4" s="9"/>
    </row>
    <row r="5" spans="2:30" ht="25.5" customHeight="1">
      <c r="B5" s="203" t="s">
        <v>6</v>
      </c>
      <c r="C5" s="204"/>
      <c r="D5" s="205"/>
      <c r="E5" s="63" t="s">
        <v>27</v>
      </c>
      <c r="F5" s="64"/>
      <c r="G5" s="64"/>
      <c r="H5" s="65"/>
      <c r="I5" s="65"/>
      <c r="J5" s="65"/>
      <c r="K5" s="198" t="s">
        <v>10</v>
      </c>
      <c r="L5" s="206"/>
      <c r="M5" s="206"/>
      <c r="N5" s="207"/>
      <c r="O5" s="74" t="s">
        <v>40</v>
      </c>
      <c r="P5" s="74"/>
      <c r="Q5" s="74"/>
      <c r="R5" s="74"/>
      <c r="S5" s="146" t="s">
        <v>70</v>
      </c>
      <c r="T5" s="147"/>
      <c r="U5" s="147"/>
      <c r="V5" s="60"/>
      <c r="W5" s="74"/>
      <c r="X5" s="74"/>
      <c r="Y5" s="150"/>
      <c r="Z5" s="3"/>
      <c r="AA5" s="3"/>
      <c r="AB5" s="3"/>
      <c r="AC5" s="11"/>
    </row>
    <row r="6" spans="2:30" ht="25.5" customHeight="1" thickBot="1">
      <c r="B6" s="203" t="s">
        <v>7</v>
      </c>
      <c r="C6" s="204"/>
      <c r="D6" s="205"/>
      <c r="E6" s="66" t="s">
        <v>57</v>
      </c>
      <c r="F6" s="67"/>
      <c r="G6" s="68"/>
      <c r="H6" s="68"/>
      <c r="I6" s="68"/>
      <c r="J6" s="68"/>
      <c r="K6" s="211" t="s">
        <v>72</v>
      </c>
      <c r="L6" s="212"/>
      <c r="M6" s="212"/>
      <c r="N6" s="213"/>
      <c r="O6" s="76" t="s">
        <v>40</v>
      </c>
      <c r="P6" s="76"/>
      <c r="Q6" s="76"/>
      <c r="R6" s="68"/>
      <c r="S6" s="148" t="s">
        <v>71</v>
      </c>
      <c r="T6" s="149"/>
      <c r="U6" s="149"/>
      <c r="V6" s="151"/>
      <c r="W6" s="80"/>
      <c r="X6" s="80"/>
      <c r="Y6" s="150"/>
      <c r="Z6" s="3"/>
      <c r="AA6" s="3"/>
      <c r="AB6" s="3"/>
      <c r="AC6" s="9"/>
    </row>
    <row r="7" spans="2:30" ht="25.5" customHeight="1">
      <c r="B7" s="203" t="s">
        <v>30</v>
      </c>
      <c r="C7" s="204"/>
      <c r="D7" s="205"/>
      <c r="E7" s="69" t="s">
        <v>28</v>
      </c>
      <c r="F7" s="70"/>
      <c r="G7" s="70"/>
      <c r="H7" s="70"/>
      <c r="I7" s="70"/>
      <c r="J7" s="70"/>
      <c r="K7" s="208" t="s">
        <v>8</v>
      </c>
      <c r="L7" s="209"/>
      <c r="M7" s="209"/>
      <c r="N7" s="210"/>
      <c r="O7" s="78" t="s">
        <v>58</v>
      </c>
      <c r="P7" s="76"/>
      <c r="Q7" s="76"/>
      <c r="R7" s="68"/>
      <c r="S7" s="68"/>
      <c r="T7" s="68"/>
      <c r="U7" s="68"/>
      <c r="V7" s="68"/>
      <c r="W7" s="68"/>
      <c r="X7" s="77"/>
      <c r="Y7" s="3"/>
      <c r="Z7" s="3"/>
      <c r="AA7" s="3"/>
      <c r="AB7" s="3"/>
      <c r="AC7" s="3"/>
      <c r="AD7" s="3"/>
    </row>
    <row r="8" spans="2:30" ht="25.5" customHeight="1" thickBot="1">
      <c r="B8" s="214" t="s">
        <v>11</v>
      </c>
      <c r="C8" s="215"/>
      <c r="D8" s="216"/>
      <c r="E8" s="71" t="s">
        <v>25</v>
      </c>
      <c r="F8" s="72"/>
      <c r="G8" s="72"/>
      <c r="H8" s="73"/>
      <c r="I8" s="73"/>
      <c r="J8" s="73"/>
      <c r="K8" s="217" t="s">
        <v>1</v>
      </c>
      <c r="L8" s="218"/>
      <c r="M8" s="218"/>
      <c r="N8" s="219"/>
      <c r="O8" s="79" t="s">
        <v>38</v>
      </c>
      <c r="P8" s="80"/>
      <c r="Q8" s="80"/>
      <c r="R8" s="73"/>
      <c r="S8" s="73"/>
      <c r="T8" s="73"/>
      <c r="U8" s="73"/>
      <c r="V8" s="73"/>
      <c r="W8" s="73"/>
      <c r="X8" s="81"/>
      <c r="Y8" s="12"/>
      <c r="Z8" s="12"/>
      <c r="AA8" s="12"/>
      <c r="AB8" s="49"/>
      <c r="AC8" s="5"/>
      <c r="AD8" s="5"/>
    </row>
    <row r="9" spans="2:30" ht="25.5" customHeight="1">
      <c r="B9" s="51"/>
      <c r="C9" s="51"/>
      <c r="D9" s="51"/>
      <c r="E9" s="8"/>
      <c r="F9" s="10"/>
      <c r="G9" s="10"/>
      <c r="H9" s="232" t="s">
        <v>51</v>
      </c>
      <c r="I9" s="232"/>
      <c r="J9" s="232"/>
      <c r="K9" s="232"/>
      <c r="L9" s="232"/>
      <c r="M9" s="172" t="s">
        <v>59</v>
      </c>
      <c r="N9" s="172"/>
      <c r="O9" s="172"/>
      <c r="P9" s="172"/>
      <c r="Q9" s="172"/>
      <c r="R9" s="172"/>
      <c r="S9" s="172"/>
      <c r="T9" s="172"/>
      <c r="U9" s="172"/>
      <c r="V9" s="172"/>
      <c r="W9" s="173"/>
      <c r="X9" s="52"/>
      <c r="Y9" s="12"/>
      <c r="Z9" s="291" t="s">
        <v>85</v>
      </c>
      <c r="AA9" s="292"/>
      <c r="AB9" s="40"/>
      <c r="AC9" s="5"/>
      <c r="AD9" s="5"/>
    </row>
    <row r="10" spans="2:30" ht="22.15" customHeight="1" thickBot="1">
      <c r="B10" s="3"/>
      <c r="C10" s="3"/>
      <c r="D10" s="3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1" t="s">
        <v>60</v>
      </c>
      <c r="Y10" s="3"/>
      <c r="Z10" s="293"/>
      <c r="AA10" s="294"/>
      <c r="AB10" s="3"/>
      <c r="AC10" s="5"/>
      <c r="AD10" s="5"/>
    </row>
    <row r="11" spans="2:30" s="3" customFormat="1" ht="39" customHeight="1">
      <c r="B11" s="220" t="s">
        <v>12</v>
      </c>
      <c r="C11" s="222" t="s">
        <v>1</v>
      </c>
      <c r="D11" s="223"/>
      <c r="E11" s="226" t="s">
        <v>16</v>
      </c>
      <c r="F11" s="228" t="s">
        <v>31</v>
      </c>
      <c r="G11" s="13" t="s">
        <v>13</v>
      </c>
      <c r="H11" s="34" t="s">
        <v>34</v>
      </c>
      <c r="I11" s="34" t="s">
        <v>14</v>
      </c>
      <c r="J11" s="35" t="s">
        <v>35</v>
      </c>
      <c r="K11" s="145" t="s">
        <v>68</v>
      </c>
      <c r="L11" s="230" t="s">
        <v>15</v>
      </c>
      <c r="M11" s="231"/>
      <c r="N11" s="231"/>
      <c r="O11" s="231"/>
      <c r="P11" s="231"/>
      <c r="Q11" s="231"/>
      <c r="R11" s="231"/>
      <c r="S11" s="231"/>
      <c r="T11" s="231"/>
      <c r="U11" s="231"/>
      <c r="V11" s="38" t="s">
        <v>37</v>
      </c>
      <c r="W11" s="95" t="s">
        <v>36</v>
      </c>
      <c r="X11" s="14" t="s">
        <v>4</v>
      </c>
      <c r="Y11" s="15"/>
      <c r="Z11" s="163" t="s">
        <v>86</v>
      </c>
      <c r="AA11" s="14" t="s">
        <v>87</v>
      </c>
      <c r="AB11" s="16"/>
      <c r="AC11" s="16"/>
    </row>
    <row r="12" spans="2:30" s="3" customFormat="1" ht="39" customHeight="1" thickBot="1">
      <c r="B12" s="221"/>
      <c r="C12" s="224"/>
      <c r="D12" s="225"/>
      <c r="E12" s="227"/>
      <c r="F12" s="229"/>
      <c r="G12" s="17" t="s">
        <v>24</v>
      </c>
      <c r="H12" s="47" t="s">
        <v>49</v>
      </c>
      <c r="I12" s="18" t="s">
        <v>48</v>
      </c>
      <c r="J12" s="44" t="s">
        <v>50</v>
      </c>
      <c r="K12" s="103" t="s">
        <v>69</v>
      </c>
      <c r="L12" s="36" t="s">
        <v>17</v>
      </c>
      <c r="M12" s="19"/>
      <c r="N12" s="19"/>
      <c r="O12" s="37" t="s">
        <v>18</v>
      </c>
      <c r="P12" s="19"/>
      <c r="Q12" s="19"/>
      <c r="R12" s="37" t="s">
        <v>19</v>
      </c>
      <c r="S12" s="19"/>
      <c r="T12" s="20"/>
      <c r="U12" s="20" t="s">
        <v>52</v>
      </c>
      <c r="V12" s="53" t="s">
        <v>56</v>
      </c>
      <c r="W12" s="96" t="s">
        <v>54</v>
      </c>
      <c r="X12" s="21" t="s">
        <v>55</v>
      </c>
      <c r="Y12" s="15"/>
      <c r="Z12" s="158" t="s">
        <v>81</v>
      </c>
      <c r="AA12" s="158" t="s">
        <v>82</v>
      </c>
      <c r="AB12" s="41" t="s">
        <v>39</v>
      </c>
      <c r="AC12" s="16"/>
    </row>
    <row r="13" spans="2:30" s="3" customFormat="1" ht="21" customHeight="1">
      <c r="B13" s="101"/>
      <c r="C13" s="233" t="s">
        <v>44</v>
      </c>
      <c r="D13" s="32" t="s">
        <v>32</v>
      </c>
      <c r="E13" s="164"/>
      <c r="F13" s="166"/>
      <c r="G13" s="191"/>
      <c r="H13" s="175"/>
      <c r="I13" s="175"/>
      <c r="J13" s="175"/>
      <c r="K13" s="176"/>
      <c r="L13" s="105"/>
      <c r="M13" s="83" t="s">
        <v>0</v>
      </c>
      <c r="N13" s="84" t="s">
        <v>3</v>
      </c>
      <c r="O13" s="82">
        <f t="shared" ref="O13:O20" si="0">$B$19</f>
        <v>25</v>
      </c>
      <c r="P13" s="83" t="s">
        <v>20</v>
      </c>
      <c r="Q13" s="84" t="s">
        <v>3</v>
      </c>
      <c r="R13" s="82">
        <f>F13</f>
        <v>0</v>
      </c>
      <c r="S13" s="83" t="s">
        <v>21</v>
      </c>
      <c r="T13" s="84" t="s">
        <v>2</v>
      </c>
      <c r="U13" s="82">
        <f t="shared" ref="U13:U20" si="1">L13*(O13*0.01)*R13</f>
        <v>0</v>
      </c>
      <c r="V13" s="182"/>
      <c r="W13" s="183"/>
      <c r="X13" s="184"/>
      <c r="Y13" s="22"/>
      <c r="Z13" s="285"/>
      <c r="AA13" s="286"/>
      <c r="AB13" s="197">
        <f>H21*0.026</f>
        <v>0</v>
      </c>
      <c r="AC13" s="22"/>
    </row>
    <row r="14" spans="2:30" s="3" customFormat="1" ht="21" customHeight="1">
      <c r="B14" s="102"/>
      <c r="C14" s="234"/>
      <c r="D14" s="31" t="s">
        <v>41</v>
      </c>
      <c r="E14" s="165"/>
      <c r="F14" s="167"/>
      <c r="G14" s="192"/>
      <c r="H14" s="193"/>
      <c r="I14" s="193"/>
      <c r="J14" s="193"/>
      <c r="K14" s="194"/>
      <c r="L14" s="106"/>
      <c r="M14" s="86" t="s">
        <v>0</v>
      </c>
      <c r="N14" s="87" t="s">
        <v>3</v>
      </c>
      <c r="O14" s="85">
        <f t="shared" si="0"/>
        <v>25</v>
      </c>
      <c r="P14" s="86" t="s">
        <v>20</v>
      </c>
      <c r="Q14" s="87" t="s">
        <v>3</v>
      </c>
      <c r="R14" s="85">
        <f>F13</f>
        <v>0</v>
      </c>
      <c r="S14" s="86" t="s">
        <v>21</v>
      </c>
      <c r="T14" s="87" t="s">
        <v>2</v>
      </c>
      <c r="U14" s="85">
        <f t="shared" si="1"/>
        <v>0</v>
      </c>
      <c r="V14" s="185"/>
      <c r="W14" s="186"/>
      <c r="X14" s="187"/>
      <c r="Y14" s="22"/>
      <c r="Z14" s="289"/>
      <c r="AA14" s="290"/>
      <c r="AB14" s="197"/>
      <c r="AC14" s="22"/>
    </row>
    <row r="15" spans="2:30" s="3" customFormat="1" ht="21" customHeight="1">
      <c r="B15" s="102"/>
      <c r="C15" s="234"/>
      <c r="D15" s="33" t="s">
        <v>32</v>
      </c>
      <c r="E15" s="164"/>
      <c r="F15" s="166"/>
      <c r="G15" s="192"/>
      <c r="H15" s="193"/>
      <c r="I15" s="193"/>
      <c r="J15" s="193"/>
      <c r="K15" s="194"/>
      <c r="L15" s="107"/>
      <c r="M15" s="89" t="s">
        <v>0</v>
      </c>
      <c r="N15" s="90" t="s">
        <v>3</v>
      </c>
      <c r="O15" s="88">
        <f t="shared" si="0"/>
        <v>25</v>
      </c>
      <c r="P15" s="89" t="s">
        <v>20</v>
      </c>
      <c r="Q15" s="90" t="s">
        <v>3</v>
      </c>
      <c r="R15" s="88">
        <f>F15</f>
        <v>0</v>
      </c>
      <c r="S15" s="89" t="s">
        <v>21</v>
      </c>
      <c r="T15" s="90" t="s">
        <v>2</v>
      </c>
      <c r="U15" s="88">
        <f t="shared" si="1"/>
        <v>0</v>
      </c>
      <c r="V15" s="185"/>
      <c r="W15" s="186"/>
      <c r="X15" s="187"/>
      <c r="Y15" s="22"/>
      <c r="Z15" s="289"/>
      <c r="AA15" s="290"/>
      <c r="AB15" s="197">
        <f>H15*0.026</f>
        <v>0</v>
      </c>
      <c r="AC15" s="22"/>
    </row>
    <row r="16" spans="2:30" s="3" customFormat="1" ht="21" customHeight="1">
      <c r="B16" s="39" t="s">
        <v>29</v>
      </c>
      <c r="C16" s="234"/>
      <c r="D16" s="31" t="s">
        <v>41</v>
      </c>
      <c r="E16" s="165"/>
      <c r="F16" s="167"/>
      <c r="G16" s="192"/>
      <c r="H16" s="193"/>
      <c r="I16" s="193"/>
      <c r="J16" s="193"/>
      <c r="K16" s="194"/>
      <c r="L16" s="106"/>
      <c r="M16" s="86" t="s">
        <v>0</v>
      </c>
      <c r="N16" s="87" t="s">
        <v>3</v>
      </c>
      <c r="O16" s="85">
        <f t="shared" si="0"/>
        <v>25</v>
      </c>
      <c r="P16" s="86" t="s">
        <v>20</v>
      </c>
      <c r="Q16" s="87" t="s">
        <v>3</v>
      </c>
      <c r="R16" s="85">
        <f>F15</f>
        <v>0</v>
      </c>
      <c r="S16" s="86" t="s">
        <v>21</v>
      </c>
      <c r="T16" s="87" t="s">
        <v>2</v>
      </c>
      <c r="U16" s="85">
        <f t="shared" si="1"/>
        <v>0</v>
      </c>
      <c r="V16" s="185"/>
      <c r="W16" s="186"/>
      <c r="X16" s="187"/>
      <c r="Y16" s="22"/>
      <c r="Z16" s="289"/>
      <c r="AA16" s="290"/>
      <c r="AB16" s="173"/>
      <c r="AC16" s="22"/>
    </row>
    <row r="17" spans="2:29" s="3" customFormat="1" ht="21" customHeight="1">
      <c r="B17" s="23" t="s">
        <v>22</v>
      </c>
      <c r="C17" s="234"/>
      <c r="D17" s="33" t="s">
        <v>32</v>
      </c>
      <c r="E17" s="164"/>
      <c r="F17" s="166"/>
      <c r="G17" s="192"/>
      <c r="H17" s="193"/>
      <c r="I17" s="193"/>
      <c r="J17" s="193"/>
      <c r="K17" s="194"/>
      <c r="L17" s="107"/>
      <c r="M17" s="89" t="s">
        <v>0</v>
      </c>
      <c r="N17" s="90" t="s">
        <v>3</v>
      </c>
      <c r="O17" s="88">
        <f t="shared" si="0"/>
        <v>25</v>
      </c>
      <c r="P17" s="89" t="s">
        <v>20</v>
      </c>
      <c r="Q17" s="90" t="s">
        <v>3</v>
      </c>
      <c r="R17" s="88">
        <f>F17</f>
        <v>0</v>
      </c>
      <c r="S17" s="89" t="s">
        <v>21</v>
      </c>
      <c r="T17" s="90" t="s">
        <v>2</v>
      </c>
      <c r="U17" s="88">
        <f t="shared" si="1"/>
        <v>0</v>
      </c>
      <c r="V17" s="185"/>
      <c r="W17" s="186"/>
      <c r="X17" s="187"/>
      <c r="Y17" s="22"/>
      <c r="Z17" s="289"/>
      <c r="AA17" s="290"/>
      <c r="AB17" s="197">
        <f>H17*0.026</f>
        <v>0</v>
      </c>
      <c r="AC17" s="22"/>
    </row>
    <row r="18" spans="2:29" s="3" customFormat="1" ht="21" customHeight="1">
      <c r="B18" s="23" t="s">
        <v>33</v>
      </c>
      <c r="C18" s="235"/>
      <c r="D18" s="31" t="s">
        <v>41</v>
      </c>
      <c r="E18" s="165"/>
      <c r="F18" s="167"/>
      <c r="G18" s="192"/>
      <c r="H18" s="193"/>
      <c r="I18" s="193"/>
      <c r="J18" s="193"/>
      <c r="K18" s="194"/>
      <c r="L18" s="108"/>
      <c r="M18" s="92" t="s">
        <v>0</v>
      </c>
      <c r="N18" s="93" t="s">
        <v>3</v>
      </c>
      <c r="O18" s="91">
        <f t="shared" si="0"/>
        <v>25</v>
      </c>
      <c r="P18" s="92" t="s">
        <v>20</v>
      </c>
      <c r="Q18" s="93" t="s">
        <v>3</v>
      </c>
      <c r="R18" s="88">
        <f>F18</f>
        <v>0</v>
      </c>
      <c r="S18" s="92" t="s">
        <v>21</v>
      </c>
      <c r="T18" s="93" t="s">
        <v>2</v>
      </c>
      <c r="U18" s="91">
        <f t="shared" si="1"/>
        <v>0</v>
      </c>
      <c r="V18" s="185"/>
      <c r="W18" s="186"/>
      <c r="X18" s="187"/>
      <c r="Y18" s="22"/>
      <c r="Z18" s="289"/>
      <c r="AA18" s="290"/>
      <c r="AB18" s="173"/>
      <c r="AC18" s="22"/>
    </row>
    <row r="19" spans="2:29" s="3" customFormat="1" ht="21" customHeight="1">
      <c r="B19" s="39">
        <v>25</v>
      </c>
      <c r="C19" s="233" t="s">
        <v>45</v>
      </c>
      <c r="D19" s="33" t="s">
        <v>32</v>
      </c>
      <c r="E19" s="164"/>
      <c r="F19" s="189"/>
      <c r="G19" s="192"/>
      <c r="H19" s="193"/>
      <c r="I19" s="193"/>
      <c r="J19" s="193"/>
      <c r="K19" s="194"/>
      <c r="L19" s="105"/>
      <c r="M19" s="83" t="s">
        <v>0</v>
      </c>
      <c r="N19" s="84" t="s">
        <v>3</v>
      </c>
      <c r="O19" s="82">
        <f t="shared" si="0"/>
        <v>25</v>
      </c>
      <c r="P19" s="83" t="s">
        <v>20</v>
      </c>
      <c r="Q19" s="84" t="s">
        <v>3</v>
      </c>
      <c r="R19" s="88">
        <f>F19</f>
        <v>0</v>
      </c>
      <c r="S19" s="83" t="s">
        <v>21</v>
      </c>
      <c r="T19" s="84" t="s">
        <v>2</v>
      </c>
      <c r="U19" s="94">
        <f t="shared" si="1"/>
        <v>0</v>
      </c>
      <c r="V19" s="185"/>
      <c r="W19" s="186"/>
      <c r="X19" s="187"/>
      <c r="Y19" s="22"/>
      <c r="Z19" s="289"/>
      <c r="AA19" s="290"/>
      <c r="AB19"/>
      <c r="AC19" s="22"/>
    </row>
    <row r="20" spans="2:29" s="3" customFormat="1" ht="21" customHeight="1" thickBot="1">
      <c r="B20" s="43" t="s">
        <v>20</v>
      </c>
      <c r="C20" s="234"/>
      <c r="D20" s="45" t="s">
        <v>41</v>
      </c>
      <c r="E20" s="188"/>
      <c r="F20" s="190"/>
      <c r="G20" s="192"/>
      <c r="H20" s="193"/>
      <c r="I20" s="193"/>
      <c r="J20" s="193"/>
      <c r="K20" s="194"/>
      <c r="L20" s="108"/>
      <c r="M20" s="92" t="s">
        <v>0</v>
      </c>
      <c r="N20" s="93" t="s">
        <v>3</v>
      </c>
      <c r="O20" s="91">
        <f t="shared" si="0"/>
        <v>25</v>
      </c>
      <c r="P20" s="92" t="s">
        <v>20</v>
      </c>
      <c r="Q20" s="93" t="s">
        <v>3</v>
      </c>
      <c r="R20" s="88">
        <f>F20</f>
        <v>0</v>
      </c>
      <c r="S20" s="92" t="s">
        <v>21</v>
      </c>
      <c r="T20" s="93" t="s">
        <v>2</v>
      </c>
      <c r="U20" s="91">
        <f t="shared" si="1"/>
        <v>0</v>
      </c>
      <c r="V20" s="185"/>
      <c r="W20" s="186"/>
      <c r="X20" s="187"/>
      <c r="Y20" s="22"/>
      <c r="Z20" s="287"/>
      <c r="AA20" s="288"/>
      <c r="AB20"/>
      <c r="AC20" s="22"/>
    </row>
    <row r="21" spans="2:29" s="3" customFormat="1" ht="21" customHeight="1">
      <c r="B21" s="43"/>
      <c r="C21" s="256" t="s">
        <v>46</v>
      </c>
      <c r="D21" s="257"/>
      <c r="E21" s="257"/>
      <c r="F21" s="257"/>
      <c r="G21" s="54"/>
      <c r="H21" s="55"/>
      <c r="I21" s="174"/>
      <c r="J21" s="175"/>
      <c r="K21" s="176"/>
      <c r="L21" s="250"/>
      <c r="M21" s="251"/>
      <c r="N21" s="251"/>
      <c r="O21" s="251"/>
      <c r="P21" s="251"/>
      <c r="Q21" s="251"/>
      <c r="R21" s="251"/>
      <c r="S21" s="251"/>
      <c r="T21" s="251"/>
      <c r="U21" s="180"/>
      <c r="V21" s="185"/>
      <c r="W21" s="186"/>
      <c r="X21" s="187"/>
      <c r="Y21" s="22"/>
      <c r="Z21" s="285"/>
      <c r="AA21" s="286"/>
      <c r="AB21" s="161"/>
      <c r="AC21" s="22"/>
    </row>
    <row r="22" spans="2:29" s="3" customFormat="1" ht="21" customHeight="1" thickBot="1">
      <c r="B22" s="43"/>
      <c r="C22" s="258" t="s">
        <v>47</v>
      </c>
      <c r="D22" s="259"/>
      <c r="E22" s="259"/>
      <c r="F22" s="259"/>
      <c r="G22" s="56"/>
      <c r="H22" s="57"/>
      <c r="I22" s="177"/>
      <c r="J22" s="178"/>
      <c r="K22" s="179"/>
      <c r="L22" s="252"/>
      <c r="M22" s="253"/>
      <c r="N22" s="253"/>
      <c r="O22" s="253"/>
      <c r="P22" s="253"/>
      <c r="Q22" s="253"/>
      <c r="R22" s="253"/>
      <c r="S22" s="253"/>
      <c r="T22" s="253"/>
      <c r="U22" s="181"/>
      <c r="V22" s="185"/>
      <c r="W22" s="186"/>
      <c r="X22" s="187"/>
      <c r="Y22" s="22"/>
      <c r="Z22" s="287"/>
      <c r="AA22" s="288"/>
      <c r="AB22"/>
      <c r="AC22" s="22"/>
    </row>
    <row r="23" spans="2:29" s="3" customFormat="1" ht="21" customHeight="1" thickBot="1">
      <c r="B23" s="123"/>
      <c r="C23" s="236" t="s">
        <v>64</v>
      </c>
      <c r="D23" s="237"/>
      <c r="E23" s="237"/>
      <c r="F23" s="238"/>
      <c r="G23" s="118">
        <f>SUM(G21:G22)</f>
        <v>0</v>
      </c>
      <c r="H23" s="119">
        <f>SUM(H21:H22)</f>
        <v>0</v>
      </c>
      <c r="I23" s="120">
        <v>0</v>
      </c>
      <c r="J23" s="121">
        <f>G23-I23</f>
        <v>0</v>
      </c>
      <c r="K23" s="122">
        <f>ROUND(H23*0.75,0)</f>
        <v>0</v>
      </c>
      <c r="L23" s="254"/>
      <c r="M23" s="255"/>
      <c r="N23" s="255"/>
      <c r="O23" s="255"/>
      <c r="P23" s="255"/>
      <c r="Q23" s="255"/>
      <c r="R23" s="255"/>
      <c r="S23" s="255"/>
      <c r="T23" s="255"/>
      <c r="U23" s="114">
        <f>SUM(U13:U20)</f>
        <v>0</v>
      </c>
      <c r="V23" s="115">
        <f>MIN(J23,K23,U23)</f>
        <v>0</v>
      </c>
      <c r="W23" s="116">
        <v>0</v>
      </c>
      <c r="X23" s="117">
        <f>ROUNDDOWN(V23-W23,-3)</f>
        <v>0</v>
      </c>
      <c r="Y23" s="22"/>
      <c r="Z23" s="159"/>
      <c r="AA23" s="160">
        <f>X23-Z23</f>
        <v>0</v>
      </c>
      <c r="AB23" s="22"/>
      <c r="AC23" s="22"/>
    </row>
    <row r="24" spans="2:29" s="3" customFormat="1" ht="21" customHeight="1" thickTop="1" thickBot="1">
      <c r="B24" s="124"/>
      <c r="C24" s="239" t="s">
        <v>65</v>
      </c>
      <c r="D24" s="240"/>
      <c r="E24" s="240"/>
      <c r="F24" s="240"/>
      <c r="G24" s="132"/>
      <c r="H24" s="133"/>
      <c r="I24" s="131"/>
      <c r="J24" s="139"/>
      <c r="K24" s="140"/>
      <c r="L24" s="135"/>
      <c r="M24" s="92" t="s">
        <v>0</v>
      </c>
      <c r="N24" s="93" t="s">
        <v>3</v>
      </c>
      <c r="O24" s="134"/>
      <c r="P24" s="92" t="s">
        <v>20</v>
      </c>
      <c r="Q24" s="270">
        <f>F23</f>
        <v>0</v>
      </c>
      <c r="R24" s="271"/>
      <c r="S24" s="272"/>
      <c r="T24" s="93" t="s">
        <v>2</v>
      </c>
      <c r="U24" s="136">
        <f>L24*(O24*0.01)*Q24</f>
        <v>0</v>
      </c>
      <c r="V24" s="137"/>
      <c r="W24" s="138"/>
      <c r="X24" s="141"/>
      <c r="Y24" s="22"/>
      <c r="Z24" s="156"/>
      <c r="AA24" s="157">
        <f>X24-Z24</f>
        <v>0</v>
      </c>
      <c r="AB24" s="22"/>
      <c r="AC24" s="22"/>
    </row>
    <row r="25" spans="2:29" s="3" customFormat="1" ht="21" customHeight="1" thickBot="1">
      <c r="B25" s="125"/>
      <c r="C25" s="241" t="s">
        <v>66</v>
      </c>
      <c r="D25" s="242"/>
      <c r="E25" s="242"/>
      <c r="F25" s="242"/>
      <c r="G25" s="128">
        <f>G23+G24</f>
        <v>0</v>
      </c>
      <c r="H25" s="46">
        <f>H23+H24</f>
        <v>0</v>
      </c>
      <c r="I25" s="46">
        <f>I23-I24</f>
        <v>0</v>
      </c>
      <c r="J25" s="130">
        <f>G25-I25</f>
        <v>0</v>
      </c>
      <c r="K25" s="142"/>
      <c r="L25" s="247"/>
      <c r="M25" s="248"/>
      <c r="N25" s="248"/>
      <c r="O25" s="248"/>
      <c r="P25" s="248"/>
      <c r="Q25" s="248"/>
      <c r="R25" s="248"/>
      <c r="S25" s="248"/>
      <c r="T25" s="248"/>
      <c r="U25" s="249"/>
      <c r="V25" s="143"/>
      <c r="W25" s="144"/>
      <c r="X25" s="126">
        <f>X23+X24</f>
        <v>0</v>
      </c>
      <c r="Y25" s="22"/>
      <c r="Z25" s="156"/>
      <c r="AA25" s="157">
        <f>X25-Z25</f>
        <v>0</v>
      </c>
      <c r="AB25" s="22"/>
      <c r="AC25" s="22"/>
    </row>
    <row r="26" spans="2:29" s="3" customFormat="1" ht="20.25" customHeight="1" thickBot="1">
      <c r="B26" s="25"/>
      <c r="C26" s="9"/>
      <c r="D26" s="9"/>
      <c r="E26" s="9"/>
      <c r="F26" s="9"/>
      <c r="G26" s="9"/>
      <c r="H26" s="5"/>
      <c r="I26" s="5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2"/>
      <c r="X26" s="22"/>
      <c r="Y26" s="22"/>
      <c r="Z26" s="22"/>
      <c r="AA26" s="22"/>
      <c r="AB26" s="22"/>
    </row>
    <row r="27" spans="2:29" s="3" customFormat="1" ht="39" customHeight="1">
      <c r="B27" s="220" t="s">
        <v>12</v>
      </c>
      <c r="C27" s="222" t="s">
        <v>1</v>
      </c>
      <c r="D27" s="223"/>
      <c r="E27" s="226" t="s">
        <v>16</v>
      </c>
      <c r="F27" s="228" t="s">
        <v>31</v>
      </c>
      <c r="G27" s="13" t="s">
        <v>13</v>
      </c>
      <c r="H27" s="34" t="s">
        <v>34</v>
      </c>
      <c r="I27" s="34" t="s">
        <v>14</v>
      </c>
      <c r="J27" s="35" t="s">
        <v>35</v>
      </c>
      <c r="K27" s="145" t="s">
        <v>68</v>
      </c>
      <c r="L27" s="230" t="s">
        <v>15</v>
      </c>
      <c r="M27" s="231"/>
      <c r="N27" s="231"/>
      <c r="O27" s="231"/>
      <c r="P27" s="231"/>
      <c r="Q27" s="231"/>
      <c r="R27" s="231"/>
      <c r="S27" s="231"/>
      <c r="T27" s="231"/>
      <c r="U27" s="231"/>
      <c r="V27" s="38" t="s">
        <v>37</v>
      </c>
      <c r="W27" s="95" t="s">
        <v>36</v>
      </c>
      <c r="X27" s="14" t="s">
        <v>4</v>
      </c>
      <c r="Y27" s="15"/>
      <c r="Z27" s="14" t="s">
        <v>79</v>
      </c>
      <c r="AA27" s="14" t="s">
        <v>80</v>
      </c>
      <c r="AB27" s="16"/>
      <c r="AC27" s="16"/>
    </row>
    <row r="28" spans="2:29" s="3" customFormat="1" ht="39" customHeight="1" thickBot="1">
      <c r="B28" s="221"/>
      <c r="C28" s="224"/>
      <c r="D28" s="225"/>
      <c r="E28" s="227"/>
      <c r="F28" s="229"/>
      <c r="G28" s="17" t="s">
        <v>24</v>
      </c>
      <c r="H28" s="47" t="s">
        <v>49</v>
      </c>
      <c r="I28" s="18" t="s">
        <v>48</v>
      </c>
      <c r="J28" s="44" t="s">
        <v>50</v>
      </c>
      <c r="K28" s="103" t="s">
        <v>69</v>
      </c>
      <c r="L28" s="36" t="s">
        <v>17</v>
      </c>
      <c r="M28" s="19"/>
      <c r="N28" s="19"/>
      <c r="O28" s="37" t="s">
        <v>18</v>
      </c>
      <c r="P28" s="19"/>
      <c r="Q28" s="19"/>
      <c r="R28" s="37" t="s">
        <v>19</v>
      </c>
      <c r="S28" s="19"/>
      <c r="T28" s="20"/>
      <c r="U28" s="20" t="s">
        <v>52</v>
      </c>
      <c r="V28" s="53" t="s">
        <v>53</v>
      </c>
      <c r="W28" s="96" t="s">
        <v>54</v>
      </c>
      <c r="X28" s="21" t="s">
        <v>55</v>
      </c>
      <c r="Y28" s="15"/>
      <c r="Z28" s="158" t="s">
        <v>81</v>
      </c>
      <c r="AA28" s="158" t="s">
        <v>82</v>
      </c>
      <c r="AB28" s="41" t="s">
        <v>39</v>
      </c>
      <c r="AC28" s="16"/>
    </row>
    <row r="29" spans="2:29" s="3" customFormat="1" ht="21" customHeight="1">
      <c r="B29" s="101"/>
      <c r="C29" s="233" t="str">
        <f>C13</f>
        <v>特別養護老人ホーム</v>
      </c>
      <c r="D29" s="32" t="s">
        <v>32</v>
      </c>
      <c r="E29" s="243">
        <f>E13</f>
        <v>0</v>
      </c>
      <c r="F29" s="195">
        <f>F13</f>
        <v>0</v>
      </c>
      <c r="G29" s="191"/>
      <c r="H29" s="175"/>
      <c r="I29" s="175"/>
      <c r="J29" s="175"/>
      <c r="K29" s="176"/>
      <c r="L29" s="109">
        <f t="shared" ref="L29:L36" si="2">L13</f>
        <v>0</v>
      </c>
      <c r="M29" s="83" t="s">
        <v>0</v>
      </c>
      <c r="N29" s="84" t="s">
        <v>3</v>
      </c>
      <c r="O29" s="82">
        <f t="shared" ref="O29:O36" si="3">$B$35</f>
        <v>75</v>
      </c>
      <c r="P29" s="83" t="s">
        <v>20</v>
      </c>
      <c r="Q29" s="84" t="s">
        <v>3</v>
      </c>
      <c r="R29" s="82">
        <f>F29</f>
        <v>0</v>
      </c>
      <c r="S29" s="83" t="s">
        <v>21</v>
      </c>
      <c r="T29" s="84" t="s">
        <v>2</v>
      </c>
      <c r="U29" s="82">
        <f t="shared" ref="U29:U34" si="4">L29*(O29*0.01)*R29</f>
        <v>0</v>
      </c>
      <c r="V29" s="182"/>
      <c r="W29" s="183"/>
      <c r="X29" s="184"/>
      <c r="Y29" s="22"/>
      <c r="Z29" s="285"/>
      <c r="AA29" s="286"/>
      <c r="AB29" s="197">
        <f>H37*0.026</f>
        <v>0</v>
      </c>
      <c r="AC29" s="22"/>
    </row>
    <row r="30" spans="2:29" s="3" customFormat="1" ht="21" customHeight="1">
      <c r="B30" s="102"/>
      <c r="C30" s="234"/>
      <c r="D30" s="31" t="s">
        <v>41</v>
      </c>
      <c r="E30" s="244"/>
      <c r="F30" s="196"/>
      <c r="G30" s="192"/>
      <c r="H30" s="193"/>
      <c r="I30" s="193"/>
      <c r="J30" s="193"/>
      <c r="K30" s="194"/>
      <c r="L30" s="110">
        <f t="shared" si="2"/>
        <v>0</v>
      </c>
      <c r="M30" s="86" t="s">
        <v>0</v>
      </c>
      <c r="N30" s="87" t="s">
        <v>3</v>
      </c>
      <c r="O30" s="85">
        <f t="shared" si="3"/>
        <v>75</v>
      </c>
      <c r="P30" s="86" t="s">
        <v>20</v>
      </c>
      <c r="Q30" s="87" t="s">
        <v>3</v>
      </c>
      <c r="R30" s="85">
        <f>F29</f>
        <v>0</v>
      </c>
      <c r="S30" s="86" t="s">
        <v>21</v>
      </c>
      <c r="T30" s="87" t="s">
        <v>2</v>
      </c>
      <c r="U30" s="85">
        <f t="shared" si="4"/>
        <v>0</v>
      </c>
      <c r="V30" s="185"/>
      <c r="W30" s="186"/>
      <c r="X30" s="187"/>
      <c r="Y30" s="22"/>
      <c r="Z30" s="289"/>
      <c r="AA30" s="290"/>
      <c r="AB30" s="197"/>
      <c r="AC30" s="22"/>
    </row>
    <row r="31" spans="2:29" s="3" customFormat="1" ht="21" customHeight="1">
      <c r="B31" s="102"/>
      <c r="C31" s="234"/>
      <c r="D31" s="33" t="s">
        <v>32</v>
      </c>
      <c r="E31" s="243">
        <f>E15</f>
        <v>0</v>
      </c>
      <c r="F31" s="195">
        <f>F15</f>
        <v>0</v>
      </c>
      <c r="G31" s="192"/>
      <c r="H31" s="193"/>
      <c r="I31" s="193"/>
      <c r="J31" s="193"/>
      <c r="K31" s="194"/>
      <c r="L31" s="111">
        <f t="shared" si="2"/>
        <v>0</v>
      </c>
      <c r="M31" s="89" t="s">
        <v>0</v>
      </c>
      <c r="N31" s="90" t="s">
        <v>3</v>
      </c>
      <c r="O31" s="88">
        <f t="shared" si="3"/>
        <v>75</v>
      </c>
      <c r="P31" s="89" t="s">
        <v>20</v>
      </c>
      <c r="Q31" s="90" t="s">
        <v>3</v>
      </c>
      <c r="R31" s="88">
        <f>F31</f>
        <v>0</v>
      </c>
      <c r="S31" s="89" t="s">
        <v>21</v>
      </c>
      <c r="T31" s="90" t="s">
        <v>2</v>
      </c>
      <c r="U31" s="88">
        <f t="shared" si="4"/>
        <v>0</v>
      </c>
      <c r="V31" s="185"/>
      <c r="W31" s="186"/>
      <c r="X31" s="187"/>
      <c r="Y31" s="22"/>
      <c r="Z31" s="289"/>
      <c r="AA31" s="290"/>
      <c r="AB31" s="197">
        <f>H31*0.026</f>
        <v>0</v>
      </c>
      <c r="AC31" s="22"/>
    </row>
    <row r="32" spans="2:29" s="3" customFormat="1" ht="21" customHeight="1">
      <c r="B32" s="39" t="s">
        <v>29</v>
      </c>
      <c r="C32" s="234"/>
      <c r="D32" s="31" t="s">
        <v>41</v>
      </c>
      <c r="E32" s="244"/>
      <c r="F32" s="196"/>
      <c r="G32" s="192"/>
      <c r="H32" s="193"/>
      <c r="I32" s="193"/>
      <c r="J32" s="193"/>
      <c r="K32" s="194"/>
      <c r="L32" s="110">
        <f t="shared" si="2"/>
        <v>0</v>
      </c>
      <c r="M32" s="86" t="s">
        <v>0</v>
      </c>
      <c r="N32" s="87" t="s">
        <v>3</v>
      </c>
      <c r="O32" s="85">
        <f t="shared" si="3"/>
        <v>75</v>
      </c>
      <c r="P32" s="86" t="s">
        <v>20</v>
      </c>
      <c r="Q32" s="87" t="s">
        <v>3</v>
      </c>
      <c r="R32" s="85">
        <f>F31</f>
        <v>0</v>
      </c>
      <c r="S32" s="86" t="s">
        <v>21</v>
      </c>
      <c r="T32" s="87" t="s">
        <v>2</v>
      </c>
      <c r="U32" s="85">
        <f t="shared" si="4"/>
        <v>0</v>
      </c>
      <c r="V32" s="185"/>
      <c r="W32" s="186"/>
      <c r="X32" s="187"/>
      <c r="Y32" s="22"/>
      <c r="Z32" s="289"/>
      <c r="AA32" s="290"/>
      <c r="AB32" s="173"/>
      <c r="AC32" s="22"/>
    </row>
    <row r="33" spans="2:29" s="3" customFormat="1" ht="21" customHeight="1">
      <c r="B33" s="23" t="s">
        <v>22</v>
      </c>
      <c r="C33" s="234"/>
      <c r="D33" s="33" t="s">
        <v>32</v>
      </c>
      <c r="E33" s="243">
        <f>E17</f>
        <v>0</v>
      </c>
      <c r="F33" s="195">
        <f>F17</f>
        <v>0</v>
      </c>
      <c r="G33" s="192"/>
      <c r="H33" s="193"/>
      <c r="I33" s="193"/>
      <c r="J33" s="193"/>
      <c r="K33" s="194"/>
      <c r="L33" s="111">
        <f t="shared" si="2"/>
        <v>0</v>
      </c>
      <c r="M33" s="89" t="s">
        <v>0</v>
      </c>
      <c r="N33" s="90" t="s">
        <v>3</v>
      </c>
      <c r="O33" s="88">
        <f t="shared" si="3"/>
        <v>75</v>
      </c>
      <c r="P33" s="89" t="s">
        <v>20</v>
      </c>
      <c r="Q33" s="90" t="s">
        <v>3</v>
      </c>
      <c r="R33" s="88">
        <f>F33</f>
        <v>0</v>
      </c>
      <c r="S33" s="89" t="s">
        <v>21</v>
      </c>
      <c r="T33" s="90" t="s">
        <v>2</v>
      </c>
      <c r="U33" s="88">
        <f t="shared" si="4"/>
        <v>0</v>
      </c>
      <c r="V33" s="185"/>
      <c r="W33" s="186"/>
      <c r="X33" s="187"/>
      <c r="Y33" s="22"/>
      <c r="Z33" s="289"/>
      <c r="AA33" s="290"/>
      <c r="AB33" s="197">
        <f>H33*0.026</f>
        <v>0</v>
      </c>
      <c r="AC33" s="22"/>
    </row>
    <row r="34" spans="2:29" s="3" customFormat="1" ht="21" customHeight="1">
      <c r="B34" s="23" t="s">
        <v>33</v>
      </c>
      <c r="C34" s="235"/>
      <c r="D34" s="31" t="s">
        <v>41</v>
      </c>
      <c r="E34" s="244"/>
      <c r="F34" s="196"/>
      <c r="G34" s="192"/>
      <c r="H34" s="193"/>
      <c r="I34" s="193"/>
      <c r="J34" s="193"/>
      <c r="K34" s="194"/>
      <c r="L34" s="112">
        <f t="shared" si="2"/>
        <v>0</v>
      </c>
      <c r="M34" s="92" t="s">
        <v>0</v>
      </c>
      <c r="N34" s="93" t="s">
        <v>3</v>
      </c>
      <c r="O34" s="91">
        <f t="shared" si="3"/>
        <v>75</v>
      </c>
      <c r="P34" s="92" t="s">
        <v>20</v>
      </c>
      <c r="Q34" s="93" t="s">
        <v>3</v>
      </c>
      <c r="R34" s="91">
        <f>F33</f>
        <v>0</v>
      </c>
      <c r="S34" s="92" t="s">
        <v>21</v>
      </c>
      <c r="T34" s="93" t="s">
        <v>2</v>
      </c>
      <c r="U34" s="91">
        <f t="shared" si="4"/>
        <v>0</v>
      </c>
      <c r="V34" s="185"/>
      <c r="W34" s="186"/>
      <c r="X34" s="187"/>
      <c r="Y34" s="22"/>
      <c r="Z34" s="289"/>
      <c r="AA34" s="290"/>
      <c r="AB34" s="173"/>
      <c r="AC34" s="22"/>
    </row>
    <row r="35" spans="2:29" s="3" customFormat="1" ht="21" customHeight="1">
      <c r="B35" s="39">
        <v>75</v>
      </c>
      <c r="C35" s="233" t="str">
        <f>C19</f>
        <v>併設ショート</v>
      </c>
      <c r="D35" s="32" t="s">
        <v>32</v>
      </c>
      <c r="E35" s="243">
        <f>E19</f>
        <v>0</v>
      </c>
      <c r="F35" s="245">
        <f>F19</f>
        <v>0</v>
      </c>
      <c r="G35" s="192"/>
      <c r="H35" s="193"/>
      <c r="I35" s="193"/>
      <c r="J35" s="193"/>
      <c r="K35" s="194"/>
      <c r="L35" s="109">
        <f t="shared" si="2"/>
        <v>0</v>
      </c>
      <c r="M35" s="83" t="s">
        <v>0</v>
      </c>
      <c r="N35" s="84" t="s">
        <v>3</v>
      </c>
      <c r="O35" s="82">
        <f t="shared" si="3"/>
        <v>75</v>
      </c>
      <c r="P35" s="83" t="s">
        <v>20</v>
      </c>
      <c r="Q35" s="84" t="s">
        <v>3</v>
      </c>
      <c r="R35" s="82">
        <f>F35</f>
        <v>0</v>
      </c>
      <c r="S35" s="83" t="s">
        <v>21</v>
      </c>
      <c r="T35" s="84" t="s">
        <v>2</v>
      </c>
      <c r="U35" s="94">
        <f>L35*(O35*0.01)*R35</f>
        <v>0</v>
      </c>
      <c r="V35" s="185"/>
      <c r="W35" s="186"/>
      <c r="X35" s="187"/>
      <c r="Y35" s="22"/>
      <c r="Z35" s="289"/>
      <c r="AA35" s="290"/>
      <c r="AB35"/>
      <c r="AC35" s="22"/>
    </row>
    <row r="36" spans="2:29" s="3" customFormat="1" ht="21" customHeight="1" thickBot="1">
      <c r="B36" s="43" t="s">
        <v>20</v>
      </c>
      <c r="C36" s="235"/>
      <c r="D36" s="31" t="s">
        <v>41</v>
      </c>
      <c r="E36" s="244"/>
      <c r="F36" s="246"/>
      <c r="G36" s="192"/>
      <c r="H36" s="193"/>
      <c r="I36" s="193"/>
      <c r="J36" s="193"/>
      <c r="K36" s="194"/>
      <c r="L36" s="112">
        <f t="shared" si="2"/>
        <v>0</v>
      </c>
      <c r="M36" s="92" t="s">
        <v>0</v>
      </c>
      <c r="N36" s="93" t="s">
        <v>3</v>
      </c>
      <c r="O36" s="91">
        <f t="shared" si="3"/>
        <v>75</v>
      </c>
      <c r="P36" s="92" t="s">
        <v>20</v>
      </c>
      <c r="Q36" s="93" t="s">
        <v>3</v>
      </c>
      <c r="R36" s="91">
        <f>F35</f>
        <v>0</v>
      </c>
      <c r="S36" s="92" t="s">
        <v>21</v>
      </c>
      <c r="T36" s="93" t="s">
        <v>2</v>
      </c>
      <c r="U36" s="91">
        <f>L36*(O36*0.01)*R36</f>
        <v>0</v>
      </c>
      <c r="V36" s="185"/>
      <c r="W36" s="186"/>
      <c r="X36" s="187"/>
      <c r="Y36" s="22"/>
      <c r="Z36" s="287"/>
      <c r="AA36" s="288"/>
      <c r="AB36"/>
      <c r="AC36" s="22"/>
    </row>
    <row r="37" spans="2:29" s="3" customFormat="1" ht="21" customHeight="1">
      <c r="B37" s="43"/>
      <c r="C37" s="256" t="s">
        <v>46</v>
      </c>
      <c r="D37" s="257"/>
      <c r="E37" s="257"/>
      <c r="F37" s="257"/>
      <c r="G37" s="54"/>
      <c r="H37" s="55"/>
      <c r="I37" s="174"/>
      <c r="J37" s="175"/>
      <c r="K37" s="176"/>
      <c r="L37" s="250"/>
      <c r="M37" s="251"/>
      <c r="N37" s="251"/>
      <c r="O37" s="251"/>
      <c r="P37" s="251"/>
      <c r="Q37" s="251"/>
      <c r="R37" s="251"/>
      <c r="S37" s="251"/>
      <c r="T37" s="251"/>
      <c r="U37" s="180"/>
      <c r="V37" s="185"/>
      <c r="W37" s="186"/>
      <c r="X37" s="187"/>
      <c r="Y37" s="22"/>
      <c r="Z37" s="285"/>
      <c r="AA37" s="286"/>
      <c r="AB37"/>
      <c r="AC37" s="22"/>
    </row>
    <row r="38" spans="2:29" s="3" customFormat="1" ht="21" customHeight="1" thickBot="1">
      <c r="B38" s="43"/>
      <c r="C38" s="258" t="s">
        <v>47</v>
      </c>
      <c r="D38" s="259"/>
      <c r="E38" s="259"/>
      <c r="F38" s="259"/>
      <c r="G38" s="56"/>
      <c r="H38" s="57"/>
      <c r="I38" s="177"/>
      <c r="J38" s="178"/>
      <c r="K38" s="179"/>
      <c r="L38" s="252"/>
      <c r="M38" s="253"/>
      <c r="N38" s="253"/>
      <c r="O38" s="253"/>
      <c r="P38" s="253"/>
      <c r="Q38" s="253"/>
      <c r="R38" s="253"/>
      <c r="S38" s="253"/>
      <c r="T38" s="253"/>
      <c r="U38" s="181"/>
      <c r="V38" s="185"/>
      <c r="W38" s="186"/>
      <c r="X38" s="187"/>
      <c r="Y38" s="22"/>
      <c r="Z38" s="287"/>
      <c r="AA38" s="288"/>
      <c r="AB38"/>
      <c r="AC38" s="22"/>
    </row>
    <row r="39" spans="2:29" s="3" customFormat="1" ht="21" customHeight="1" thickBot="1">
      <c r="B39" s="123"/>
      <c r="C39" s="236" t="s">
        <v>64</v>
      </c>
      <c r="D39" s="237"/>
      <c r="E39" s="237"/>
      <c r="F39" s="238"/>
      <c r="G39" s="118">
        <f>SUM(G37:G38)</f>
        <v>0</v>
      </c>
      <c r="H39" s="119">
        <f>SUM(H37:H38)</f>
        <v>0</v>
      </c>
      <c r="I39" s="120">
        <v>0</v>
      </c>
      <c r="J39" s="121">
        <f>G39-I39</f>
        <v>0</v>
      </c>
      <c r="K39" s="122">
        <f>ROUND(H39*0.75,0)</f>
        <v>0</v>
      </c>
      <c r="L39" s="254"/>
      <c r="M39" s="255"/>
      <c r="N39" s="255"/>
      <c r="O39" s="255"/>
      <c r="P39" s="255"/>
      <c r="Q39" s="255"/>
      <c r="R39" s="255"/>
      <c r="S39" s="255"/>
      <c r="T39" s="255"/>
      <c r="U39" s="114">
        <f>SUM(U29:U36)</f>
        <v>0</v>
      </c>
      <c r="V39" s="115">
        <f>MIN(J39,K39,U39)</f>
        <v>0</v>
      </c>
      <c r="W39" s="116">
        <v>0</v>
      </c>
      <c r="X39" s="117">
        <f>ROUNDDOWN(V39-W39,-3)</f>
        <v>0</v>
      </c>
      <c r="Y39" s="22"/>
      <c r="Z39" s="159"/>
      <c r="AA39" s="160">
        <f>X39-Z39</f>
        <v>0</v>
      </c>
      <c r="AB39" s="22"/>
      <c r="AC39" s="22"/>
    </row>
    <row r="40" spans="2:29" s="3" customFormat="1" ht="21" customHeight="1" thickTop="1" thickBot="1">
      <c r="B40" s="124"/>
      <c r="C40" s="239" t="s">
        <v>65</v>
      </c>
      <c r="D40" s="240"/>
      <c r="E40" s="240"/>
      <c r="F40" s="240"/>
      <c r="G40" s="132"/>
      <c r="H40" s="133"/>
      <c r="I40" s="131"/>
      <c r="J40" s="139"/>
      <c r="K40" s="140"/>
      <c r="L40" s="135"/>
      <c r="M40" s="92" t="s">
        <v>0</v>
      </c>
      <c r="N40" s="93" t="s">
        <v>3</v>
      </c>
      <c r="O40" s="134"/>
      <c r="P40" s="92" t="s">
        <v>20</v>
      </c>
      <c r="Q40" s="270">
        <f>F39</f>
        <v>0</v>
      </c>
      <c r="R40" s="271"/>
      <c r="S40" s="272"/>
      <c r="T40" s="93" t="s">
        <v>2</v>
      </c>
      <c r="U40" s="136">
        <f>L40*(O40*0.01)*Q40</f>
        <v>0</v>
      </c>
      <c r="V40" s="137"/>
      <c r="W40" s="138"/>
      <c r="X40" s="141"/>
      <c r="Y40" s="22"/>
      <c r="Z40" s="156"/>
      <c r="AA40" s="157">
        <f>X40-Z40</f>
        <v>0</v>
      </c>
      <c r="AB40" s="22"/>
      <c r="AC40" s="22"/>
    </row>
    <row r="41" spans="2:29" s="3" customFormat="1" ht="21" customHeight="1" thickBot="1">
      <c r="B41" s="125"/>
      <c r="C41" s="241" t="s">
        <v>66</v>
      </c>
      <c r="D41" s="242"/>
      <c r="E41" s="242"/>
      <c r="F41" s="242"/>
      <c r="G41" s="128">
        <f>G39+G40</f>
        <v>0</v>
      </c>
      <c r="H41" s="46">
        <f>H39+H40</f>
        <v>0</v>
      </c>
      <c r="I41" s="46">
        <f>I39-I40</f>
        <v>0</v>
      </c>
      <c r="J41" s="130">
        <f>G41-I41</f>
        <v>0</v>
      </c>
      <c r="K41" s="142"/>
      <c r="L41" s="247"/>
      <c r="M41" s="248"/>
      <c r="N41" s="248"/>
      <c r="O41" s="248"/>
      <c r="P41" s="248"/>
      <c r="Q41" s="248"/>
      <c r="R41" s="248"/>
      <c r="S41" s="248"/>
      <c r="T41" s="248"/>
      <c r="U41" s="249"/>
      <c r="V41" s="143"/>
      <c r="W41" s="144"/>
      <c r="X41" s="126">
        <f>X39+X40</f>
        <v>0</v>
      </c>
      <c r="Y41" s="22"/>
      <c r="Z41" s="156"/>
      <c r="AA41" s="157">
        <f>X41-Z41</f>
        <v>0</v>
      </c>
      <c r="AB41" s="22"/>
      <c r="AC41" s="22"/>
    </row>
    <row r="42" spans="2:29" s="3" customFormat="1" ht="27.75" customHeight="1" thickBot="1">
      <c r="B42" s="26" t="s">
        <v>23</v>
      </c>
      <c r="C42" s="9"/>
      <c r="D42" s="9"/>
      <c r="E42" s="9"/>
      <c r="F42" s="9"/>
      <c r="G42" s="9"/>
      <c r="H42" s="5"/>
      <c r="I42" s="5"/>
      <c r="J42" s="24"/>
      <c r="K42" s="24"/>
      <c r="L42" s="24"/>
      <c r="M42" s="24"/>
      <c r="N42" s="27"/>
      <c r="O42" s="28"/>
      <c r="P42" s="6"/>
      <c r="Q42" s="27"/>
      <c r="R42" s="27"/>
      <c r="S42" s="6"/>
      <c r="T42" s="27"/>
      <c r="U42" s="27"/>
      <c r="V42" s="27"/>
      <c r="W42" s="29"/>
      <c r="X42" s="29"/>
      <c r="Y42" s="29"/>
      <c r="Z42" s="29"/>
      <c r="AA42" s="29"/>
    </row>
    <row r="43" spans="2:29" s="3" customFormat="1" ht="39" customHeight="1">
      <c r="B43" s="220" t="s">
        <v>12</v>
      </c>
      <c r="C43" s="222" t="s">
        <v>1</v>
      </c>
      <c r="D43" s="223"/>
      <c r="E43" s="226" t="s">
        <v>16</v>
      </c>
      <c r="F43" s="228" t="s">
        <v>31</v>
      </c>
      <c r="G43" s="13" t="s">
        <v>13</v>
      </c>
      <c r="H43" s="34" t="s">
        <v>34</v>
      </c>
      <c r="I43" s="34" t="s">
        <v>14</v>
      </c>
      <c r="J43" s="35" t="s">
        <v>35</v>
      </c>
      <c r="K43" s="145" t="s">
        <v>68</v>
      </c>
      <c r="L43" s="230" t="s">
        <v>15</v>
      </c>
      <c r="M43" s="231"/>
      <c r="N43" s="231"/>
      <c r="O43" s="231"/>
      <c r="P43" s="231"/>
      <c r="Q43" s="231"/>
      <c r="R43" s="231"/>
      <c r="S43" s="231"/>
      <c r="T43" s="231"/>
      <c r="U43" s="275"/>
      <c r="V43" s="276" t="s">
        <v>4</v>
      </c>
      <c r="W43" s="277"/>
    </row>
    <row r="44" spans="2:29" s="3" customFormat="1" ht="39" customHeight="1" thickBot="1">
      <c r="B44" s="221"/>
      <c r="C44" s="224"/>
      <c r="D44" s="225"/>
      <c r="E44" s="227"/>
      <c r="F44" s="229"/>
      <c r="G44" s="17" t="s">
        <v>24</v>
      </c>
      <c r="H44" s="47" t="s">
        <v>49</v>
      </c>
      <c r="I44" s="18" t="s">
        <v>48</v>
      </c>
      <c r="J44" s="44" t="s">
        <v>50</v>
      </c>
      <c r="K44" s="103" t="s">
        <v>69</v>
      </c>
      <c r="L44" s="36" t="s">
        <v>17</v>
      </c>
      <c r="M44" s="19"/>
      <c r="N44" s="19"/>
      <c r="O44" s="37" t="s">
        <v>18</v>
      </c>
      <c r="P44" s="19"/>
      <c r="Q44" s="19"/>
      <c r="R44" s="37" t="s">
        <v>19</v>
      </c>
      <c r="S44" s="19"/>
      <c r="T44" s="20"/>
      <c r="U44" s="20" t="s">
        <v>52</v>
      </c>
      <c r="V44" s="279" t="s">
        <v>55</v>
      </c>
      <c r="W44" s="280"/>
    </row>
    <row r="45" spans="2:29" s="3" customFormat="1" ht="21" customHeight="1">
      <c r="B45" s="101"/>
      <c r="C45" s="233" t="str">
        <f>C13</f>
        <v>特別養護老人ホーム</v>
      </c>
      <c r="D45" s="32" t="s">
        <v>32</v>
      </c>
      <c r="E45" s="243">
        <f>E13</f>
        <v>0</v>
      </c>
      <c r="F45" s="195">
        <f>F13</f>
        <v>0</v>
      </c>
      <c r="G45" s="191"/>
      <c r="H45" s="175"/>
      <c r="I45" s="175"/>
      <c r="J45" s="175"/>
      <c r="K45" s="176"/>
      <c r="L45" s="281"/>
      <c r="M45" s="282"/>
      <c r="N45" s="282"/>
      <c r="O45" s="282"/>
      <c r="P45" s="282"/>
      <c r="Q45" s="282"/>
      <c r="R45" s="282"/>
      <c r="S45" s="282"/>
      <c r="T45" s="84" t="s">
        <v>2</v>
      </c>
      <c r="U45" s="82">
        <f t="shared" ref="U45:U52" si="5">U13+U29</f>
        <v>0</v>
      </c>
      <c r="V45" s="168"/>
      <c r="W45" s="169"/>
    </row>
    <row r="46" spans="2:29" s="3" customFormat="1" ht="21" customHeight="1">
      <c r="B46" s="102"/>
      <c r="C46" s="234"/>
      <c r="D46" s="31" t="s">
        <v>41</v>
      </c>
      <c r="E46" s="244"/>
      <c r="F46" s="196"/>
      <c r="G46" s="192"/>
      <c r="H46" s="193"/>
      <c r="I46" s="193"/>
      <c r="J46" s="193"/>
      <c r="K46" s="194"/>
      <c r="L46" s="283"/>
      <c r="M46" s="284"/>
      <c r="N46" s="284"/>
      <c r="O46" s="284"/>
      <c r="P46" s="284"/>
      <c r="Q46" s="284"/>
      <c r="R46" s="284"/>
      <c r="S46" s="284"/>
      <c r="T46" s="87" t="s">
        <v>2</v>
      </c>
      <c r="U46" s="85">
        <f t="shared" si="5"/>
        <v>0</v>
      </c>
      <c r="V46" s="170"/>
      <c r="W46" s="171"/>
    </row>
    <row r="47" spans="2:29" s="3" customFormat="1" ht="21" customHeight="1">
      <c r="B47" s="102"/>
      <c r="C47" s="234"/>
      <c r="D47" s="33" t="s">
        <v>32</v>
      </c>
      <c r="E47" s="243">
        <f>E15</f>
        <v>0</v>
      </c>
      <c r="F47" s="195">
        <f>F15</f>
        <v>0</v>
      </c>
      <c r="G47" s="192"/>
      <c r="H47" s="193"/>
      <c r="I47" s="193"/>
      <c r="J47" s="193"/>
      <c r="K47" s="194"/>
      <c r="L47" s="283"/>
      <c r="M47" s="284"/>
      <c r="N47" s="284"/>
      <c r="O47" s="284"/>
      <c r="P47" s="284"/>
      <c r="Q47" s="284"/>
      <c r="R47" s="284"/>
      <c r="S47" s="284"/>
      <c r="T47" s="90" t="s">
        <v>2</v>
      </c>
      <c r="U47" s="88">
        <f t="shared" si="5"/>
        <v>0</v>
      </c>
      <c r="V47" s="170"/>
      <c r="W47" s="171"/>
    </row>
    <row r="48" spans="2:29" s="3" customFormat="1" ht="21" customHeight="1">
      <c r="B48" s="23" t="s">
        <v>61</v>
      </c>
      <c r="C48" s="234"/>
      <c r="D48" s="31" t="s">
        <v>41</v>
      </c>
      <c r="E48" s="244"/>
      <c r="F48" s="196"/>
      <c r="G48" s="192"/>
      <c r="H48" s="193"/>
      <c r="I48" s="193"/>
      <c r="J48" s="193"/>
      <c r="K48" s="194"/>
      <c r="L48" s="283"/>
      <c r="M48" s="284"/>
      <c r="N48" s="284"/>
      <c r="O48" s="284"/>
      <c r="P48" s="284"/>
      <c r="Q48" s="284"/>
      <c r="R48" s="284"/>
      <c r="S48" s="284"/>
      <c r="T48" s="87" t="s">
        <v>2</v>
      </c>
      <c r="U48" s="85">
        <f t="shared" si="5"/>
        <v>0</v>
      </c>
      <c r="V48" s="170"/>
      <c r="W48" s="171"/>
    </row>
    <row r="49" spans="2:29" s="3" customFormat="1" ht="21" customHeight="1">
      <c r="B49" s="23"/>
      <c r="C49" s="234"/>
      <c r="D49" s="33" t="s">
        <v>32</v>
      </c>
      <c r="E49" s="243">
        <f>E17</f>
        <v>0</v>
      </c>
      <c r="F49" s="195">
        <f>F17</f>
        <v>0</v>
      </c>
      <c r="G49" s="192"/>
      <c r="H49" s="193"/>
      <c r="I49" s="193"/>
      <c r="J49" s="193"/>
      <c r="K49" s="194"/>
      <c r="L49" s="283"/>
      <c r="M49" s="284"/>
      <c r="N49" s="284"/>
      <c r="O49" s="284"/>
      <c r="P49" s="284"/>
      <c r="Q49" s="284"/>
      <c r="R49" s="284"/>
      <c r="S49" s="284"/>
      <c r="T49" s="90" t="s">
        <v>2</v>
      </c>
      <c r="U49" s="88">
        <f t="shared" si="5"/>
        <v>0</v>
      </c>
      <c r="V49" s="170"/>
      <c r="W49" s="171"/>
    </row>
    <row r="50" spans="2:29" s="3" customFormat="1" ht="21" customHeight="1">
      <c r="B50" s="23" t="s">
        <v>62</v>
      </c>
      <c r="C50" s="235"/>
      <c r="D50" s="31" t="s">
        <v>41</v>
      </c>
      <c r="E50" s="244"/>
      <c r="F50" s="196"/>
      <c r="G50" s="192"/>
      <c r="H50" s="193"/>
      <c r="I50" s="193"/>
      <c r="J50" s="193"/>
      <c r="K50" s="194"/>
      <c r="L50" s="283"/>
      <c r="M50" s="284"/>
      <c r="N50" s="284"/>
      <c r="O50" s="284"/>
      <c r="P50" s="284"/>
      <c r="Q50" s="284"/>
      <c r="R50" s="284"/>
      <c r="S50" s="284"/>
      <c r="T50" s="93" t="s">
        <v>2</v>
      </c>
      <c r="U50" s="91">
        <f t="shared" si="5"/>
        <v>0</v>
      </c>
      <c r="V50" s="170"/>
      <c r="W50" s="171"/>
    </row>
    <row r="51" spans="2:29" s="3" customFormat="1" ht="21" customHeight="1">
      <c r="B51" s="43">
        <f>B19+B35</f>
        <v>100</v>
      </c>
      <c r="C51" s="233" t="str">
        <f>C19</f>
        <v>併設ショート</v>
      </c>
      <c r="D51" s="32" t="s">
        <v>32</v>
      </c>
      <c r="E51" s="243">
        <f>E19</f>
        <v>0</v>
      </c>
      <c r="F51" s="245">
        <f>F19</f>
        <v>0</v>
      </c>
      <c r="G51" s="192"/>
      <c r="H51" s="193"/>
      <c r="I51" s="193"/>
      <c r="J51" s="193"/>
      <c r="K51" s="194"/>
      <c r="L51" s="283"/>
      <c r="M51" s="284"/>
      <c r="N51" s="284"/>
      <c r="O51" s="284"/>
      <c r="P51" s="284"/>
      <c r="Q51" s="284"/>
      <c r="R51" s="284"/>
      <c r="S51" s="284"/>
      <c r="T51" s="84" t="s">
        <v>2</v>
      </c>
      <c r="U51" s="94">
        <f t="shared" si="5"/>
        <v>0</v>
      </c>
      <c r="V51" s="170"/>
      <c r="W51" s="171"/>
    </row>
    <row r="52" spans="2:29" s="3" customFormat="1" ht="21" customHeight="1" thickBot="1">
      <c r="B52" s="43" t="s">
        <v>20</v>
      </c>
      <c r="C52" s="235"/>
      <c r="D52" s="31" t="s">
        <v>41</v>
      </c>
      <c r="E52" s="244"/>
      <c r="F52" s="246"/>
      <c r="G52" s="192"/>
      <c r="H52" s="193"/>
      <c r="I52" s="193"/>
      <c r="J52" s="193"/>
      <c r="K52" s="194"/>
      <c r="L52" s="283"/>
      <c r="M52" s="284"/>
      <c r="N52" s="284"/>
      <c r="O52" s="284"/>
      <c r="P52" s="284"/>
      <c r="Q52" s="284"/>
      <c r="R52" s="284"/>
      <c r="S52" s="284"/>
      <c r="T52" s="87" t="s">
        <v>2</v>
      </c>
      <c r="U52" s="113">
        <f t="shared" si="5"/>
        <v>0</v>
      </c>
      <c r="V52" s="170"/>
      <c r="W52" s="171"/>
    </row>
    <row r="53" spans="2:29" s="3" customFormat="1" ht="21" customHeight="1">
      <c r="B53" s="43"/>
      <c r="C53" s="256" t="s">
        <v>46</v>
      </c>
      <c r="D53" s="257"/>
      <c r="E53" s="257"/>
      <c r="F53" s="257"/>
      <c r="G53" s="97">
        <f>G21+G37</f>
        <v>0</v>
      </c>
      <c r="H53" s="98">
        <f>H21+H37</f>
        <v>0</v>
      </c>
      <c r="I53" s="174"/>
      <c r="J53" s="175"/>
      <c r="K53" s="176"/>
      <c r="L53" s="250"/>
      <c r="M53" s="251"/>
      <c r="N53" s="251"/>
      <c r="O53" s="251"/>
      <c r="P53" s="251"/>
      <c r="Q53" s="251"/>
      <c r="R53" s="251"/>
      <c r="S53" s="251"/>
      <c r="T53" s="251"/>
      <c r="U53" s="180"/>
      <c r="V53" s="170"/>
      <c r="W53" s="171"/>
    </row>
    <row r="54" spans="2:29" s="3" customFormat="1" ht="21" customHeight="1" thickBot="1">
      <c r="B54" s="123"/>
      <c r="C54" s="258" t="s">
        <v>47</v>
      </c>
      <c r="D54" s="259"/>
      <c r="E54" s="259"/>
      <c r="F54" s="259"/>
      <c r="G54" s="99">
        <f>G22+G38</f>
        <v>0</v>
      </c>
      <c r="H54" s="100">
        <f>H22+H38</f>
        <v>0</v>
      </c>
      <c r="I54" s="177"/>
      <c r="J54" s="178"/>
      <c r="K54" s="179"/>
      <c r="L54" s="252"/>
      <c r="M54" s="253"/>
      <c r="N54" s="253"/>
      <c r="O54" s="253"/>
      <c r="P54" s="253"/>
      <c r="Q54" s="253"/>
      <c r="R54" s="253"/>
      <c r="S54" s="253"/>
      <c r="T54" s="253"/>
      <c r="U54" s="181"/>
      <c r="V54" s="170"/>
      <c r="W54" s="171"/>
    </row>
    <row r="55" spans="2:29" s="3" customFormat="1" ht="21" customHeight="1" thickBot="1">
      <c r="B55" s="124"/>
      <c r="C55" s="241" t="s">
        <v>64</v>
      </c>
      <c r="D55" s="242"/>
      <c r="E55" s="242"/>
      <c r="F55" s="278"/>
      <c r="G55" s="58">
        <f>G53+G54</f>
        <v>0</v>
      </c>
      <c r="H55" s="46">
        <f>H53+H54</f>
        <v>0</v>
      </c>
      <c r="I55" s="46">
        <f>I23+I39</f>
        <v>0</v>
      </c>
      <c r="J55" s="59">
        <f>G55-I55</f>
        <v>0</v>
      </c>
      <c r="K55" s="104">
        <f>ROUND(H55*0.75,0)</f>
        <v>0</v>
      </c>
      <c r="L55" s="254"/>
      <c r="M55" s="255"/>
      <c r="N55" s="255"/>
      <c r="O55" s="255"/>
      <c r="P55" s="255"/>
      <c r="Q55" s="255"/>
      <c r="R55" s="255"/>
      <c r="S55" s="255"/>
      <c r="T55" s="255"/>
      <c r="U55" s="114">
        <f>SUM(U45:U52)</f>
        <v>0</v>
      </c>
      <c r="V55" s="273">
        <f>X23+X39</f>
        <v>0</v>
      </c>
      <c r="W55" s="274"/>
    </row>
    <row r="56" spans="2:29" s="3" customFormat="1" ht="21.6" customHeight="1" thickTop="1">
      <c r="C56" s="239" t="s">
        <v>65</v>
      </c>
      <c r="D56" s="240"/>
      <c r="E56" s="240"/>
      <c r="F56" s="240"/>
      <c r="G56" s="127">
        <f>G24+G40</f>
        <v>0</v>
      </c>
      <c r="H56" s="129">
        <f>H24+H40</f>
        <v>0</v>
      </c>
      <c r="I56" s="131"/>
      <c r="J56" s="139"/>
      <c r="K56" s="140"/>
      <c r="L56" s="260"/>
      <c r="M56" s="261"/>
      <c r="N56" s="261"/>
      <c r="O56" s="261"/>
      <c r="P56" s="261"/>
      <c r="Q56" s="261"/>
      <c r="R56" s="261"/>
      <c r="S56" s="261"/>
      <c r="T56" s="261"/>
      <c r="U56" s="262"/>
      <c r="V56" s="266">
        <f>X24+X40</f>
        <v>0</v>
      </c>
      <c r="W56" s="267"/>
      <c r="X56" s="6"/>
      <c r="Y56" s="6"/>
      <c r="Z56" s="6"/>
      <c r="AA56" s="6"/>
      <c r="AB56" s="6"/>
      <c r="AC56" s="6"/>
    </row>
    <row r="57" spans="2:29" ht="25.9" customHeight="1" thickBot="1">
      <c r="B57" s="125"/>
      <c r="C57" s="241" t="s">
        <v>66</v>
      </c>
      <c r="D57" s="242"/>
      <c r="E57" s="242"/>
      <c r="F57" s="242"/>
      <c r="G57" s="128">
        <f>G55+G56</f>
        <v>0</v>
      </c>
      <c r="H57" s="46">
        <f>H55+H56</f>
        <v>0</v>
      </c>
      <c r="I57" s="46">
        <f>I55-I56</f>
        <v>0</v>
      </c>
      <c r="J57" s="130">
        <f>G57-I57</f>
        <v>0</v>
      </c>
      <c r="K57" s="142"/>
      <c r="L57" s="263"/>
      <c r="M57" s="264"/>
      <c r="N57" s="264"/>
      <c r="O57" s="264"/>
      <c r="P57" s="264"/>
      <c r="Q57" s="264"/>
      <c r="R57" s="264"/>
      <c r="S57" s="264"/>
      <c r="T57" s="264"/>
      <c r="U57" s="265"/>
      <c r="V57" s="268">
        <f>V55+V56</f>
        <v>0</v>
      </c>
      <c r="W57" s="269"/>
    </row>
    <row r="59" spans="2:29">
      <c r="E59" s="1"/>
      <c r="F59" s="1"/>
    </row>
    <row r="60" spans="2:29">
      <c r="E60" s="1"/>
      <c r="F60" s="1"/>
    </row>
    <row r="61" spans="2:29">
      <c r="E61" s="1"/>
      <c r="F61" s="1"/>
    </row>
    <row r="62" spans="2:29">
      <c r="E62" s="1"/>
      <c r="F62" s="1"/>
    </row>
    <row r="63" spans="2:29">
      <c r="E63" s="1"/>
      <c r="F63" s="1"/>
    </row>
    <row r="64" spans="2:29">
      <c r="E64" s="1"/>
      <c r="F64" s="1"/>
    </row>
    <row r="65" s="1" customFormat="1"/>
    <row r="66" s="1" customFormat="1"/>
    <row r="67" s="1" customFormat="1"/>
    <row r="68" s="1" customFormat="1"/>
  </sheetData>
  <dataConsolidate/>
  <mergeCells count="110">
    <mergeCell ref="Z9:AA10"/>
    <mergeCell ref="C56:F56"/>
    <mergeCell ref="L56:U56"/>
    <mergeCell ref="V56:W56"/>
    <mergeCell ref="C57:F57"/>
    <mergeCell ref="L57:U57"/>
    <mergeCell ref="V57:W57"/>
    <mergeCell ref="I53:K54"/>
    <mergeCell ref="L53:T55"/>
    <mergeCell ref="U53:U54"/>
    <mergeCell ref="C54:F54"/>
    <mergeCell ref="C55:F55"/>
    <mergeCell ref="V55:W55"/>
    <mergeCell ref="E49:E50"/>
    <mergeCell ref="F49:F50"/>
    <mergeCell ref="C51:C52"/>
    <mergeCell ref="E51:E52"/>
    <mergeCell ref="F51:F52"/>
    <mergeCell ref="C53:F53"/>
    <mergeCell ref="V43:W43"/>
    <mergeCell ref="V44:W44"/>
    <mergeCell ref="C45:C50"/>
    <mergeCell ref="E45:E46"/>
    <mergeCell ref="F45:F46"/>
    <mergeCell ref="G45:K52"/>
    <mergeCell ref="L45:S52"/>
    <mergeCell ref="V45:W54"/>
    <mergeCell ref="E47:E48"/>
    <mergeCell ref="F47:F48"/>
    <mergeCell ref="C40:F40"/>
    <mergeCell ref="Q40:S40"/>
    <mergeCell ref="C41:F41"/>
    <mergeCell ref="L41:U41"/>
    <mergeCell ref="B43:B44"/>
    <mergeCell ref="C43:D44"/>
    <mergeCell ref="E43:E44"/>
    <mergeCell ref="F43:F44"/>
    <mergeCell ref="L43:U43"/>
    <mergeCell ref="I37:K38"/>
    <mergeCell ref="L37:T39"/>
    <mergeCell ref="U37:U38"/>
    <mergeCell ref="Z37:AA38"/>
    <mergeCell ref="C38:F38"/>
    <mergeCell ref="C39:F39"/>
    <mergeCell ref="AB29:AB30"/>
    <mergeCell ref="E31:E32"/>
    <mergeCell ref="F31:F32"/>
    <mergeCell ref="AB31:AB32"/>
    <mergeCell ref="E33:E34"/>
    <mergeCell ref="F33:F34"/>
    <mergeCell ref="AB33:AB34"/>
    <mergeCell ref="C29:C34"/>
    <mergeCell ref="E29:E30"/>
    <mergeCell ref="F29:F30"/>
    <mergeCell ref="G29:K36"/>
    <mergeCell ref="V29:X38"/>
    <mergeCell ref="Z29:AA36"/>
    <mergeCell ref="C35:C36"/>
    <mergeCell ref="E35:E36"/>
    <mergeCell ref="F35:F36"/>
    <mergeCell ref="C37:F37"/>
    <mergeCell ref="C24:F24"/>
    <mergeCell ref="Q24:S24"/>
    <mergeCell ref="C25:F25"/>
    <mergeCell ref="L25:U25"/>
    <mergeCell ref="B27:B28"/>
    <mergeCell ref="C27:D28"/>
    <mergeCell ref="E27:E28"/>
    <mergeCell ref="F27:F28"/>
    <mergeCell ref="L27:U27"/>
    <mergeCell ref="C21:F21"/>
    <mergeCell ref="I21:K22"/>
    <mergeCell ref="L21:T23"/>
    <mergeCell ref="U21:U22"/>
    <mergeCell ref="Z21:AA22"/>
    <mergeCell ref="C22:F22"/>
    <mergeCell ref="C23:F23"/>
    <mergeCell ref="V13:X22"/>
    <mergeCell ref="Z13:AA20"/>
    <mergeCell ref="AB13:AB14"/>
    <mergeCell ref="E15:E16"/>
    <mergeCell ref="F15:F16"/>
    <mergeCell ref="AB15:AB16"/>
    <mergeCell ref="E17:E18"/>
    <mergeCell ref="F17:F18"/>
    <mergeCell ref="AB17:AB18"/>
    <mergeCell ref="E19:E20"/>
    <mergeCell ref="B11:B12"/>
    <mergeCell ref="C11:D12"/>
    <mergeCell ref="E11:E12"/>
    <mergeCell ref="F11:F12"/>
    <mergeCell ref="L11:U11"/>
    <mergeCell ref="C13:C18"/>
    <mergeCell ref="E13:E14"/>
    <mergeCell ref="F13:F14"/>
    <mergeCell ref="G13:K20"/>
    <mergeCell ref="C19:C20"/>
    <mergeCell ref="F19:F20"/>
    <mergeCell ref="B7:D7"/>
    <mergeCell ref="K7:N7"/>
    <mergeCell ref="B8:D8"/>
    <mergeCell ref="K8:N8"/>
    <mergeCell ref="H9:L9"/>
    <mergeCell ref="M9:W9"/>
    <mergeCell ref="B4:D4"/>
    <mergeCell ref="K4:L4"/>
    <mergeCell ref="B5:D5"/>
    <mergeCell ref="K5:N5"/>
    <mergeCell ref="B6:D6"/>
    <mergeCell ref="K6:N6"/>
  </mergeCells>
  <phoneticPr fontId="2"/>
  <dataValidations count="1">
    <dataValidation imeMode="off" allowBlank="1" showInputMessage="1" showErrorMessage="1" sqref="F45:F51 U39:U40 F13:F19 M29:T36 V45 G55:K57 L24:Q24 T45:T52 L53 U45:U53 G13 F29:F35 V29 U29:U37 G23:K25 G45 U55:V55 G29 L45 V13 L13:L21 U13:U21 L29:L37 T24 V23:X25 U23:U24 L40:Q40 G39:K41 T40 V39:X41 M13:T20" xr:uid="{454FC3FE-C9B7-4738-9B40-9EC7CD7CBE6A}"/>
  </dataValidations>
  <printOptions horizontalCentered="1" verticalCentered="1"/>
  <pageMargins left="0.19685039370078741" right="0.19685039370078741" top="0.23622047244094491" bottom="0.19685039370078741" header="0.19685039370078741" footer="0.19685039370078741"/>
  <pageSetup paperSize="8" scale="49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24F1-210A-47AB-A1CA-8AAA0C98DA32}">
  <sheetPr>
    <tabColor theme="9" tint="-0.249977111117893"/>
  </sheetPr>
  <dimension ref="A1"/>
  <sheetViews>
    <sheetView workbookViewId="0"/>
  </sheetViews>
  <sheetFormatPr defaultRowHeight="13.5"/>
  <sheetData/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15(記載例) </vt:lpstr>
      <vt:lpstr>1-2（5）算出内訳</vt:lpstr>
      <vt:lpstr>2-2（5）変更算出内訳</vt:lpstr>
      <vt:lpstr>○3-2精算書</vt:lpstr>
      <vt:lpstr>注意事項</vt:lpstr>
      <vt:lpstr>'○3-2精算書'!Print_Area</vt:lpstr>
      <vt:lpstr>'1-2（5）算出内訳'!Print_Area</vt:lpstr>
      <vt:lpstr>'15(記載例) '!Print_Area</vt:lpstr>
      <vt:lpstr>'2-2（5）変更算出内訳'!Print_Area</vt:lpstr>
      <vt:lpstr>'○3-2精算書'!Print_Titles</vt:lpstr>
      <vt:lpstr>'1-2（5）算出内訳'!Print_Titles</vt:lpstr>
      <vt:lpstr>'15(記載例) '!Print_Titles</vt:lpstr>
      <vt:lpstr>'2-2（5）変更算出内訳'!Print_Titles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成瀬　沙知</cp:lastModifiedBy>
  <cp:lastPrinted>2024-10-15T08:36:22Z</cp:lastPrinted>
  <dcterms:created xsi:type="dcterms:W3CDTF">2002-06-29T06:21:07Z</dcterms:created>
  <dcterms:modified xsi:type="dcterms:W3CDTF">2026-05-18T05:26:48Z</dcterms:modified>
</cp:coreProperties>
</file>