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５】内示後の計画変更\個別資料\"/>
    </mc:Choice>
  </mc:AlternateContent>
  <xr:revisionPtr revIDLastSave="0" documentId="13_ncr:1_{21B670D3-9C72-4032-AFF1-C7EE5C22C4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変更内訳書" sheetId="1" r:id="rId1"/>
  </sheets>
  <definedNames>
    <definedName name="_xlnm.Print_Area" localSheetId="0">変更内訳書!$A$1:$V$71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2" i="1" l="1"/>
  <c r="T69" i="1"/>
  <c r="T67" i="1"/>
  <c r="T66" i="1"/>
  <c r="T65" i="1"/>
  <c r="T40" i="1"/>
  <c r="T41" i="1"/>
  <c r="T42" i="1"/>
  <c r="T43" i="1"/>
  <c r="T44" i="1"/>
  <c r="T45" i="1"/>
  <c r="T49" i="1"/>
  <c r="H51" i="1"/>
  <c r="N51" i="1"/>
  <c r="T60" i="1"/>
  <c r="T58" i="1"/>
  <c r="T59" i="1"/>
  <c r="T24" i="1"/>
  <c r="N22" i="1"/>
  <c r="N26" i="1" s="1"/>
  <c r="H22" i="1"/>
  <c r="H26" i="1" s="1"/>
  <c r="T20" i="1"/>
  <c r="T19" i="1"/>
  <c r="T18" i="1"/>
  <c r="T17" i="1"/>
  <c r="T16" i="1"/>
  <c r="T15" i="1"/>
  <c r="T14" i="1"/>
  <c r="T22" i="1" s="1"/>
  <c r="T13" i="1"/>
  <c r="T12" i="1"/>
  <c r="T51" i="1" l="1"/>
  <c r="N28" i="1"/>
  <c r="T26" i="1"/>
  <c r="N30" i="1"/>
  <c r="H28" i="1"/>
  <c r="H30" i="1" s="1"/>
  <c r="T30" i="1" l="1"/>
  <c r="T28" i="1"/>
</calcChain>
</file>

<file path=xl/sharedStrings.xml><?xml version="1.0" encoding="utf-8"?>
<sst xmlns="http://schemas.openxmlformats.org/spreadsheetml/2006/main" count="128" uniqueCount="72">
  <si>
    <t>工事名</t>
    <rPh sb="0" eb="3">
      <t>コウジメイ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</si>
  <si>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</si>
  <si>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</si>
  <si>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差引増減額</t>
    <rPh sb="0" eb="2">
      <t>サシヒキ</t>
    </rPh>
    <rPh sb="2" eb="5">
      <t>ゾウゲンガク</t>
    </rPh>
    <phoneticPr fontId="2"/>
  </si>
  <si>
    <t>式</t>
    <rPh sb="0" eb="1">
      <t>シキ</t>
    </rPh>
    <phoneticPr fontId="2"/>
  </si>
  <si>
    <t>〃</t>
    <phoneticPr fontId="2"/>
  </si>
  <si>
    <t>　</t>
    <phoneticPr fontId="2"/>
  </si>
  <si>
    <t>諸経費</t>
    <rPh sb="0" eb="3">
      <t>ショケイヒ</t>
    </rPh>
    <phoneticPr fontId="2"/>
  </si>
  <si>
    <t>消費税額</t>
    <rPh sb="0" eb="3">
      <t>ショウヒゼイ</t>
    </rPh>
    <rPh sb="3" eb="4">
      <t>ガク</t>
    </rPh>
    <phoneticPr fontId="2"/>
  </si>
  <si>
    <t>設　計　変　更　内　訳　書</t>
    <rPh sb="0" eb="1">
      <t>シツラ</t>
    </rPh>
    <rPh sb="2" eb="3">
      <t>ケイ</t>
    </rPh>
    <rPh sb="4" eb="5">
      <t>ヘン</t>
    </rPh>
    <rPh sb="6" eb="7">
      <t>サラ</t>
    </rPh>
    <rPh sb="8" eb="9">
      <t>ウチ</t>
    </rPh>
    <rPh sb="10" eb="11">
      <t>ヤク</t>
    </rPh>
    <rPh sb="12" eb="13">
      <t>ショ</t>
    </rPh>
    <phoneticPr fontId="2"/>
  </si>
  <si>
    <t>名　　　　称</t>
    <rPh sb="0" eb="1">
      <t>ナ</t>
    </rPh>
    <rPh sb="5" eb="6">
      <t>ショウ</t>
    </rPh>
    <phoneticPr fontId="2"/>
  </si>
  <si>
    <t>金　　額</t>
    <rPh sb="0" eb="1">
      <t>キン</t>
    </rPh>
    <rPh sb="3" eb="4">
      <t>ガク</t>
    </rPh>
    <phoneticPr fontId="2"/>
  </si>
  <si>
    <t>摘　　　要</t>
    <rPh sb="0" eb="1">
      <t>チャク</t>
    </rPh>
    <rPh sb="4" eb="5">
      <t>ヨウ</t>
    </rPh>
    <phoneticPr fontId="2"/>
  </si>
  <si>
    <t>特別養護老人ホーム　○○園　新築工事</t>
    <rPh sb="0" eb="2">
      <t>トクベツ</t>
    </rPh>
    <rPh sb="2" eb="4">
      <t>ヨウゴ</t>
    </rPh>
    <rPh sb="4" eb="6">
      <t>ロウジン</t>
    </rPh>
    <rPh sb="12" eb="13">
      <t>エン</t>
    </rPh>
    <rPh sb="14" eb="16">
      <t>シンチク</t>
    </rPh>
    <rPh sb="16" eb="18">
      <t>コウジ</t>
    </rPh>
    <phoneticPr fontId="2"/>
  </si>
  <si>
    <t>建築工事費</t>
    <phoneticPr fontId="2"/>
  </si>
  <si>
    <t>共通仮設費</t>
    <phoneticPr fontId="2"/>
  </si>
  <si>
    <t>電気設備</t>
    <phoneticPr fontId="2"/>
  </si>
  <si>
    <t>給排水衛生設備</t>
    <phoneticPr fontId="2"/>
  </si>
  <si>
    <t>冷暖房設備</t>
    <phoneticPr fontId="2"/>
  </si>
  <si>
    <t>昇降機設備</t>
    <phoneticPr fontId="2"/>
  </si>
  <si>
    <t>スプリンクラー設備</t>
    <phoneticPr fontId="2"/>
  </si>
  <si>
    <t>浄化槽設備</t>
    <phoneticPr fontId="2"/>
  </si>
  <si>
    <t>外構工事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</si>
  <si>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</si>
  <si>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</si>
  <si>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</si>
  <si>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</si>
  <si>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</si>
  <si>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</si>
  <si>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</si>
  <si>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</si>
  <si>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</si>
  <si>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　～</t>
    <phoneticPr fontId="2"/>
  </si>
  <si>
    <t>電気設備工事費</t>
    <rPh sb="0" eb="2">
      <t>デンキ</t>
    </rPh>
    <rPh sb="2" eb="4">
      <t>セツビ</t>
    </rPh>
    <phoneticPr fontId="2"/>
  </si>
  <si>
    <t>受変電設備工事</t>
    <rPh sb="0" eb="1">
      <t>ジュ</t>
    </rPh>
    <rPh sb="1" eb="3">
      <t>ヘンデン</t>
    </rPh>
    <rPh sb="3" eb="5">
      <t>セツビ</t>
    </rPh>
    <rPh sb="5" eb="7">
      <t>コウジ</t>
    </rPh>
    <phoneticPr fontId="2"/>
  </si>
  <si>
    <t>発電機設備工事</t>
    <rPh sb="0" eb="3">
      <t>ハツデンキ</t>
    </rPh>
    <rPh sb="3" eb="5">
      <t>セツビ</t>
    </rPh>
    <rPh sb="5" eb="7">
      <t>コウジ</t>
    </rPh>
    <phoneticPr fontId="2"/>
  </si>
  <si>
    <t>幹線動力設備工事</t>
    <rPh sb="0" eb="2">
      <t>カンセン</t>
    </rPh>
    <rPh sb="2" eb="4">
      <t>ドウリョク</t>
    </rPh>
    <rPh sb="4" eb="6">
      <t>セツビ</t>
    </rPh>
    <rPh sb="6" eb="8">
      <t>コウジ</t>
    </rPh>
    <phoneticPr fontId="2"/>
  </si>
  <si>
    <t>コンセント設備工事</t>
    <rPh sb="5" eb="7">
      <t>セツビ</t>
    </rPh>
    <rPh sb="7" eb="9">
      <t>コウジ</t>
    </rPh>
    <phoneticPr fontId="2"/>
  </si>
  <si>
    <t>電気設備工事費計</t>
    <rPh sb="0" eb="2">
      <t>デンキ</t>
    </rPh>
    <rPh sb="2" eb="4">
      <t>セツビ</t>
    </rPh>
    <rPh sb="4" eb="6">
      <t>コウジ</t>
    </rPh>
    <rPh sb="6" eb="7">
      <t>ヒ</t>
    </rPh>
    <rPh sb="7" eb="8">
      <t>ケイ</t>
    </rPh>
    <phoneticPr fontId="2"/>
  </si>
  <si>
    <t>照明器具設備工事</t>
    <rPh sb="0" eb="2">
      <t>ショウメイ</t>
    </rPh>
    <rPh sb="2" eb="4">
      <t>キグ</t>
    </rPh>
    <rPh sb="4" eb="8">
      <t>セツビコウジ</t>
    </rPh>
    <phoneticPr fontId="2"/>
  </si>
  <si>
    <t>電話設備工事</t>
    <rPh sb="0" eb="2">
      <t>デンワ</t>
    </rPh>
    <rPh sb="2" eb="4">
      <t>セツビ</t>
    </rPh>
    <rPh sb="4" eb="6">
      <t>コウジ</t>
    </rPh>
    <phoneticPr fontId="2"/>
  </si>
  <si>
    <t>ナースコール設備工事</t>
    <rPh sb="6" eb="8">
      <t>セツビ</t>
    </rPh>
    <rPh sb="8" eb="10">
      <t>コウジ</t>
    </rPh>
    <phoneticPr fontId="2"/>
  </si>
  <si>
    <t>　4　コンセント設備工事</t>
    <rPh sb="8" eb="12">
      <t>セツビコウジ</t>
    </rPh>
    <phoneticPr fontId="2"/>
  </si>
  <si>
    <t>単価</t>
    <rPh sb="0" eb="2">
      <t>タンカ</t>
    </rPh>
    <phoneticPr fontId="2"/>
  </si>
  <si>
    <t>個</t>
    <rPh sb="0" eb="1">
      <t>コ</t>
    </rPh>
    <phoneticPr fontId="2"/>
  </si>
  <si>
    <t>コンセント設備工事計</t>
    <rPh sb="5" eb="9">
      <t>セツビコウジ</t>
    </rPh>
    <rPh sb="9" eb="10">
      <t>ケイ</t>
    </rPh>
    <phoneticPr fontId="2"/>
  </si>
  <si>
    <t>（１）総括表（大項目）</t>
    <rPh sb="3" eb="5">
      <t>ソウカツ</t>
    </rPh>
    <rPh sb="5" eb="6">
      <t>ヒョウ</t>
    </rPh>
    <rPh sb="7" eb="10">
      <t>ダイコウモク</t>
    </rPh>
    <phoneticPr fontId="2"/>
  </si>
  <si>
    <t>（２）工事費別の内訳（中項目）</t>
    <rPh sb="3" eb="6">
      <t>コウジヒ</t>
    </rPh>
    <rPh sb="6" eb="7">
      <t>ベツ</t>
    </rPh>
    <rPh sb="8" eb="10">
      <t>ウチワケ</t>
    </rPh>
    <rPh sb="11" eb="12">
      <t>ナカ</t>
    </rPh>
    <rPh sb="12" eb="14">
      <t>コウモク</t>
    </rPh>
    <phoneticPr fontId="2"/>
  </si>
  <si>
    <t>（３）工事別の内訳（小項目）</t>
    <rPh sb="3" eb="5">
      <t>コウジ</t>
    </rPh>
    <rPh sb="5" eb="6">
      <t>ベツ</t>
    </rPh>
    <rPh sb="7" eb="9">
      <t>ウチワケ</t>
    </rPh>
    <rPh sb="10" eb="11">
      <t>ショウ</t>
    </rPh>
    <rPh sb="11" eb="13">
      <t>コウモク</t>
    </rPh>
    <phoneticPr fontId="2"/>
  </si>
  <si>
    <t>　　　リモコン</t>
    <phoneticPr fontId="2"/>
  </si>
  <si>
    <t>　　　インナーコンセント</t>
    <phoneticPr fontId="2"/>
  </si>
  <si>
    <t>　　　埋込コンセント</t>
    <phoneticPr fontId="2"/>
  </si>
  <si>
    <t>　5　照明器具設備工事</t>
    <rPh sb="3" eb="5">
      <t>ショウメイ</t>
    </rPh>
    <rPh sb="5" eb="7">
      <t>キグ</t>
    </rPh>
    <rPh sb="7" eb="9">
      <t>セツビ</t>
    </rPh>
    <rPh sb="9" eb="11">
      <t>コウジ</t>
    </rPh>
    <phoneticPr fontId="2"/>
  </si>
  <si>
    <t>照明器具設備工事計</t>
    <rPh sb="0" eb="2">
      <t>ショウメイ</t>
    </rPh>
    <rPh sb="2" eb="4">
      <t>キグ</t>
    </rPh>
    <rPh sb="4" eb="8">
      <t>セツビコウジ</t>
    </rPh>
    <rPh sb="8" eb="9">
      <t>ケイ</t>
    </rPh>
    <phoneticPr fontId="2"/>
  </si>
  <si>
    <t>　　　照明器具　R0570</t>
    <rPh sb="3" eb="5">
      <t>ショウメイ</t>
    </rPh>
    <rPh sb="5" eb="7">
      <t>キグ</t>
    </rPh>
    <phoneticPr fontId="2"/>
  </si>
  <si>
    <t>　　　照明器具　R0580</t>
    <phoneticPr fontId="2"/>
  </si>
  <si>
    <t>　　　照明器具　L553W</t>
    <phoneticPr fontId="2"/>
  </si>
  <si>
    <t>総　合　計</t>
    <rPh sb="0" eb="1">
      <t>ソウ</t>
    </rPh>
    <rPh sb="2" eb="3">
      <t>ゴウ</t>
    </rPh>
    <rPh sb="4" eb="5">
      <t>ケイ</t>
    </rPh>
    <phoneticPr fontId="2"/>
  </si>
  <si>
    <t>合　　　計</t>
    <rPh sb="0" eb="1">
      <t>ゴウ</t>
    </rPh>
    <rPh sb="4" eb="5">
      <t>ケイ</t>
    </rPh>
    <phoneticPr fontId="2"/>
  </si>
  <si>
    <t>小　　　計</t>
    <rPh sb="0" eb="1">
      <t>ショウ</t>
    </rPh>
    <rPh sb="4" eb="5">
      <t>ケイ</t>
    </rPh>
    <phoneticPr fontId="2"/>
  </si>
  <si>
    <t>　　変更後設計金額　　　　金１，４１１，１２２，１８７</t>
    <phoneticPr fontId="2"/>
  </si>
  <si>
    <t>　増減額　　　金８，２７１，７８７</t>
    <rPh sb="1" eb="4">
      <t>ゾウゲンガク</t>
    </rPh>
    <rPh sb="7" eb="8">
      <t>キン</t>
    </rPh>
    <phoneticPr fontId="2"/>
  </si>
  <si>
    <t>変更前設計</t>
    <rPh sb="0" eb="2">
      <t>ヘンコウ</t>
    </rPh>
    <rPh sb="2" eb="3">
      <t>マエ</t>
    </rPh>
    <rPh sb="3" eb="5">
      <t>セッケイ</t>
    </rPh>
    <phoneticPr fontId="2"/>
  </si>
  <si>
    <t>変更後設計</t>
    <rPh sb="0" eb="2">
      <t>ヘンコウ</t>
    </rPh>
    <rPh sb="2" eb="3">
      <t>ゴ</t>
    </rPh>
    <rPh sb="3" eb="5">
      <t>セッケイ</t>
    </rPh>
    <phoneticPr fontId="2"/>
  </si>
  <si>
    <t>　　変更前設計金額　　　金１，４０２，８５０，４００　</t>
    <rPh sb="2" eb="4">
      <t>ヘンコウ</t>
    </rPh>
    <rPh sb="4" eb="5">
      <t>マエ</t>
    </rPh>
    <rPh sb="5" eb="7">
      <t>セッケイ</t>
    </rPh>
    <rPh sb="7" eb="9">
      <t>キンガク</t>
    </rPh>
    <rPh sb="12" eb="13">
      <t>キン</t>
    </rPh>
    <phoneticPr fontId="2"/>
  </si>
  <si>
    <t>変更前設計※</t>
    <rPh sb="0" eb="2">
      <t>ヘンコウ</t>
    </rPh>
    <rPh sb="2" eb="3">
      <t>マエ</t>
    </rPh>
    <rPh sb="3" eb="5">
      <t>セッケイ</t>
    </rPh>
    <phoneticPr fontId="2"/>
  </si>
  <si>
    <t>※２回目以降の設計変更の場合、変更前設計は、原設計でなく、直近の設計とすること。</t>
    <rPh sb="2" eb="4">
      <t>カイメ</t>
    </rPh>
    <rPh sb="4" eb="6">
      <t>イコウ</t>
    </rPh>
    <rPh sb="7" eb="9">
      <t>セッケイ</t>
    </rPh>
    <rPh sb="9" eb="11">
      <t>ヘンコウ</t>
    </rPh>
    <rPh sb="12" eb="14">
      <t>バアイ</t>
    </rPh>
    <rPh sb="15" eb="17">
      <t>ヘンコウ</t>
    </rPh>
    <rPh sb="17" eb="18">
      <t>マエ</t>
    </rPh>
    <rPh sb="18" eb="20">
      <t>セッケイ</t>
    </rPh>
    <rPh sb="22" eb="25">
      <t>ゲンセッケイ</t>
    </rPh>
    <rPh sb="29" eb="31">
      <t>チョッキン</t>
    </rPh>
    <rPh sb="32" eb="34">
      <t>セッケイ</t>
    </rPh>
    <phoneticPr fontId="2"/>
  </si>
  <si>
    <t>変更内容リストNO.3</t>
    <rPh sb="0" eb="2">
      <t>ヘンコウ</t>
    </rPh>
    <rPh sb="2" eb="4">
      <t>ナイヨウ</t>
    </rPh>
    <phoneticPr fontId="2"/>
  </si>
  <si>
    <t>変更内容リストNO.3</t>
    <phoneticPr fontId="2"/>
  </si>
  <si>
    <t>変更内容リストNO.1</t>
    <phoneticPr fontId="2"/>
  </si>
  <si>
    <t>変更内容リストNO.1</t>
    <phoneticPr fontId="2"/>
  </si>
  <si>
    <t>変更内容リストNO.1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</si>
</sst>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3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>
      <alignment vertical="center"/>
    </xf>
    <xf numFmtId="176" fontId="0" fillId="0" borderId="1" xfId="1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vertical="center"/>
    </xf>
    <xf numFmtId="176" fontId="0" fillId="0" borderId="3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38" fontId="0" fillId="0" borderId="5" xfId="1" applyFont="1" applyBorder="1" applyAlignment="1">
      <alignment vertical="center"/>
    </xf>
    <xf numFmtId="176" fontId="0" fillId="0" borderId="5" xfId="1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38" fontId="0" fillId="0" borderId="7" xfId="1" applyFont="1" applyBorder="1" applyAlignment="1">
      <alignment vertical="center"/>
    </xf>
    <xf numFmtId="176" fontId="0" fillId="0" borderId="7" xfId="1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0" xfId="0" applyFont="1" applyAlignment="1">
      <alignment horizontal="left" vertical="center" textRotation="255" shrinkToFit="1"/>
    </xf>
    <xf numFmtId="0" fontId="0" fillId="0" borderId="17" xfId="0" applyBorder="1" applyAlignment="1">
      <alignment vertical="center"/>
    </xf>
    <xf numFmtId="38" fontId="0" fillId="0" borderId="0" xfId="1" applyFont="1" applyBorder="1" applyAlignment="1">
      <alignment vertical="center"/>
    </xf>
    <xf numFmtId="176" fontId="0" fillId="0" borderId="0" xfId="1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textRotation="255" shrinkToFit="1"/>
    </xf>
    <xf numFmtId="0" fontId="0" fillId="0" borderId="19" xfId="0" applyBorder="1" applyAlignment="1">
      <alignment horizontal="center" vertical="center"/>
    </xf>
    <xf numFmtId="38" fontId="0" fillId="0" borderId="19" xfId="1" applyFont="1" applyBorder="1" applyAlignment="1">
      <alignment vertical="center"/>
    </xf>
    <xf numFmtId="176" fontId="0" fillId="0" borderId="19" xfId="1" applyNumberFormat="1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0" fillId="0" borderId="21" xfId="1" applyFont="1" applyBorder="1" applyAlignment="1">
      <alignment vertical="center"/>
    </xf>
    <xf numFmtId="176" fontId="0" fillId="0" borderId="21" xfId="1" applyNumberFormat="1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38" fontId="0" fillId="0" borderId="1" xfId="1" applyFont="1" applyFill="1" applyBorder="1" applyAlignment="1">
      <alignment vertical="center"/>
    </xf>
    <xf numFmtId="176" fontId="0" fillId="0" borderId="1" xfId="1" applyNumberFormat="1" applyFont="1" applyFill="1" applyBorder="1" applyAlignment="1">
      <alignment vertical="center"/>
    </xf>
    <xf numFmtId="38" fontId="0" fillId="0" borderId="5" xfId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38" fontId="0" fillId="2" borderId="7" xfId="1" applyFont="1" applyFill="1" applyBorder="1" applyAlignment="1">
      <alignment vertical="center"/>
    </xf>
    <xf numFmtId="176" fontId="0" fillId="2" borderId="7" xfId="1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38" fontId="0" fillId="2" borderId="23" xfId="1" applyFont="1" applyFill="1" applyBorder="1" applyAlignment="1">
      <alignment vertical="center"/>
    </xf>
    <xf numFmtId="176" fontId="0" fillId="2" borderId="24" xfId="1" applyNumberFormat="1" applyFont="1" applyFill="1" applyBorder="1" applyAlignment="1">
      <alignment vertical="center"/>
    </xf>
    <xf numFmtId="176" fontId="0" fillId="2" borderId="25" xfId="1" applyNumberFormat="1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0" xfId="0" applyFont="1" applyAlignment="1">
      <alignment vertical="center"/>
    </xf>
    <xf numFmtId="38" fontId="4" fillId="0" borderId="0" xfId="1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left" vertical="center" shrinkToFi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8" fillId="0" borderId="0" xfId="0" applyFont="1"/>
    <xf numFmtId="0" fontId="0" fillId="0" borderId="0" xfId="0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27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9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927100</xdr:colOff>
      <xdr:row>1</xdr:row>
      <xdr:rowOff>358775</xdr:rowOff>
    </xdr:from>
    <xdr:to>
      <xdr:col>21</xdr:col>
      <xdr:colOff>774700</xdr:colOff>
      <xdr:row>3</xdr:row>
      <xdr:rowOff>215900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7175500" y="358775"/>
          <a:ext cx="3606800" cy="1368425"/>
        </a:xfrm>
        <a:prstGeom prst="wedgeRoundRectCallout">
          <a:avLst>
            <a:gd name="adj1" fmla="val -60903"/>
            <a:gd name="adj2" fmla="val -42523"/>
            <a:gd name="adj3" fmla="val 16667"/>
          </a:avLst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内訳書は、小項目まで作成し、変更箇所が分かるよう、詳細に記載すること。</a:t>
          </a:r>
          <a:endParaRPr lang="en-US" altLang="ja-JP" sz="16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5</xdr:col>
      <xdr:colOff>87628</xdr:colOff>
      <xdr:row>51</xdr:row>
      <xdr:rowOff>1257300</xdr:rowOff>
    </xdr:from>
    <xdr:to>
      <xdr:col>13</xdr:col>
      <xdr:colOff>269874</xdr:colOff>
      <xdr:row>52</xdr:row>
      <xdr:rowOff>64770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2865753" y="21942425"/>
          <a:ext cx="3182621" cy="1077595"/>
        </a:xfrm>
        <a:prstGeom prst="wedgeRoundRectCallout">
          <a:avLst>
            <a:gd name="adj1" fmla="val -66972"/>
            <a:gd name="adj2" fmla="val 542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変更がある小項目のみ記載</a:t>
          </a:r>
        </a:p>
      </xdr:txBody>
    </xdr:sp>
    <xdr:clientData/>
  </xdr:twoCellAnchor>
  <xdr:twoCellAnchor editAs="oneCell">
    <xdr:from>
      <xdr:col>5</xdr:col>
      <xdr:colOff>485775</xdr:colOff>
      <xdr:row>33</xdr:row>
      <xdr:rowOff>295275</xdr:rowOff>
    </xdr:from>
    <xdr:to>
      <xdr:col>12</xdr:col>
      <xdr:colOff>161925</xdr:colOff>
      <xdr:row>34</xdr:row>
      <xdr:rowOff>352425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3381375" y="12201525"/>
          <a:ext cx="2790825" cy="590550"/>
        </a:xfrm>
        <a:prstGeom prst="wedgeRoundRectCallout">
          <a:avLst>
            <a:gd name="adj1" fmla="val -67116"/>
            <a:gd name="adj2" fmla="val 457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変更がない中項目も全て記載</a:t>
          </a:r>
        </a:p>
      </xdr:txBody>
    </xdr:sp>
    <xdr:clientData/>
  </xdr:twoCellAnchor>
  <xdr:twoCellAnchor>
    <xdr:from>
      <xdr:col>1</xdr:col>
      <xdr:colOff>1285875</xdr:colOff>
      <xdr:row>41</xdr:row>
      <xdr:rowOff>28575</xdr:rowOff>
    </xdr:from>
    <xdr:to>
      <xdr:col>23</xdr:col>
      <xdr:colOff>266700</xdr:colOff>
      <xdr:row>62</xdr:row>
      <xdr:rowOff>28575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 rot="2870464" flipH="1">
          <a:off x="1614487" y="15301913"/>
          <a:ext cx="10201275" cy="10172700"/>
        </a:xfrm>
        <a:custGeom>
          <a:avLst/>
          <a:gdLst>
            <a:gd name="G0" fmla="+- 2830062 0 0"/>
            <a:gd name="G1" fmla="+- -4471806 0 0"/>
            <a:gd name="G2" fmla="+- 2830062 0 -4471806"/>
            <a:gd name="G3" fmla="+- 10800 0 0"/>
            <a:gd name="G4" fmla="+- 0 0 2830062"/>
            <a:gd name="T0" fmla="*/ 360 256 1"/>
            <a:gd name="T1" fmla="*/ 0 256 1"/>
            <a:gd name="G5" fmla="+- G2 T0 T1"/>
            <a:gd name="G6" fmla="?: G2 G2 G5"/>
            <a:gd name="G7" fmla="+- 0 0 G6"/>
            <a:gd name="G8" fmla="+- 9033 0 0"/>
            <a:gd name="G9" fmla="+- 0 0 -4471806"/>
            <a:gd name="G10" fmla="+- 9033 0 2700"/>
            <a:gd name="G11" fmla="cos G10 2830062"/>
            <a:gd name="G12" fmla="sin G10 2830062"/>
            <a:gd name="G13" fmla="cos 13500 2830062"/>
            <a:gd name="G14" fmla="sin 13500 2830062"/>
            <a:gd name="G15" fmla="+- G11 10800 0"/>
            <a:gd name="G16" fmla="+- G12 10800 0"/>
            <a:gd name="G17" fmla="+- G13 10800 0"/>
            <a:gd name="G18" fmla="+- G14 10800 0"/>
            <a:gd name="G19" fmla="*/ 9033 1 2"/>
            <a:gd name="G20" fmla="+- G19 5400 0"/>
            <a:gd name="G21" fmla="cos G20 2830062"/>
            <a:gd name="G22" fmla="sin G20 2830062"/>
            <a:gd name="G23" fmla="+- G21 10800 0"/>
            <a:gd name="G24" fmla="+- G12 G23 G22"/>
            <a:gd name="G25" fmla="+- G22 G23 G11"/>
            <a:gd name="G26" fmla="cos 10800 2830062"/>
            <a:gd name="G27" fmla="sin 10800 2830062"/>
            <a:gd name="G28" fmla="cos 9033 2830062"/>
            <a:gd name="G29" fmla="sin 9033 2830062"/>
            <a:gd name="G30" fmla="+- G26 10800 0"/>
            <a:gd name="G31" fmla="+- G27 10800 0"/>
            <a:gd name="G32" fmla="+- G28 10800 0"/>
            <a:gd name="G33" fmla="+- G29 10800 0"/>
            <a:gd name="G34" fmla="+- G19 5400 0"/>
            <a:gd name="G35" fmla="cos G34 -4471806"/>
            <a:gd name="G36" fmla="sin G34 -4471806"/>
            <a:gd name="G37" fmla="+/ -4471806 2830062 2"/>
            <a:gd name="T2" fmla="*/ 180 256 1"/>
            <a:gd name="T3" fmla="*/ 0 256 1"/>
            <a:gd name="G38" fmla="+- G37 T2 T3"/>
            <a:gd name="G39" fmla="?: G2 G37 G38"/>
            <a:gd name="G40" fmla="cos 10800 G39"/>
            <a:gd name="G41" fmla="sin 10800 G39"/>
            <a:gd name="G42" fmla="cos 9033 G39"/>
            <a:gd name="G43" fmla="sin 9033 G39"/>
            <a:gd name="G44" fmla="+- G40 10800 0"/>
            <a:gd name="G45" fmla="+- G41 10800 0"/>
            <a:gd name="G46" fmla="+- G42 10800 0"/>
            <a:gd name="G47" fmla="+- G43 10800 0"/>
            <a:gd name="G48" fmla="+- G35 10800 0"/>
            <a:gd name="G49" fmla="+- G36 10800 0"/>
            <a:gd name="T4" fmla="*/ 21342 w 21600"/>
            <a:gd name="T5" fmla="*/ 8457 h 21600"/>
            <a:gd name="T6" fmla="*/ 14477 w 21600"/>
            <a:gd name="T7" fmla="*/ 1590 h 21600"/>
            <a:gd name="T8" fmla="*/ 19618 w 21600"/>
            <a:gd name="T9" fmla="*/ 8840 h 21600"/>
            <a:gd name="T10" fmla="*/ 20643 w 21600"/>
            <a:gd name="T11" fmla="*/ 20038 h 21600"/>
            <a:gd name="T12" fmla="*/ 15578 w 21600"/>
            <a:gd name="T13" fmla="*/ 20200 h 21600"/>
            <a:gd name="T14" fmla="*/ 15417 w 21600"/>
            <a:gd name="T15" fmla="*/ 15133 h 21600"/>
            <a:gd name="T16" fmla="*/ 3163 w 21600"/>
            <a:gd name="T17" fmla="*/ 3163 h 21600"/>
            <a:gd name="T18" fmla="*/ 18437 w 21600"/>
            <a:gd name="T19" fmla="*/ 18437 h 21600"/>
          </a:gdLst>
          <a:ahLst/>
          <a:cxnLst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21600" h="21600">
              <a:moveTo>
                <a:pt x="17386" y="16981"/>
              </a:moveTo>
              <a:cubicBezTo>
                <a:pt x="18958" y="15306"/>
                <a:pt x="19833" y="13096"/>
                <a:pt x="19833" y="10800"/>
              </a:cubicBezTo>
              <a:cubicBezTo>
                <a:pt x="19833" y="7104"/>
                <a:pt x="17581" y="3781"/>
                <a:pt x="14149" y="2410"/>
              </a:cubicBezTo>
              <a:lnTo>
                <a:pt x="14804" y="769"/>
              </a:lnTo>
              <a:cubicBezTo>
                <a:pt x="18908" y="2408"/>
                <a:pt x="21600" y="6381"/>
                <a:pt x="21600" y="10800"/>
              </a:cubicBezTo>
              <a:cubicBezTo>
                <a:pt x="21600" y="13545"/>
                <a:pt x="20554" y="16188"/>
                <a:pt x="18675" y="18190"/>
              </a:cubicBezTo>
              <a:lnTo>
                <a:pt x="20643" y="20038"/>
              </a:lnTo>
              <a:lnTo>
                <a:pt x="15578" y="20200"/>
              </a:lnTo>
              <a:lnTo>
                <a:pt x="15417" y="15133"/>
              </a:lnTo>
              <a:lnTo>
                <a:pt x="17386" y="16981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13</xdr:col>
      <xdr:colOff>631190</xdr:colOff>
      <xdr:row>51</xdr:row>
      <xdr:rowOff>473710</xdr:rowOff>
    </xdr:from>
    <xdr:to>
      <xdr:col>21</xdr:col>
      <xdr:colOff>587375</xdr:colOff>
      <xdr:row>52</xdr:row>
      <xdr:rowOff>92710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6409690" y="21158835"/>
          <a:ext cx="3337560" cy="1889125"/>
        </a:xfrm>
        <a:prstGeom prst="wedgeRoundRectCallout">
          <a:avLst>
            <a:gd name="adj1" fmla="val 40793"/>
            <a:gd name="adj2" fmla="val 13242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変更内容リストのどの項目に該当するかを記載すること。</a:t>
          </a:r>
        </a:p>
      </xdr:txBody>
    </xdr:sp>
    <xdr:clientData/>
  </xdr:twoCellAnchor>
  <xdr:twoCellAnchor>
    <xdr:from>
      <xdr:col>0</xdr:col>
      <xdr:colOff>152400</xdr:colOff>
      <xdr:row>0</xdr:row>
      <xdr:rowOff>127000</xdr:rowOff>
    </xdr:from>
    <xdr:to>
      <xdr:col>5</xdr:col>
      <xdr:colOff>406400</xdr:colOff>
      <xdr:row>0</xdr:row>
      <xdr:rowOff>622300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52400" y="127000"/>
          <a:ext cx="316230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  <a:cs typeface="+mn-cs"/>
            </a:rPr>
            <a:t>設計変更の場合の記載例</a:t>
          </a:r>
          <a:endParaRPr lang="ja-JP" altLang="en-US" sz="1800" b="1" i="0" u="none" strike="noStrike" baseline="0">
            <a:solidFill>
              <a:sysClr val="windowText" lastClr="000000"/>
            </a:solidFill>
            <a:latin typeface="Times New Roman"/>
            <a:ea typeface="ＭＳ Ｐゴシック"/>
            <a:cs typeface="Times New Roman"/>
          </a:endParaRPr>
        </a:p>
        <a:p>
          <a:pPr algn="ctr" rtl="0">
            <a:defRPr sz="1000"/>
          </a:pPr>
          <a:endParaRPr lang="ja-JP" altLang="en-US" sz="1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9"/>
  <sheetViews>
    <sheetView tabSelected="1" view="pageLayout" topLeftCell="A49" zoomScale="60" zoomScaleNormal="100" zoomScaleSheetLayoutView="75" zoomScalePageLayoutView="60" workbookViewId="0">
      <selection activeCell="A61" sqref="A61:B61"/>
    </sheetView>
  </sheetViews>
  <sheetFormatPr defaultColWidth="9" defaultRowHeight="13.2" x14ac:dyDescent="0.2"/>
  <cols>
    <col min="1" max="1" width="3.77734375" style="1" customWidth="1"/>
    <col min="2" max="2" width="20" style="1" customWidth="1"/>
    <col min="3" max="3" width="4.21875" style="2" customWidth="1"/>
    <col min="4" max="4" width="9" style="1" customWidth="1"/>
    <col min="5" max="5" width="2.6640625" style="1" customWidth="1"/>
    <col min="6" max="6" width="6.6640625" style="1" customWidth="1"/>
    <col min="7" max="7" width="2.6640625" style="1" customWidth="1"/>
    <col min="8" max="8" width="13.109375" style="1" customWidth="1"/>
    <col min="9" max="9" width="2.6640625" style="1" customWidth="1"/>
    <col min="10" max="10" width="6.6640625" style="1" customWidth="1"/>
    <col min="11" max="11" width="2.6640625" style="1" customWidth="1"/>
    <col min="12" max="12" width="6.6640625" style="1" customWidth="1"/>
    <col min="13" max="13" width="2.6640625" style="1" customWidth="1"/>
    <col min="14" max="14" width="13.21875" style="1" customWidth="1"/>
    <col min="15" max="15" width="2.6640625" style="1" customWidth="1"/>
    <col min="16" max="16" width="6.6640625" style="1" customWidth="1"/>
    <col min="17" max="17" width="2.6640625" style="1" customWidth="1"/>
    <col min="18" max="18" width="6.6640625" style="1" customWidth="1"/>
    <col min="19" max="19" width="2.6640625" style="1" customWidth="1"/>
    <col min="20" max="20" width="12" style="3" customWidth="1"/>
    <col min="21" max="21" width="2.6640625" style="1" customWidth="1"/>
    <col min="22" max="22" width="11.88671875" style="1" customWidth="1"/>
    <col min="23" max="16384" width="9" style="1"/>
  </cols>
  <sheetData>
    <row r="1" spans="1:22" ht="54.75" customHeight="1" x14ac:dyDescent="0.2"/>
    <row r="2" spans="1:22" ht="42" customHeight="1" x14ac:dyDescent="0.2">
      <c r="A2" s="77" t="s">
        <v>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 ht="76.5" customHeight="1" x14ac:dyDescent="0.2"/>
    <row r="4" spans="1:22" ht="32.25" customHeight="1" x14ac:dyDescent="0.2">
      <c r="A4" s="48" t="s">
        <v>0</v>
      </c>
      <c r="B4" s="48"/>
      <c r="C4" s="49" t="s">
        <v>13</v>
      </c>
      <c r="D4" s="49"/>
      <c r="E4" s="49"/>
      <c r="F4" s="49"/>
      <c r="G4" s="49"/>
      <c r="H4" s="49"/>
      <c r="I4" s="49"/>
      <c r="J4" s="48"/>
      <c r="K4" s="48"/>
      <c r="L4" s="48"/>
      <c r="M4" s="48"/>
      <c r="N4" s="48"/>
      <c r="O4" s="48"/>
      <c r="P4" s="48"/>
      <c r="Q4" s="48"/>
      <c r="R4" s="48"/>
    </row>
    <row r="5" spans="1:22" ht="15.6" x14ac:dyDescent="0.2">
      <c r="A5" s="48" t="s">
        <v>6</v>
      </c>
      <c r="B5" s="48"/>
      <c r="C5" s="5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22" ht="32.25" customHeight="1" x14ac:dyDescent="0.2">
      <c r="A6" s="79" t="s">
        <v>64</v>
      </c>
      <c r="B6" s="79"/>
      <c r="C6" s="79"/>
      <c r="D6" s="79"/>
      <c r="E6" s="79"/>
      <c r="F6" s="72"/>
      <c r="G6" s="73"/>
      <c r="H6" s="79" t="s">
        <v>60</v>
      </c>
      <c r="I6" s="84"/>
      <c r="J6" s="84"/>
      <c r="K6" s="84"/>
      <c r="L6" s="84"/>
      <c r="M6" s="84"/>
      <c r="N6" s="84"/>
      <c r="O6" s="24"/>
      <c r="P6" s="24"/>
      <c r="Q6" s="79" t="s">
        <v>61</v>
      </c>
      <c r="R6" s="83"/>
      <c r="S6" s="83"/>
      <c r="T6" s="83"/>
      <c r="U6" s="83"/>
      <c r="V6" s="71"/>
    </row>
    <row r="8" spans="1:22" ht="39.75" customHeight="1" x14ac:dyDescent="0.25">
      <c r="A8" s="85" t="s">
        <v>46</v>
      </c>
      <c r="B8" s="85"/>
      <c r="C8" s="86"/>
    </row>
    <row r="9" spans="1:22" ht="6" customHeight="1" thickBot="1" x14ac:dyDescent="0.25"/>
    <row r="10" spans="1:22" ht="30" customHeight="1" x14ac:dyDescent="0.2">
      <c r="A10" s="90" t="s">
        <v>10</v>
      </c>
      <c r="B10" s="91"/>
      <c r="C10" s="88" t="s">
        <v>1</v>
      </c>
      <c r="D10" s="87" t="s">
        <v>65</v>
      </c>
      <c r="E10" s="87"/>
      <c r="F10" s="87"/>
      <c r="G10" s="87"/>
      <c r="H10" s="87"/>
      <c r="I10" s="87"/>
      <c r="J10" s="87" t="s">
        <v>63</v>
      </c>
      <c r="K10" s="87"/>
      <c r="L10" s="87"/>
      <c r="M10" s="87"/>
      <c r="N10" s="87"/>
      <c r="O10" s="87"/>
      <c r="P10" s="87" t="s">
        <v>3</v>
      </c>
      <c r="Q10" s="87"/>
      <c r="R10" s="87"/>
      <c r="S10" s="87"/>
      <c r="T10" s="87"/>
      <c r="U10" s="87"/>
      <c r="V10" s="80" t="s">
        <v>12</v>
      </c>
    </row>
    <row r="11" spans="1:22" ht="30.75" customHeight="1" thickBot="1" x14ac:dyDescent="0.25">
      <c r="A11" s="92"/>
      <c r="B11" s="93"/>
      <c r="C11" s="89"/>
      <c r="D11" s="82" t="s">
        <v>2</v>
      </c>
      <c r="E11" s="82"/>
      <c r="F11" s="82" t="s">
        <v>43</v>
      </c>
      <c r="G11" s="82"/>
      <c r="H11" s="82" t="s">
        <v>11</v>
      </c>
      <c r="I11" s="82"/>
      <c r="J11" s="82" t="s">
        <v>2</v>
      </c>
      <c r="K11" s="82"/>
      <c r="L11" s="94" t="s">
        <v>43</v>
      </c>
      <c r="M11" s="95"/>
      <c r="N11" s="82" t="s">
        <v>11</v>
      </c>
      <c r="O11" s="82"/>
      <c r="P11" s="82" t="s">
        <v>2</v>
      </c>
      <c r="Q11" s="82"/>
      <c r="R11" s="94" t="s">
        <v>43</v>
      </c>
      <c r="S11" s="95"/>
      <c r="T11" s="82" t="s">
        <v>11</v>
      </c>
      <c r="U11" s="82"/>
      <c r="V11" s="81"/>
    </row>
    <row r="12" spans="1:22" ht="30.75" customHeight="1" thickTop="1" x14ac:dyDescent="0.2">
      <c r="A12" s="35" t="s">
        <v>23</v>
      </c>
      <c r="B12" s="32" t="s">
        <v>15</v>
      </c>
      <c r="C12" s="19" t="s">
        <v>4</v>
      </c>
      <c r="D12" s="20">
        <v>1</v>
      </c>
      <c r="E12" s="20"/>
      <c r="F12" s="20"/>
      <c r="G12" s="20"/>
      <c r="H12" s="20">
        <v>46600000</v>
      </c>
      <c r="I12" s="20"/>
      <c r="J12" s="20">
        <v>1</v>
      </c>
      <c r="K12" s="20"/>
      <c r="L12" s="20"/>
      <c r="M12" s="20"/>
      <c r="N12" s="20">
        <v>46600000</v>
      </c>
      <c r="O12" s="20"/>
      <c r="P12" s="20"/>
      <c r="Q12" s="20"/>
      <c r="R12" s="20"/>
      <c r="S12" s="20"/>
      <c r="T12" s="21">
        <f>H12-N12</f>
        <v>0</v>
      </c>
      <c r="U12" s="22"/>
      <c r="V12" s="23"/>
    </row>
    <row r="13" spans="1:22" ht="30.75" customHeight="1" x14ac:dyDescent="0.2">
      <c r="A13" s="26" t="s">
        <v>24</v>
      </c>
      <c r="B13" s="33" t="s">
        <v>14</v>
      </c>
      <c r="C13" s="5" t="s">
        <v>5</v>
      </c>
      <c r="D13" s="6">
        <v>1</v>
      </c>
      <c r="E13" s="6"/>
      <c r="F13" s="6"/>
      <c r="G13" s="6"/>
      <c r="H13" s="6">
        <v>622550000</v>
      </c>
      <c r="I13" s="6"/>
      <c r="J13" s="6">
        <v>1</v>
      </c>
      <c r="K13" s="6"/>
      <c r="L13" s="6"/>
      <c r="M13" s="6"/>
      <c r="N13" s="6">
        <v>622550000</v>
      </c>
      <c r="O13" s="6"/>
      <c r="P13" s="6"/>
      <c r="Q13" s="6"/>
      <c r="R13" s="6"/>
      <c r="S13" s="6"/>
      <c r="T13" s="7">
        <f t="shared" ref="T13:T20" si="0">N13-H13</f>
        <v>0</v>
      </c>
      <c r="U13" s="4"/>
      <c r="V13" s="8"/>
    </row>
    <row r="14" spans="1:22" ht="30.75" customHeight="1" x14ac:dyDescent="0.2">
      <c r="A14" s="26" t="s">
        <v>25</v>
      </c>
      <c r="B14" s="33" t="s">
        <v>16</v>
      </c>
      <c r="C14" s="5" t="s">
        <v>5</v>
      </c>
      <c r="D14" s="6">
        <v>1</v>
      </c>
      <c r="E14" s="6"/>
      <c r="F14" s="6"/>
      <c r="G14" s="6"/>
      <c r="H14" s="6">
        <v>57428000</v>
      </c>
      <c r="I14" s="6"/>
      <c r="J14" s="6">
        <v>1</v>
      </c>
      <c r="K14" s="6"/>
      <c r="L14" s="6"/>
      <c r="M14" s="6"/>
      <c r="N14" s="6">
        <v>57498712</v>
      </c>
      <c r="O14" s="6"/>
      <c r="P14" s="6"/>
      <c r="Q14" s="6"/>
      <c r="R14" s="6"/>
      <c r="S14" s="6"/>
      <c r="T14" s="7">
        <f t="shared" si="0"/>
        <v>70712</v>
      </c>
      <c r="U14" s="4"/>
      <c r="V14" s="8"/>
    </row>
    <row r="15" spans="1:22" ht="30.75" customHeight="1" x14ac:dyDescent="0.2">
      <c r="A15" s="35" t="s">
        <v>26</v>
      </c>
      <c r="B15" s="33" t="s">
        <v>17</v>
      </c>
      <c r="C15" s="5" t="s">
        <v>5</v>
      </c>
      <c r="D15" s="6">
        <v>1</v>
      </c>
      <c r="E15" s="6"/>
      <c r="F15" s="6"/>
      <c r="G15" s="6"/>
      <c r="H15" s="6">
        <v>151400000</v>
      </c>
      <c r="I15" s="6"/>
      <c r="J15" s="6">
        <v>1</v>
      </c>
      <c r="K15" s="6"/>
      <c r="L15" s="6"/>
      <c r="M15" s="6"/>
      <c r="N15" s="6">
        <v>157594000</v>
      </c>
      <c r="O15" s="6"/>
      <c r="P15" s="6"/>
      <c r="Q15" s="6"/>
      <c r="R15" s="6"/>
      <c r="S15" s="6"/>
      <c r="T15" s="7">
        <f t="shared" si="0"/>
        <v>6194000</v>
      </c>
      <c r="U15" s="4"/>
      <c r="V15" s="8"/>
    </row>
    <row r="16" spans="1:22" ht="30.75" customHeight="1" x14ac:dyDescent="0.2">
      <c r="A16" s="26" t="s">
        <v>27</v>
      </c>
      <c r="B16" s="33" t="s">
        <v>18</v>
      </c>
      <c r="C16" s="5" t="s">
        <v>5</v>
      </c>
      <c r="D16" s="6">
        <v>1</v>
      </c>
      <c r="E16" s="6"/>
      <c r="F16" s="6"/>
      <c r="G16" s="6"/>
      <c r="H16" s="6">
        <v>215150000</v>
      </c>
      <c r="I16" s="6"/>
      <c r="J16" s="6">
        <v>1</v>
      </c>
      <c r="K16" s="6"/>
      <c r="L16" s="6"/>
      <c r="M16" s="6"/>
      <c r="N16" s="6">
        <v>216087000</v>
      </c>
      <c r="O16" s="6"/>
      <c r="P16" s="6"/>
      <c r="Q16" s="6"/>
      <c r="R16" s="6"/>
      <c r="S16" s="6"/>
      <c r="T16" s="7">
        <f t="shared" si="0"/>
        <v>937000</v>
      </c>
      <c r="U16" s="4"/>
      <c r="V16" s="8"/>
    </row>
    <row r="17" spans="1:22" ht="30.75" customHeight="1" x14ac:dyDescent="0.2">
      <c r="A17" s="26" t="s">
        <v>28</v>
      </c>
      <c r="B17" s="33" t="s">
        <v>19</v>
      </c>
      <c r="C17" s="5" t="s">
        <v>5</v>
      </c>
      <c r="D17" s="6">
        <v>1</v>
      </c>
      <c r="E17" s="6"/>
      <c r="F17" s="6"/>
      <c r="G17" s="6"/>
      <c r="H17" s="6">
        <v>26700000</v>
      </c>
      <c r="I17" s="6"/>
      <c r="J17" s="6">
        <v>1</v>
      </c>
      <c r="K17" s="6"/>
      <c r="L17" s="6"/>
      <c r="M17" s="6"/>
      <c r="N17" s="6">
        <v>26700000</v>
      </c>
      <c r="O17" s="6"/>
      <c r="P17" s="6"/>
      <c r="Q17" s="6"/>
      <c r="R17" s="6"/>
      <c r="S17" s="6"/>
      <c r="T17" s="7">
        <f t="shared" si="0"/>
        <v>0</v>
      </c>
      <c r="U17" s="4"/>
      <c r="V17" s="8"/>
    </row>
    <row r="18" spans="1:22" ht="30.75" customHeight="1" x14ac:dyDescent="0.2">
      <c r="A18" s="35" t="s">
        <v>29</v>
      </c>
      <c r="B18" s="33" t="s">
        <v>20</v>
      </c>
      <c r="C18" s="5" t="s">
        <v>5</v>
      </c>
      <c r="D18" s="6">
        <v>1</v>
      </c>
      <c r="E18" s="6"/>
      <c r="F18" s="6"/>
      <c r="G18" s="6"/>
      <c r="H18" s="6">
        <v>72000000</v>
      </c>
      <c r="I18" s="6"/>
      <c r="J18" s="6">
        <v>1</v>
      </c>
      <c r="K18" s="6"/>
      <c r="L18" s="6"/>
      <c r="M18" s="6"/>
      <c r="N18" s="6">
        <v>72000000</v>
      </c>
      <c r="O18" s="6"/>
      <c r="P18" s="6"/>
      <c r="Q18" s="6"/>
      <c r="R18" s="6"/>
      <c r="S18" s="6"/>
      <c r="T18" s="7">
        <f t="shared" si="0"/>
        <v>0</v>
      </c>
      <c r="U18" s="4"/>
      <c r="V18" s="8"/>
    </row>
    <row r="19" spans="1:22" ht="30.75" customHeight="1" x14ac:dyDescent="0.2">
      <c r="A19" s="26" t="s">
        <v>30</v>
      </c>
      <c r="B19" s="33" t="s">
        <v>21</v>
      </c>
      <c r="C19" s="5" t="s">
        <v>5</v>
      </c>
      <c r="D19" s="6">
        <v>1</v>
      </c>
      <c r="E19" s="6"/>
      <c r="F19" s="6"/>
      <c r="G19" s="6"/>
      <c r="H19" s="6">
        <v>10000000</v>
      </c>
      <c r="I19" s="6"/>
      <c r="J19" s="6">
        <v>1</v>
      </c>
      <c r="K19" s="6"/>
      <c r="L19" s="6"/>
      <c r="M19" s="6"/>
      <c r="N19" s="6">
        <v>10000000</v>
      </c>
      <c r="O19" s="6"/>
      <c r="P19" s="6"/>
      <c r="Q19" s="6"/>
      <c r="R19" s="6"/>
      <c r="S19" s="6"/>
      <c r="T19" s="7">
        <f t="shared" si="0"/>
        <v>0</v>
      </c>
      <c r="U19" s="4"/>
      <c r="V19" s="8"/>
    </row>
    <row r="20" spans="1:22" ht="30.75" customHeight="1" x14ac:dyDescent="0.2">
      <c r="A20" s="26" t="s">
        <v>31</v>
      </c>
      <c r="B20" s="33" t="s">
        <v>22</v>
      </c>
      <c r="C20" s="5" t="s">
        <v>5</v>
      </c>
      <c r="D20" s="6">
        <v>1</v>
      </c>
      <c r="E20" s="6"/>
      <c r="F20" s="6"/>
      <c r="G20" s="6"/>
      <c r="H20" s="6">
        <v>12000000</v>
      </c>
      <c r="I20" s="6"/>
      <c r="J20" s="6">
        <v>1</v>
      </c>
      <c r="K20" s="6"/>
      <c r="L20" s="6"/>
      <c r="M20" s="6"/>
      <c r="N20" s="6">
        <v>11800000</v>
      </c>
      <c r="O20" s="6"/>
      <c r="P20" s="6"/>
      <c r="Q20" s="6"/>
      <c r="R20" s="6"/>
      <c r="S20" s="6"/>
      <c r="T20" s="7">
        <f t="shared" si="0"/>
        <v>-200000</v>
      </c>
      <c r="U20" s="4"/>
      <c r="V20" s="8"/>
    </row>
    <row r="21" spans="1:22" ht="30.75" customHeight="1" x14ac:dyDescent="0.2">
      <c r="A21" s="26"/>
      <c r="B21" s="5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6"/>
      <c r="U21" s="17"/>
      <c r="V21" s="18"/>
    </row>
    <row r="22" spans="1:22" ht="30.75" customHeight="1" x14ac:dyDescent="0.2">
      <c r="A22" s="74"/>
      <c r="B22" s="5" t="s">
        <v>59</v>
      </c>
      <c r="C22" s="5"/>
      <c r="D22" s="6"/>
      <c r="E22" s="6"/>
      <c r="F22" s="6"/>
      <c r="G22" s="6"/>
      <c r="H22" s="6">
        <f>SUM(H12:H20)</f>
        <v>1213828000</v>
      </c>
      <c r="I22" s="6"/>
      <c r="J22" s="6"/>
      <c r="K22" s="6"/>
      <c r="L22" s="6"/>
      <c r="M22" s="6"/>
      <c r="N22" s="6">
        <f>SUM(N12:N20)</f>
        <v>1220829712</v>
      </c>
      <c r="O22" s="6"/>
      <c r="P22" s="6"/>
      <c r="Q22" s="6"/>
      <c r="R22" s="6"/>
      <c r="S22" s="6"/>
      <c r="T22" s="7">
        <f>SUM(T12:T20)</f>
        <v>7001712</v>
      </c>
      <c r="U22" s="4"/>
      <c r="V22" s="8"/>
    </row>
    <row r="23" spans="1:22" ht="30" customHeight="1" x14ac:dyDescent="0.2">
      <c r="A23" s="74"/>
      <c r="B23" s="5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2"/>
      <c r="V23" s="23"/>
    </row>
    <row r="24" spans="1:22" ht="30" customHeight="1" x14ac:dyDescent="0.2">
      <c r="A24" s="74"/>
      <c r="B24" s="5" t="s">
        <v>7</v>
      </c>
      <c r="C24" s="5"/>
      <c r="D24" s="6"/>
      <c r="E24" s="6"/>
      <c r="F24" s="6"/>
      <c r="G24" s="6"/>
      <c r="H24" s="6">
        <v>122220000</v>
      </c>
      <c r="I24" s="6"/>
      <c r="J24" s="6"/>
      <c r="K24" s="6"/>
      <c r="L24" s="6"/>
      <c r="M24" s="6"/>
      <c r="N24" s="6">
        <v>123096180</v>
      </c>
      <c r="O24" s="6"/>
      <c r="P24" s="6"/>
      <c r="Q24" s="6"/>
      <c r="R24" s="6"/>
      <c r="S24" s="6"/>
      <c r="T24" s="7">
        <f>N24-H24</f>
        <v>876180</v>
      </c>
      <c r="U24" s="4"/>
      <c r="V24" s="8"/>
    </row>
    <row r="25" spans="1:22" ht="30" customHeight="1" x14ac:dyDescent="0.2">
      <c r="A25" s="74"/>
      <c r="B25" s="5"/>
      <c r="C25" s="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4"/>
      <c r="V25" s="8"/>
    </row>
    <row r="26" spans="1:22" ht="30" customHeight="1" x14ac:dyDescent="0.2">
      <c r="A26" s="74"/>
      <c r="B26" s="5" t="s">
        <v>58</v>
      </c>
      <c r="C26" s="5"/>
      <c r="D26" s="6"/>
      <c r="E26" s="6"/>
      <c r="F26" s="6"/>
      <c r="G26" s="6"/>
      <c r="H26" s="6">
        <f>H22+H24</f>
        <v>1336048000</v>
      </c>
      <c r="I26" s="6"/>
      <c r="J26" s="6"/>
      <c r="K26" s="6"/>
      <c r="L26" s="6"/>
      <c r="M26" s="6"/>
      <c r="N26" s="6">
        <f>N22+N24</f>
        <v>1343925892</v>
      </c>
      <c r="O26" s="6"/>
      <c r="P26" s="6"/>
      <c r="Q26" s="6"/>
      <c r="R26" s="6"/>
      <c r="S26" s="6"/>
      <c r="T26" s="7">
        <f>N26-H26</f>
        <v>7877892</v>
      </c>
      <c r="U26" s="4"/>
      <c r="V26" s="8"/>
    </row>
    <row r="27" spans="1:22" ht="30" customHeight="1" x14ac:dyDescent="0.2">
      <c r="A27" s="74"/>
      <c r="B27" s="5"/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  <c r="U27" s="4"/>
      <c r="V27" s="8"/>
    </row>
    <row r="28" spans="1:22" ht="30" customHeight="1" x14ac:dyDescent="0.2">
      <c r="A28" s="74"/>
      <c r="B28" s="5" t="s">
        <v>8</v>
      </c>
      <c r="C28" s="5"/>
      <c r="D28" s="6"/>
      <c r="E28" s="6"/>
      <c r="F28" s="6"/>
      <c r="G28" s="6"/>
      <c r="H28" s="6">
        <f>H26*5/100</f>
        <v>66802400</v>
      </c>
      <c r="I28" s="6"/>
      <c r="J28" s="6"/>
      <c r="K28" s="6"/>
      <c r="L28" s="6"/>
      <c r="M28" s="6"/>
      <c r="N28" s="6">
        <f>N26*5/100</f>
        <v>67196294.599999994</v>
      </c>
      <c r="O28" s="6"/>
      <c r="P28" s="6"/>
      <c r="Q28" s="6"/>
      <c r="R28" s="6"/>
      <c r="S28" s="6"/>
      <c r="T28" s="7">
        <f>N28-H28</f>
        <v>393894.59999999404</v>
      </c>
      <c r="U28" s="4"/>
      <c r="V28" s="8"/>
    </row>
    <row r="29" spans="1:22" ht="30" customHeight="1" x14ac:dyDescent="0.2">
      <c r="A29" s="74"/>
      <c r="B29" s="5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  <c r="U29" s="4"/>
      <c r="V29" s="8"/>
    </row>
    <row r="30" spans="1:22" ht="30" customHeight="1" thickBot="1" x14ac:dyDescent="0.25">
      <c r="A30" s="70"/>
      <c r="B30" s="9" t="s">
        <v>57</v>
      </c>
      <c r="C30" s="9"/>
      <c r="D30" s="10"/>
      <c r="E30" s="10"/>
      <c r="F30" s="10"/>
      <c r="G30" s="10"/>
      <c r="H30" s="10">
        <f>H26+H28</f>
        <v>1402850400</v>
      </c>
      <c r="I30" s="10"/>
      <c r="J30" s="10"/>
      <c r="K30" s="10"/>
      <c r="L30" s="10"/>
      <c r="M30" s="10"/>
      <c r="N30" s="10">
        <f>N26+N28</f>
        <v>1411122186.5999999</v>
      </c>
      <c r="O30" s="10"/>
      <c r="P30" s="10"/>
      <c r="Q30" s="10"/>
      <c r="R30" s="10"/>
      <c r="S30" s="10"/>
      <c r="T30" s="10">
        <f>N30-H30</f>
        <v>8271786.5999999046</v>
      </c>
      <c r="U30" s="12"/>
      <c r="V30" s="13"/>
    </row>
    <row r="32" spans="1:22" ht="27" customHeight="1" x14ac:dyDescent="0.2">
      <c r="A32" s="109" t="s">
        <v>66</v>
      </c>
      <c r="B32" s="24"/>
    </row>
    <row r="34" spans="1:22" ht="42" customHeight="1" x14ac:dyDescent="0.2"/>
    <row r="35" spans="1:22" ht="35.25" customHeight="1" x14ac:dyDescent="0.25">
      <c r="A35" s="85" t="s">
        <v>47</v>
      </c>
      <c r="B35" s="85"/>
      <c r="C35" s="85"/>
      <c r="D35" s="85"/>
      <c r="E35" s="86"/>
    </row>
    <row r="36" spans="1:22" ht="13.8" thickBot="1" x14ac:dyDescent="0.25"/>
    <row r="37" spans="1:22" ht="35.1" customHeight="1" x14ac:dyDescent="0.2">
      <c r="A37" s="90" t="s">
        <v>10</v>
      </c>
      <c r="B37" s="91"/>
      <c r="C37" s="28" t="s">
        <v>1</v>
      </c>
      <c r="D37" s="96" t="s">
        <v>62</v>
      </c>
      <c r="E37" s="97"/>
      <c r="F37" s="97"/>
      <c r="G37" s="97"/>
      <c r="H37" s="97"/>
      <c r="I37" s="98"/>
      <c r="J37" s="96" t="s">
        <v>63</v>
      </c>
      <c r="K37" s="97"/>
      <c r="L37" s="97"/>
      <c r="M37" s="97"/>
      <c r="N37" s="97"/>
      <c r="O37" s="98"/>
      <c r="P37" s="96" t="s">
        <v>3</v>
      </c>
      <c r="Q37" s="97"/>
      <c r="R37" s="97"/>
      <c r="S37" s="97"/>
      <c r="T37" s="97"/>
      <c r="U37" s="98"/>
      <c r="V37" s="30" t="s">
        <v>12</v>
      </c>
    </row>
    <row r="38" spans="1:22" ht="35.1" customHeight="1" thickBot="1" x14ac:dyDescent="0.25">
      <c r="A38" s="92"/>
      <c r="B38" s="93"/>
      <c r="C38" s="29"/>
      <c r="D38" s="27" t="s">
        <v>2</v>
      </c>
      <c r="E38" s="27"/>
      <c r="F38" s="27" t="s">
        <v>43</v>
      </c>
      <c r="G38" s="27"/>
      <c r="H38" s="27" t="s">
        <v>11</v>
      </c>
      <c r="I38" s="27"/>
      <c r="J38" s="27" t="s">
        <v>2</v>
      </c>
      <c r="K38" s="27"/>
      <c r="L38" s="27" t="s">
        <v>43</v>
      </c>
      <c r="M38" s="27"/>
      <c r="N38" s="27" t="s">
        <v>11</v>
      </c>
      <c r="O38" s="27"/>
      <c r="P38" s="27" t="s">
        <v>2</v>
      </c>
      <c r="Q38" s="27"/>
      <c r="R38" s="27" t="s">
        <v>43</v>
      </c>
      <c r="S38" s="27"/>
      <c r="T38" s="27" t="s">
        <v>11</v>
      </c>
      <c r="U38" s="27"/>
      <c r="V38" s="31"/>
    </row>
    <row r="39" spans="1:22" ht="35.1" customHeight="1" thickTop="1" x14ac:dyDescent="0.2">
      <c r="A39" s="26" t="s">
        <v>24</v>
      </c>
      <c r="B39" s="33" t="s">
        <v>33</v>
      </c>
      <c r="C39" s="19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22"/>
      <c r="V39" s="23"/>
    </row>
    <row r="40" spans="1:22" ht="35.1" customHeight="1" x14ac:dyDescent="0.2">
      <c r="A40" s="26">
        <v>1</v>
      </c>
      <c r="B40" s="33" t="s">
        <v>34</v>
      </c>
      <c r="C40" s="5" t="s">
        <v>4</v>
      </c>
      <c r="D40" s="6">
        <v>1</v>
      </c>
      <c r="E40" s="6"/>
      <c r="F40" s="6"/>
      <c r="G40" s="6"/>
      <c r="H40" s="6">
        <v>6538000</v>
      </c>
      <c r="I40" s="6"/>
      <c r="J40" s="6">
        <v>1</v>
      </c>
      <c r="K40" s="6"/>
      <c r="L40" s="6"/>
      <c r="M40" s="6"/>
      <c r="N40" s="6">
        <v>6538000</v>
      </c>
      <c r="O40" s="6"/>
      <c r="P40" s="6"/>
      <c r="Q40" s="6"/>
      <c r="R40" s="6"/>
      <c r="S40" s="6"/>
      <c r="T40" s="7">
        <f t="shared" ref="T40:T45" si="1">N40-H40</f>
        <v>0</v>
      </c>
      <c r="U40" s="4"/>
      <c r="V40" s="8"/>
    </row>
    <row r="41" spans="1:22" ht="35.1" customHeight="1" x14ac:dyDescent="0.2">
      <c r="A41" s="26">
        <v>2</v>
      </c>
      <c r="B41" s="33" t="s">
        <v>35</v>
      </c>
      <c r="C41" s="5" t="s">
        <v>5</v>
      </c>
      <c r="D41" s="6">
        <v>1</v>
      </c>
      <c r="E41" s="6"/>
      <c r="F41" s="6"/>
      <c r="G41" s="6"/>
      <c r="H41" s="6">
        <v>2673000</v>
      </c>
      <c r="I41" s="6"/>
      <c r="J41" s="6">
        <v>1</v>
      </c>
      <c r="K41" s="6"/>
      <c r="L41" s="6"/>
      <c r="M41" s="6"/>
      <c r="N41" s="6">
        <v>2673000</v>
      </c>
      <c r="O41" s="6"/>
      <c r="P41" s="6"/>
      <c r="Q41" s="6"/>
      <c r="R41" s="6"/>
      <c r="S41" s="6"/>
      <c r="T41" s="7">
        <f t="shared" si="1"/>
        <v>0</v>
      </c>
      <c r="U41" s="4"/>
      <c r="V41" s="8"/>
    </row>
    <row r="42" spans="1:22" ht="35.1" customHeight="1" thickBot="1" x14ac:dyDescent="0.25">
      <c r="A42" s="35">
        <v>3</v>
      </c>
      <c r="B42" s="33" t="s">
        <v>36</v>
      </c>
      <c r="C42" s="5" t="s">
        <v>5</v>
      </c>
      <c r="D42" s="6">
        <v>1</v>
      </c>
      <c r="E42" s="6"/>
      <c r="F42" s="6"/>
      <c r="G42" s="6"/>
      <c r="H42" s="6">
        <v>7140000</v>
      </c>
      <c r="I42" s="6"/>
      <c r="J42" s="6">
        <v>1</v>
      </c>
      <c r="K42" s="6"/>
      <c r="L42" s="6"/>
      <c r="M42" s="6"/>
      <c r="N42" s="6">
        <v>7140000</v>
      </c>
      <c r="O42" s="6"/>
      <c r="P42" s="6"/>
      <c r="Q42" s="6"/>
      <c r="R42" s="6"/>
      <c r="S42" s="6"/>
      <c r="T42" s="16">
        <f t="shared" si="1"/>
        <v>0</v>
      </c>
      <c r="U42" s="4"/>
      <c r="V42" s="8"/>
    </row>
    <row r="43" spans="1:22" ht="35.1" customHeight="1" thickTop="1" x14ac:dyDescent="0.2">
      <c r="A43" s="65">
        <v>4</v>
      </c>
      <c r="B43" s="66" t="s">
        <v>37</v>
      </c>
      <c r="C43" s="45" t="s">
        <v>5</v>
      </c>
      <c r="D43" s="46">
        <v>1</v>
      </c>
      <c r="E43" s="46"/>
      <c r="F43" s="46"/>
      <c r="G43" s="46"/>
      <c r="H43" s="46">
        <v>22680000</v>
      </c>
      <c r="I43" s="46"/>
      <c r="J43" s="46">
        <v>1</v>
      </c>
      <c r="K43" s="46"/>
      <c r="L43" s="46"/>
      <c r="M43" s="46"/>
      <c r="N43" s="46">
        <v>22737212</v>
      </c>
      <c r="O43" s="46"/>
      <c r="P43" s="46"/>
      <c r="Q43" s="46"/>
      <c r="R43" s="46"/>
      <c r="S43" s="67"/>
      <c r="T43" s="68">
        <f t="shared" si="1"/>
        <v>57212</v>
      </c>
      <c r="U43" s="66"/>
      <c r="V43" s="47"/>
    </row>
    <row r="44" spans="1:22" ht="35.1" customHeight="1" thickBot="1" x14ac:dyDescent="0.25">
      <c r="A44" s="65">
        <v>5</v>
      </c>
      <c r="B44" s="66" t="s">
        <v>39</v>
      </c>
      <c r="C44" s="45" t="s">
        <v>5</v>
      </c>
      <c r="D44" s="46">
        <v>1</v>
      </c>
      <c r="E44" s="46"/>
      <c r="F44" s="46"/>
      <c r="G44" s="46"/>
      <c r="H44" s="46">
        <v>12581000</v>
      </c>
      <c r="I44" s="46"/>
      <c r="J44" s="46">
        <v>1</v>
      </c>
      <c r="K44" s="46"/>
      <c r="L44" s="46"/>
      <c r="M44" s="46"/>
      <c r="N44" s="46">
        <v>12594500</v>
      </c>
      <c r="O44" s="46"/>
      <c r="P44" s="46"/>
      <c r="Q44" s="46"/>
      <c r="R44" s="46"/>
      <c r="S44" s="67"/>
      <c r="T44" s="69">
        <f t="shared" si="1"/>
        <v>13500</v>
      </c>
      <c r="U44" s="66"/>
      <c r="V44" s="47"/>
    </row>
    <row r="45" spans="1:22" ht="35.1" customHeight="1" thickTop="1" x14ac:dyDescent="0.2">
      <c r="A45" s="35">
        <v>6</v>
      </c>
      <c r="B45" s="33" t="s">
        <v>40</v>
      </c>
      <c r="C45" s="5" t="s">
        <v>5</v>
      </c>
      <c r="D45" s="6">
        <v>1</v>
      </c>
      <c r="E45" s="6"/>
      <c r="F45" s="6"/>
      <c r="G45" s="6"/>
      <c r="H45" s="6">
        <v>3980000</v>
      </c>
      <c r="I45" s="6"/>
      <c r="J45" s="6">
        <v>1</v>
      </c>
      <c r="K45" s="6"/>
      <c r="L45" s="6"/>
      <c r="M45" s="6"/>
      <c r="N45" s="6">
        <v>3980000</v>
      </c>
      <c r="O45" s="6"/>
      <c r="P45" s="6"/>
      <c r="Q45" s="6"/>
      <c r="R45" s="6"/>
      <c r="S45" s="6"/>
      <c r="T45" s="21">
        <f t="shared" si="1"/>
        <v>0</v>
      </c>
      <c r="U45" s="4"/>
      <c r="V45" s="8"/>
    </row>
    <row r="46" spans="1:22" ht="35.1" customHeight="1" x14ac:dyDescent="0.2">
      <c r="A46" s="25"/>
      <c r="B46" s="37"/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6"/>
      <c r="U46" s="17"/>
      <c r="V46" s="18"/>
    </row>
    <row r="47" spans="1:22" ht="35.1" customHeight="1" x14ac:dyDescent="0.2">
      <c r="A47" s="2"/>
      <c r="D47" s="36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9"/>
    </row>
    <row r="48" spans="1:22" ht="35.1" customHeight="1" x14ac:dyDescent="0.2">
      <c r="A48" s="35"/>
      <c r="B48" s="32"/>
      <c r="C48" s="19"/>
      <c r="D48" s="4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/>
      <c r="U48" s="22"/>
      <c r="V48" s="23"/>
    </row>
    <row r="49" spans="1:22" ht="35.1" customHeight="1" x14ac:dyDescent="0.2">
      <c r="A49" s="35">
        <v>20</v>
      </c>
      <c r="B49" s="32" t="s">
        <v>41</v>
      </c>
      <c r="C49" s="5" t="s">
        <v>5</v>
      </c>
      <c r="D49" s="36"/>
      <c r="E49" s="20"/>
      <c r="F49" s="20"/>
      <c r="G49" s="20"/>
      <c r="H49" s="20">
        <v>1836000</v>
      </c>
      <c r="I49" s="20"/>
      <c r="J49" s="20"/>
      <c r="K49" s="20"/>
      <c r="L49" s="20"/>
      <c r="M49" s="20"/>
      <c r="N49" s="20">
        <v>1836000</v>
      </c>
      <c r="O49" s="20"/>
      <c r="P49" s="20"/>
      <c r="Q49" s="20"/>
      <c r="R49" s="20"/>
      <c r="S49" s="20"/>
      <c r="T49" s="21">
        <f>SUM(N49-H49)</f>
        <v>0</v>
      </c>
      <c r="U49" s="22"/>
      <c r="V49" s="23"/>
    </row>
    <row r="50" spans="1:22" ht="35.1" customHeight="1" x14ac:dyDescent="0.2">
      <c r="A50" s="25"/>
      <c r="B50" s="3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6"/>
      <c r="U50" s="17"/>
      <c r="V50" s="18"/>
    </row>
    <row r="51" spans="1:22" ht="35.1" customHeight="1" thickBot="1" x14ac:dyDescent="0.25">
      <c r="A51" s="99" t="s">
        <v>38</v>
      </c>
      <c r="B51" s="100"/>
      <c r="C51" s="9"/>
      <c r="D51" s="10"/>
      <c r="E51" s="10"/>
      <c r="F51" s="10"/>
      <c r="G51" s="10"/>
      <c r="H51" s="10">
        <f>SUM(H40:H49)</f>
        <v>57428000</v>
      </c>
      <c r="I51" s="10"/>
      <c r="J51" s="10"/>
      <c r="K51" s="10"/>
      <c r="L51" s="10"/>
      <c r="M51" s="10"/>
      <c r="N51" s="10">
        <f>SUM(N40:N49)</f>
        <v>57498712</v>
      </c>
      <c r="O51" s="10"/>
      <c r="P51" s="10"/>
      <c r="Q51" s="10"/>
      <c r="R51" s="10"/>
      <c r="S51" s="10"/>
      <c r="T51" s="11">
        <f>SUM(T39:T49)</f>
        <v>70712</v>
      </c>
      <c r="U51" s="12"/>
      <c r="V51" s="13"/>
    </row>
    <row r="52" spans="1:22" ht="178.5" customHeight="1" x14ac:dyDescent="0.2">
      <c r="A52" s="41"/>
      <c r="B52" s="41"/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3"/>
      <c r="U52" s="44"/>
      <c r="V52" s="44"/>
    </row>
    <row r="53" spans="1:22" ht="30" customHeight="1" x14ac:dyDescent="0.25">
      <c r="A53" s="85" t="s">
        <v>48</v>
      </c>
      <c r="B53" s="85"/>
      <c r="C53" s="85"/>
      <c r="D53" s="85"/>
      <c r="E53" s="86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9"/>
    </row>
    <row r="54" spans="1:22" ht="9.75" customHeight="1" thickBot="1" x14ac:dyDescent="0.25">
      <c r="A54" s="2"/>
      <c r="B54" s="2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9"/>
    </row>
    <row r="55" spans="1:22" ht="30" customHeight="1" x14ac:dyDescent="0.2">
      <c r="A55" s="90" t="s">
        <v>10</v>
      </c>
      <c r="B55" s="91"/>
      <c r="C55" s="28" t="s">
        <v>1</v>
      </c>
      <c r="D55" s="96" t="s">
        <v>62</v>
      </c>
      <c r="E55" s="97"/>
      <c r="F55" s="97"/>
      <c r="G55" s="97"/>
      <c r="H55" s="97"/>
      <c r="I55" s="98"/>
      <c r="J55" s="96" t="s">
        <v>63</v>
      </c>
      <c r="K55" s="97"/>
      <c r="L55" s="97"/>
      <c r="M55" s="97"/>
      <c r="N55" s="97"/>
      <c r="O55" s="98"/>
      <c r="P55" s="96" t="s">
        <v>3</v>
      </c>
      <c r="Q55" s="97"/>
      <c r="R55" s="97"/>
      <c r="S55" s="97"/>
      <c r="T55" s="97"/>
      <c r="U55" s="98"/>
      <c r="V55" s="30" t="s">
        <v>12</v>
      </c>
    </row>
    <row r="56" spans="1:22" ht="30" customHeight="1" thickBot="1" x14ac:dyDescent="0.25">
      <c r="A56" s="92"/>
      <c r="B56" s="93"/>
      <c r="C56" s="29"/>
      <c r="D56" s="27" t="s">
        <v>2</v>
      </c>
      <c r="E56" s="27"/>
      <c r="F56" s="27" t="s">
        <v>43</v>
      </c>
      <c r="G56" s="27"/>
      <c r="H56" s="27" t="s">
        <v>11</v>
      </c>
      <c r="I56" s="27"/>
      <c r="J56" s="27" t="s">
        <v>2</v>
      </c>
      <c r="K56" s="27"/>
      <c r="L56" s="27" t="s">
        <v>43</v>
      </c>
      <c r="M56" s="27"/>
      <c r="N56" s="27" t="s">
        <v>11</v>
      </c>
      <c r="O56" s="27"/>
      <c r="P56" s="27" t="s">
        <v>2</v>
      </c>
      <c r="Q56" s="27"/>
      <c r="R56" s="27" t="s">
        <v>43</v>
      </c>
      <c r="S56" s="27"/>
      <c r="T56" s="27" t="s">
        <v>11</v>
      </c>
      <c r="U56" s="27"/>
      <c r="V56" s="31"/>
    </row>
    <row r="57" spans="1:22" ht="30" customHeight="1" thickTop="1" x14ac:dyDescent="0.2">
      <c r="A57" s="107" t="s">
        <v>42</v>
      </c>
      <c r="B57" s="108"/>
      <c r="C57" s="60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2"/>
      <c r="U57" s="63"/>
      <c r="V57" s="64"/>
    </row>
    <row r="58" spans="1:22" ht="30" customHeight="1" x14ac:dyDescent="0.2">
      <c r="A58" s="105" t="s">
        <v>49</v>
      </c>
      <c r="B58" s="106"/>
      <c r="C58" s="5" t="s">
        <v>44</v>
      </c>
      <c r="D58" s="56">
        <v>13</v>
      </c>
      <c r="E58" s="56"/>
      <c r="F58" s="56">
        <v>12000</v>
      </c>
      <c r="G58" s="56"/>
      <c r="H58" s="56">
        <v>156000</v>
      </c>
      <c r="I58" s="56"/>
      <c r="J58" s="56">
        <v>16</v>
      </c>
      <c r="K58" s="56"/>
      <c r="L58" s="56">
        <v>12000</v>
      </c>
      <c r="M58" s="56"/>
      <c r="N58" s="56">
        <v>192000</v>
      </c>
      <c r="O58" s="56"/>
      <c r="P58" s="56"/>
      <c r="Q58" s="56"/>
      <c r="R58" s="56"/>
      <c r="S58" s="56"/>
      <c r="T58" s="57">
        <f>N58-H58</f>
        <v>36000</v>
      </c>
      <c r="U58" s="4"/>
      <c r="V58" s="75" t="s">
        <v>69</v>
      </c>
    </row>
    <row r="59" spans="1:22" ht="30" customHeight="1" x14ac:dyDescent="0.2">
      <c r="A59" s="105" t="s">
        <v>51</v>
      </c>
      <c r="B59" s="106"/>
      <c r="C59" s="5" t="s">
        <v>5</v>
      </c>
      <c r="D59" s="56">
        <v>25</v>
      </c>
      <c r="E59" s="56"/>
      <c r="F59" s="56">
        <v>503</v>
      </c>
      <c r="G59" s="56"/>
      <c r="H59" s="56">
        <v>12575</v>
      </c>
      <c r="I59" s="56"/>
      <c r="J59" s="56">
        <v>29</v>
      </c>
      <c r="K59" s="56"/>
      <c r="L59" s="56">
        <v>503</v>
      </c>
      <c r="M59" s="56"/>
      <c r="N59" s="56">
        <v>14587</v>
      </c>
      <c r="O59" s="56"/>
      <c r="P59" s="56"/>
      <c r="Q59" s="56"/>
      <c r="R59" s="56"/>
      <c r="S59" s="56"/>
      <c r="T59" s="57">
        <f>N59-H59</f>
        <v>2012</v>
      </c>
      <c r="U59" s="4"/>
      <c r="V59" s="75" t="s">
        <v>70</v>
      </c>
    </row>
    <row r="60" spans="1:22" ht="30" customHeight="1" x14ac:dyDescent="0.2">
      <c r="A60" s="105" t="s">
        <v>50</v>
      </c>
      <c r="B60" s="106"/>
      <c r="C60" s="5" t="s">
        <v>5</v>
      </c>
      <c r="D60" s="58">
        <v>4</v>
      </c>
      <c r="E60" s="58"/>
      <c r="F60" s="58">
        <v>9600</v>
      </c>
      <c r="G60" s="58"/>
      <c r="H60" s="58">
        <v>38400</v>
      </c>
      <c r="I60" s="58"/>
      <c r="J60" s="58">
        <v>6</v>
      </c>
      <c r="K60" s="58"/>
      <c r="L60" s="58">
        <v>9600</v>
      </c>
      <c r="M60" s="58"/>
      <c r="N60" s="58">
        <v>57600</v>
      </c>
      <c r="O60" s="58"/>
      <c r="P60" s="58"/>
      <c r="Q60" s="58"/>
      <c r="R60" s="58"/>
      <c r="S60" s="58"/>
      <c r="T60" s="59">
        <f>N60-H60</f>
        <v>19200</v>
      </c>
      <c r="U60" s="17"/>
      <c r="V60" s="76" t="s">
        <v>71</v>
      </c>
    </row>
    <row r="61" spans="1:22" ht="30" customHeight="1" x14ac:dyDescent="0.2">
      <c r="A61" s="101"/>
      <c r="B61" s="102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6"/>
      <c r="U61" s="17"/>
      <c r="V61" s="18"/>
    </row>
    <row r="62" spans="1:22" ht="30" customHeight="1" x14ac:dyDescent="0.2">
      <c r="A62" s="101" t="s">
        <v>45</v>
      </c>
      <c r="B62" s="102"/>
      <c r="C62" s="5"/>
      <c r="D62" s="6"/>
      <c r="E62" s="6"/>
      <c r="F62" s="6"/>
      <c r="G62" s="6"/>
      <c r="H62" s="6">
        <v>22680000</v>
      </c>
      <c r="I62" s="6"/>
      <c r="J62" s="6"/>
      <c r="K62" s="6"/>
      <c r="L62" s="6"/>
      <c r="M62" s="6"/>
      <c r="N62" s="6">
        <v>22737212</v>
      </c>
      <c r="O62" s="6"/>
      <c r="P62" s="6"/>
      <c r="Q62" s="6"/>
      <c r="R62" s="6"/>
      <c r="S62" s="6"/>
      <c r="T62" s="7">
        <f>N62-H62</f>
        <v>57212</v>
      </c>
      <c r="U62" s="4"/>
      <c r="V62" s="8"/>
    </row>
    <row r="63" spans="1:22" ht="30" customHeight="1" thickBot="1" x14ac:dyDescent="0.25">
      <c r="A63" s="92"/>
      <c r="B63" s="93"/>
      <c r="C63" s="51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3"/>
      <c r="U63" s="54"/>
      <c r="V63" s="55"/>
    </row>
    <row r="64" spans="1:22" ht="30" customHeight="1" thickTop="1" x14ac:dyDescent="0.2">
      <c r="A64" s="103" t="s">
        <v>52</v>
      </c>
      <c r="B64" s="104"/>
      <c r="C64" s="60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2"/>
      <c r="U64" s="63"/>
      <c r="V64" s="64"/>
    </row>
    <row r="65" spans="1:22" ht="30" customHeight="1" x14ac:dyDescent="0.2">
      <c r="A65" s="105" t="s">
        <v>54</v>
      </c>
      <c r="B65" s="106"/>
      <c r="C65" s="5" t="s">
        <v>44</v>
      </c>
      <c r="D65" s="56">
        <v>10</v>
      </c>
      <c r="E65" s="56"/>
      <c r="F65" s="56">
        <v>5550</v>
      </c>
      <c r="G65" s="56"/>
      <c r="H65" s="56">
        <v>55500</v>
      </c>
      <c r="I65" s="56"/>
      <c r="J65" s="56">
        <v>0</v>
      </c>
      <c r="K65" s="56"/>
      <c r="L65" s="56">
        <v>5550</v>
      </c>
      <c r="M65" s="56"/>
      <c r="N65" s="56">
        <v>0</v>
      </c>
      <c r="O65" s="56"/>
      <c r="P65" s="56"/>
      <c r="Q65" s="56"/>
      <c r="R65" s="56"/>
      <c r="S65" s="56"/>
      <c r="T65" s="57">
        <f>N65-H65</f>
        <v>-55500</v>
      </c>
      <c r="U65" s="4"/>
      <c r="V65" s="75" t="s">
        <v>67</v>
      </c>
    </row>
    <row r="66" spans="1:22" ht="30" customHeight="1" x14ac:dyDescent="0.2">
      <c r="A66" s="105" t="s">
        <v>55</v>
      </c>
      <c r="B66" s="106"/>
      <c r="C66" s="5" t="s">
        <v>5</v>
      </c>
      <c r="D66" s="56">
        <v>0</v>
      </c>
      <c r="E66" s="56"/>
      <c r="F66" s="56">
        <v>5550</v>
      </c>
      <c r="G66" s="56"/>
      <c r="H66" s="56">
        <v>0</v>
      </c>
      <c r="I66" s="56"/>
      <c r="J66" s="56">
        <v>10</v>
      </c>
      <c r="K66" s="56"/>
      <c r="L66" s="56">
        <v>5550</v>
      </c>
      <c r="M66" s="56"/>
      <c r="N66" s="56">
        <v>55500</v>
      </c>
      <c r="O66" s="56"/>
      <c r="P66" s="56"/>
      <c r="Q66" s="56"/>
      <c r="R66" s="56"/>
      <c r="S66" s="56"/>
      <c r="T66" s="57">
        <f>N66-H66</f>
        <v>55500</v>
      </c>
      <c r="U66" s="4"/>
      <c r="V66" s="75" t="s">
        <v>68</v>
      </c>
    </row>
    <row r="67" spans="1:22" ht="30" customHeight="1" x14ac:dyDescent="0.2">
      <c r="A67" s="105" t="s">
        <v>56</v>
      </c>
      <c r="B67" s="106"/>
      <c r="C67" s="5" t="s">
        <v>5</v>
      </c>
      <c r="D67" s="58">
        <v>3</v>
      </c>
      <c r="E67" s="58"/>
      <c r="F67" s="58">
        <v>13500</v>
      </c>
      <c r="G67" s="58"/>
      <c r="H67" s="58">
        <v>40500</v>
      </c>
      <c r="I67" s="58"/>
      <c r="J67" s="58">
        <v>4</v>
      </c>
      <c r="K67" s="58"/>
      <c r="L67" s="58">
        <v>13500</v>
      </c>
      <c r="M67" s="58"/>
      <c r="N67" s="58">
        <v>54000</v>
      </c>
      <c r="O67" s="58"/>
      <c r="P67" s="58"/>
      <c r="Q67" s="58"/>
      <c r="R67" s="58"/>
      <c r="S67" s="58"/>
      <c r="T67" s="59">
        <f>N67-H67</f>
        <v>13500</v>
      </c>
      <c r="U67" s="17"/>
      <c r="V67" s="76" t="s">
        <v>68</v>
      </c>
    </row>
    <row r="68" spans="1:22" ht="30" customHeight="1" x14ac:dyDescent="0.2">
      <c r="A68" s="101"/>
      <c r="B68" s="102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6"/>
      <c r="U68" s="17"/>
      <c r="V68" s="18"/>
    </row>
    <row r="69" spans="1:22" ht="30" customHeight="1" thickBot="1" x14ac:dyDescent="0.25">
      <c r="A69" s="99" t="s">
        <v>53</v>
      </c>
      <c r="B69" s="100"/>
      <c r="C69" s="9"/>
      <c r="D69" s="10"/>
      <c r="E69" s="10"/>
      <c r="F69" s="10"/>
      <c r="G69" s="10"/>
      <c r="H69" s="10">
        <v>12581000</v>
      </c>
      <c r="I69" s="10"/>
      <c r="J69" s="10"/>
      <c r="K69" s="10"/>
      <c r="L69" s="10"/>
      <c r="M69" s="10"/>
      <c r="N69" s="10">
        <v>12594500</v>
      </c>
      <c r="O69" s="10"/>
      <c r="P69" s="10"/>
      <c r="Q69" s="10"/>
      <c r="R69" s="10"/>
      <c r="S69" s="10"/>
      <c r="T69" s="11">
        <f>N69-H69</f>
        <v>13500</v>
      </c>
      <c r="U69" s="12"/>
      <c r="V69" s="13"/>
    </row>
  </sheetData>
  <mergeCells count="44">
    <mergeCell ref="A51:B51"/>
    <mergeCell ref="A35:E35"/>
    <mergeCell ref="A37:B38"/>
    <mergeCell ref="A68:B68"/>
    <mergeCell ref="A69:B69"/>
    <mergeCell ref="A62:B62"/>
    <mergeCell ref="A64:B64"/>
    <mergeCell ref="A65:B65"/>
    <mergeCell ref="A66:B66"/>
    <mergeCell ref="A67:B67"/>
    <mergeCell ref="A63:B63"/>
    <mergeCell ref="A59:B59"/>
    <mergeCell ref="A61:B61"/>
    <mergeCell ref="A57:B57"/>
    <mergeCell ref="A60:B60"/>
    <mergeCell ref="A58:B58"/>
    <mergeCell ref="J55:O55"/>
    <mergeCell ref="P55:U55"/>
    <mergeCell ref="A53:E53"/>
    <mergeCell ref="A55:B56"/>
    <mergeCell ref="D55:I55"/>
    <mergeCell ref="P37:U37"/>
    <mergeCell ref="J37:O37"/>
    <mergeCell ref="D37:I37"/>
    <mergeCell ref="J11:K11"/>
    <mergeCell ref="L11:M11"/>
    <mergeCell ref="N11:O11"/>
    <mergeCell ref="P11:Q11"/>
    <mergeCell ref="A2:V2"/>
    <mergeCell ref="A6:E6"/>
    <mergeCell ref="V10:V11"/>
    <mergeCell ref="D11:E11"/>
    <mergeCell ref="F11:G11"/>
    <mergeCell ref="Q6:U6"/>
    <mergeCell ref="H6:N6"/>
    <mergeCell ref="A8:C8"/>
    <mergeCell ref="J10:O10"/>
    <mergeCell ref="P10:U10"/>
    <mergeCell ref="C10:C11"/>
    <mergeCell ref="H11:I11"/>
    <mergeCell ref="D10:I10"/>
    <mergeCell ref="A10:B11"/>
    <mergeCell ref="R11:S11"/>
    <mergeCell ref="T11:U11"/>
  </mergeCells>
  <phoneticPr fontId="2"/>
  <printOptions horizontalCentered="1" verticalCentered="1"/>
  <pageMargins left="0.59055118110236227" right="0.39370078740157483" top="0.47244094488188981" bottom="0.59055118110236227" header="0.31496062992125984" footer="0.51181102362204722"/>
  <pageSetup paperSize="9" scale="59" firstPageNumber="4" orientation="portrait" useFirstPageNumber="1" r:id="rId1"/>
  <headerFooter alignWithMargins="0"/>
  <rowBreaks count="1" manualBreakCount="1">
    <brk id="33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変更内訳書</vt:lpstr>
      <vt:lpstr>変更内訳書!Print_Area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東京都福祉局</dc:creator>
  <cp:lastModifiedBy>竹内　誠治</cp:lastModifiedBy>
  <cp:lastPrinted>2024-04-25T07:59:11Z</cp:lastPrinted>
  <dcterms:created xsi:type="dcterms:W3CDTF">2001-07-04T07:45:59Z</dcterms:created>
  <dcterms:modified xsi:type="dcterms:W3CDTF">2025-03-24T01:28:09Z</dcterms:modified>
</cp:coreProperties>
</file>