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★施設整備係\★特養班\0700_内示\R07年度内示\内示説明会\【資料４－２】補助金の手引（大規模・プラ改・耐震）\２－１．大規模（交付申請・実績報告）\"/>
    </mc:Choice>
  </mc:AlternateContent>
  <xr:revisionPtr revIDLastSave="0" documentId="8_{7BA829C1-5427-4ACE-8FB9-BF005EDC32DD}" xr6:coauthVersionLast="47" xr6:coauthVersionMax="47" xr10:uidLastSave="{00000000-0000-0000-0000-000000000000}"/>
  <bookViews>
    <workbookView xWindow="28680" yWindow="-120" windowWidth="29040" windowHeight="15720" xr2:uid="{9C57A434-B5C4-4274-93EA-2B30C9D7CEF2}"/>
  </bookViews>
  <sheets>
    <sheet name="算定例" sheetId="1" r:id="rId1"/>
  </sheets>
  <definedNames>
    <definedName name="_xlnm.Print_Area" localSheetId="0">算定例!$A$1:$M$76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5" i="1" l="1"/>
  <c r="G57" i="1"/>
  <c r="K35" i="1"/>
  <c r="K25" i="1"/>
  <c r="K26" i="1"/>
  <c r="K27" i="1"/>
  <c r="K28" i="1"/>
  <c r="K29" i="1"/>
  <c r="K24" i="1"/>
  <c r="J8" i="1"/>
  <c r="L10" i="1"/>
  <c r="G13" i="1"/>
  <c r="G15" i="1"/>
  <c r="G16" i="1"/>
  <c r="G17" i="1"/>
  <c r="K12" i="1"/>
  <c r="K11" i="1"/>
  <c r="K9" i="1"/>
  <c r="K10" i="1"/>
  <c r="K57" i="1"/>
  <c r="K75" i="1"/>
  <c r="J73" i="1"/>
  <c r="G73" i="1"/>
  <c r="K73" i="1"/>
  <c r="J66" i="1"/>
  <c r="G66" i="1"/>
  <c r="K66" i="1"/>
  <c r="J67" i="1"/>
  <c r="K67" i="1"/>
  <c r="G67" i="1"/>
  <c r="J68" i="1"/>
  <c r="G68" i="1"/>
  <c r="K68" i="1"/>
  <c r="J69" i="1"/>
  <c r="G69" i="1"/>
  <c r="K69" i="1"/>
  <c r="G65" i="1"/>
  <c r="J65" i="1"/>
  <c r="K65" i="1"/>
  <c r="J64" i="1"/>
  <c r="K64" i="1"/>
  <c r="G64" i="1"/>
  <c r="J50" i="1"/>
  <c r="J49" i="1"/>
  <c r="J48" i="1"/>
  <c r="J47" i="1"/>
  <c r="G48" i="1"/>
  <c r="K48" i="1"/>
  <c r="G49" i="1"/>
  <c r="G50" i="1"/>
  <c r="K50" i="1"/>
  <c r="G47" i="1"/>
  <c r="K47" i="1"/>
  <c r="K49" i="1"/>
  <c r="K51" i="1"/>
  <c r="K33" i="1"/>
  <c r="K13" i="1"/>
  <c r="K14" i="1"/>
  <c r="J14" i="1"/>
  <c r="K7" i="1"/>
  <c r="J7" i="1"/>
  <c r="J13" i="1"/>
  <c r="J15" i="1"/>
  <c r="K8" i="1"/>
  <c r="K15" i="1"/>
  <c r="J16" i="1"/>
  <c r="J17" i="1"/>
  <c r="K17" i="1"/>
</calcChain>
</file>

<file path=xl/sharedStrings.xml><?xml version="1.0" encoding="utf-8"?>
<sst xmlns="http://schemas.openxmlformats.org/spreadsheetml/2006/main" count="131" uniqueCount="81">
  <si>
    <t>共通仮設費</t>
    <rPh sb="0" eb="2">
      <t>キョウツウ</t>
    </rPh>
    <rPh sb="2" eb="4">
      <t>カセツ</t>
    </rPh>
    <rPh sb="4" eb="5">
      <t>ヒ</t>
    </rPh>
    <phoneticPr fontId="2"/>
  </si>
  <si>
    <t>建築工事費</t>
    <rPh sb="0" eb="2">
      <t>ケンチク</t>
    </rPh>
    <rPh sb="2" eb="5">
      <t>コウジヒ</t>
    </rPh>
    <phoneticPr fontId="2"/>
  </si>
  <si>
    <t>電気設備</t>
    <rPh sb="0" eb="2">
      <t>デンキ</t>
    </rPh>
    <rPh sb="2" eb="4">
      <t>セツビ</t>
    </rPh>
    <phoneticPr fontId="2"/>
  </si>
  <si>
    <t>給排水衛生設備</t>
    <rPh sb="0" eb="3">
      <t>キュウハイスイ</t>
    </rPh>
    <rPh sb="3" eb="5">
      <t>エイセイ</t>
    </rPh>
    <rPh sb="5" eb="7">
      <t>セツビ</t>
    </rPh>
    <phoneticPr fontId="2"/>
  </si>
  <si>
    <t>冷暖房設備</t>
    <rPh sb="0" eb="3">
      <t>レイダンボウ</t>
    </rPh>
    <rPh sb="3" eb="5">
      <t>セツビ</t>
    </rPh>
    <phoneticPr fontId="2"/>
  </si>
  <si>
    <t>小計</t>
    <rPh sb="0" eb="2">
      <t>ショウケイ</t>
    </rPh>
    <phoneticPr fontId="2"/>
  </si>
  <si>
    <t>諸経費計</t>
    <rPh sb="0" eb="3">
      <t>ショケイヒ</t>
    </rPh>
    <rPh sb="3" eb="4">
      <t>ケイ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</si>
  <si>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</si>
  <si>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</si>
  <si>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Ｂ</t>
    <phoneticPr fontId="2"/>
  </si>
  <si>
    <t>Ｅ</t>
    <phoneticPr fontId="2"/>
  </si>
  <si>
    <t>仕様</t>
    <rPh sb="0" eb="2">
      <t>シヨウ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</si>
  <si>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</si>
  <si>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</si>
  <si>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</si>
  <si>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出来高内訳</t>
    <rPh sb="0" eb="3">
      <t>デキダカ</t>
    </rPh>
    <rPh sb="3" eb="5">
      <t>ウチワケ</t>
    </rPh>
    <phoneticPr fontId="2"/>
  </si>
  <si>
    <t>出来高率</t>
    <rPh sb="0" eb="3">
      <t>デキダカ</t>
    </rPh>
    <rPh sb="3" eb="4">
      <t>リツ</t>
    </rPh>
    <phoneticPr fontId="2"/>
  </si>
  <si>
    <t>内訳P　　～P　　</t>
    <rPh sb="0" eb="2">
      <t>ウチワケ</t>
    </rPh>
    <phoneticPr fontId="2"/>
  </si>
  <si>
    <t>名　　　　　称</t>
    <rPh sb="0" eb="1">
      <t>ナ</t>
    </rPh>
    <rPh sb="6" eb="7">
      <t>ショウ</t>
    </rPh>
    <phoneticPr fontId="2"/>
  </si>
  <si>
    <t>契   約   内   訳</t>
    <rPh sb="0" eb="1">
      <t>チギリ</t>
    </rPh>
    <rPh sb="4" eb="5">
      <t>ヤク</t>
    </rPh>
    <rPh sb="8" eb="9">
      <t>ウチ</t>
    </rPh>
    <rPh sb="12" eb="13">
      <t>ヤク</t>
    </rPh>
    <phoneticPr fontId="2"/>
  </si>
  <si>
    <t>コンクリート工事費</t>
    <rPh sb="6" eb="9">
      <t>コウジヒ</t>
    </rPh>
    <phoneticPr fontId="2"/>
  </si>
  <si>
    <t>鉄筋工事費</t>
    <rPh sb="0" eb="2">
      <t>テッキン</t>
    </rPh>
    <rPh sb="2" eb="5">
      <t>コウジヒ</t>
    </rPh>
    <phoneticPr fontId="2"/>
  </si>
  <si>
    <t>雑工事費</t>
    <rPh sb="0" eb="1">
      <t>ザツ</t>
    </rPh>
    <rPh sb="1" eb="4">
      <t>コウジヒ</t>
    </rPh>
    <phoneticPr fontId="2"/>
  </si>
  <si>
    <t>建築工費費計</t>
    <rPh sb="0" eb="2">
      <t>ケンチク</t>
    </rPh>
    <rPh sb="2" eb="4">
      <t>コウヒ</t>
    </rPh>
    <rPh sb="4" eb="5">
      <t>ヒ</t>
    </rPh>
    <rPh sb="5" eb="6">
      <t>ケイ</t>
    </rPh>
    <phoneticPr fontId="2"/>
  </si>
  <si>
    <t>(2)工事費別の内訳（中項目）</t>
    <rPh sb="3" eb="6">
      <t>コウジヒ</t>
    </rPh>
    <rPh sb="6" eb="7">
      <t>ベツ</t>
    </rPh>
    <rPh sb="8" eb="10">
      <t>ウチワケ</t>
    </rPh>
    <rPh sb="11" eb="12">
      <t>ナカ</t>
    </rPh>
    <rPh sb="12" eb="14">
      <t>コウモク</t>
    </rPh>
    <phoneticPr fontId="2"/>
  </si>
  <si>
    <t>(3)工事別の内訳（小項目）</t>
    <rPh sb="3" eb="5">
      <t>コウジ</t>
    </rPh>
    <rPh sb="5" eb="6">
      <t>ベツ</t>
    </rPh>
    <rPh sb="7" eb="9">
      <t>ウチワケ</t>
    </rPh>
    <rPh sb="10" eb="13">
      <t>ショウコウモク</t>
    </rPh>
    <phoneticPr fontId="2"/>
  </si>
  <si>
    <t>単位</t>
    <rPh sb="0" eb="2">
      <t>タンイ</t>
    </rPh>
    <phoneticPr fontId="2"/>
  </si>
  <si>
    <t>鉄筋</t>
    <rPh sb="0" eb="2">
      <t>テッキン</t>
    </rPh>
    <phoneticPr fontId="2"/>
  </si>
  <si>
    <t>加工組立</t>
    <rPh sb="0" eb="2">
      <t>カコウ</t>
    </rPh>
    <rPh sb="2" eb="4">
      <t>クミタテ</t>
    </rPh>
    <phoneticPr fontId="2"/>
  </si>
  <si>
    <t>鉄筋圧接</t>
    <rPh sb="0" eb="2">
      <t>テッキン</t>
    </rPh>
    <rPh sb="2" eb="3">
      <t>アツ</t>
    </rPh>
    <rPh sb="3" eb="4">
      <t>セツ</t>
    </rPh>
    <phoneticPr fontId="2"/>
  </si>
  <si>
    <t>SD295　D12</t>
  </si>
  <si>
    <t>SD295　D14</t>
  </si>
  <si>
    <t>カ所</t>
    <rPh sb="1" eb="2">
      <t>ショ</t>
    </rPh>
    <phoneticPr fontId="2"/>
  </si>
  <si>
    <t>鉄筋運搬</t>
    <rPh sb="0" eb="2">
      <t>テッキン</t>
    </rPh>
    <rPh sb="2" eb="4">
      <t>ウンパン</t>
    </rPh>
    <phoneticPr fontId="2"/>
  </si>
  <si>
    <t>鉄筋工事費計</t>
    <rPh sb="0" eb="2">
      <t>テッキン</t>
    </rPh>
    <rPh sb="2" eb="5">
      <t>コウジヒ</t>
    </rPh>
    <rPh sb="5" eb="6">
      <t>ケイ</t>
    </rPh>
    <phoneticPr fontId="2"/>
  </si>
  <si>
    <t>Ａ</t>
    <phoneticPr fontId="2"/>
  </si>
  <si>
    <t>　　　P　　～P　　</t>
    <phoneticPr fontId="2"/>
  </si>
  <si>
    <t>Ｃ</t>
    <phoneticPr fontId="2"/>
  </si>
  <si>
    <t>　　　P　　～P　　</t>
    <phoneticPr fontId="2"/>
  </si>
  <si>
    <t>Ｄ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</si>
  <si>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</si>
  <si>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</si>
  <si>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</si>
  <si>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B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</si>
  <si>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</si>
  <si>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</si>
  <si>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</si>
  <si>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</si>
  <si>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　　P　　～P　　</t>
    <phoneticPr fontId="2"/>
  </si>
  <si>
    <t>　～</t>
    <phoneticPr fontId="2"/>
  </si>
  <si>
    <t>　　　P　　～P　　</t>
    <phoneticPr fontId="2"/>
  </si>
  <si>
    <t>㎡</t>
    <phoneticPr fontId="2"/>
  </si>
  <si>
    <t>㎡</t>
    <phoneticPr fontId="2"/>
  </si>
  <si>
    <t>　～</t>
    <phoneticPr fontId="2"/>
  </si>
  <si>
    <t>SD295　D10</t>
    <phoneticPr fontId="2"/>
  </si>
  <si>
    <t>ｔ</t>
    <phoneticPr fontId="2"/>
  </si>
  <si>
    <t>ｔ</t>
    <phoneticPr fontId="2"/>
  </si>
  <si>
    <t>　～</t>
    <phoneticPr fontId="2"/>
  </si>
  <si>
    <t>(1)総括表（大項目）</t>
    <rPh sb="3" eb="5">
      <t>ソウカツ</t>
    </rPh>
    <rPh sb="5" eb="6">
      <t>ヒョウ</t>
    </rPh>
    <rPh sb="7" eb="8">
      <t>ダイ</t>
    </rPh>
    <rPh sb="8" eb="10">
      <t>コウモク</t>
    </rPh>
    <phoneticPr fontId="2"/>
  </si>
  <si>
    <t>外構工事（対象外）</t>
    <rPh sb="0" eb="1">
      <t>ガイ</t>
    </rPh>
    <rPh sb="1" eb="2">
      <t>コウ</t>
    </rPh>
    <rPh sb="2" eb="4">
      <t>コウジ</t>
    </rPh>
    <rPh sb="5" eb="7">
      <t>タイショウ</t>
    </rPh>
    <rPh sb="7" eb="8">
      <t>ガイ</t>
    </rPh>
    <phoneticPr fontId="2"/>
  </si>
  <si>
    <t>F</t>
    <phoneticPr fontId="2"/>
  </si>
  <si>
    <t>直接仮設費</t>
    <rPh sb="0" eb="2">
      <t>チョクセツ</t>
    </rPh>
    <rPh sb="2" eb="4">
      <t>カセツ</t>
    </rPh>
    <rPh sb="4" eb="5">
      <t>ヒ</t>
    </rPh>
    <phoneticPr fontId="2"/>
  </si>
  <si>
    <t>解体撤去工事費</t>
    <rPh sb="0" eb="2">
      <t>カイタイ</t>
    </rPh>
    <rPh sb="2" eb="4">
      <t>テッキョ</t>
    </rPh>
    <rPh sb="4" eb="6">
      <t>コウジ</t>
    </rPh>
    <rPh sb="6" eb="7">
      <t>ヒ</t>
    </rPh>
    <phoneticPr fontId="2"/>
  </si>
  <si>
    <t>防水工事費</t>
    <rPh sb="0" eb="2">
      <t>ボウスイ</t>
    </rPh>
    <rPh sb="2" eb="5">
      <t>コウジヒ</t>
    </rPh>
    <phoneticPr fontId="2"/>
  </si>
  <si>
    <t>タイル工事費</t>
    <rPh sb="3" eb="6">
      <t>コウジヒ</t>
    </rPh>
    <phoneticPr fontId="2"/>
  </si>
  <si>
    <t>解体撤去工事</t>
    <rPh sb="0" eb="2">
      <t>カイタイ</t>
    </rPh>
    <rPh sb="2" eb="4">
      <t>テッキョ</t>
    </rPh>
    <rPh sb="4" eb="6">
      <t>コウジ</t>
    </rPh>
    <phoneticPr fontId="2"/>
  </si>
  <si>
    <t>手すり撤去</t>
    <rPh sb="0" eb="1">
      <t>テ</t>
    </rPh>
    <rPh sb="3" eb="5">
      <t>テッキョ</t>
    </rPh>
    <phoneticPr fontId="2"/>
  </si>
  <si>
    <t>棚撤去</t>
    <rPh sb="0" eb="1">
      <t>タナ</t>
    </rPh>
    <rPh sb="1" eb="3">
      <t>テッキョ</t>
    </rPh>
    <phoneticPr fontId="2"/>
  </si>
  <si>
    <t>床・長尺シート撤去</t>
    <rPh sb="0" eb="1">
      <t>ユカ</t>
    </rPh>
    <rPh sb="2" eb="3">
      <t>ナガ</t>
    </rPh>
    <rPh sb="3" eb="4">
      <t>シャク</t>
    </rPh>
    <rPh sb="7" eb="9">
      <t>テッキョ</t>
    </rPh>
    <phoneticPr fontId="2"/>
  </si>
  <si>
    <t>天井化粧版撤去</t>
    <rPh sb="0" eb="2">
      <t>テンジョウ</t>
    </rPh>
    <rPh sb="2" eb="4">
      <t>ケショウ</t>
    </rPh>
    <rPh sb="4" eb="5">
      <t>バン</t>
    </rPh>
    <rPh sb="5" eb="7">
      <t>テッキョ</t>
    </rPh>
    <phoneticPr fontId="2"/>
  </si>
  <si>
    <t>【浴室】</t>
    <rPh sb="1" eb="3">
      <t>ヨクシツ</t>
    </rPh>
    <phoneticPr fontId="2"/>
  </si>
  <si>
    <t>廻り縁共</t>
    <rPh sb="0" eb="1">
      <t>マワ</t>
    </rPh>
    <rPh sb="2" eb="3">
      <t>ブチ</t>
    </rPh>
    <rPh sb="3" eb="4">
      <t>トモ</t>
    </rPh>
    <phoneticPr fontId="2"/>
  </si>
  <si>
    <t>発生材運搬費</t>
    <rPh sb="0" eb="2">
      <t>ハッセイ</t>
    </rPh>
    <rPh sb="2" eb="3">
      <t>ザイ</t>
    </rPh>
    <rPh sb="3" eb="5">
      <t>ウンパン</t>
    </rPh>
    <rPh sb="5" eb="6">
      <t>ヒ</t>
    </rPh>
    <phoneticPr fontId="2"/>
  </si>
  <si>
    <t>４ｔ車</t>
    <rPh sb="2" eb="3">
      <t>クルマ</t>
    </rPh>
    <phoneticPr fontId="2"/>
  </si>
  <si>
    <t>式</t>
    <rPh sb="0" eb="1">
      <t>シキ</t>
    </rPh>
    <phoneticPr fontId="2"/>
  </si>
  <si>
    <t>箇所</t>
    <rPh sb="0" eb="2">
      <t>カショ</t>
    </rPh>
    <phoneticPr fontId="2"/>
  </si>
  <si>
    <t>解体撤去工事計</t>
    <rPh sb="0" eb="2">
      <t>カイタイ</t>
    </rPh>
    <rPh sb="2" eb="4">
      <t>テッキョ</t>
    </rPh>
    <rPh sb="4" eb="6">
      <t>コウジ</t>
    </rPh>
    <rPh sb="6" eb="7">
      <t>ケイ</t>
    </rPh>
    <phoneticPr fontId="2"/>
  </si>
  <si>
    <t>Ｄ１０</t>
    <phoneticPr fontId="2"/>
  </si>
  <si>
    <t>Ｄ１２</t>
    <phoneticPr fontId="2"/>
  </si>
  <si>
    <t>消費税（10％）</t>
    <rPh sb="0" eb="3">
      <t>ショウヒゼイ</t>
    </rPh>
    <phoneticPr fontId="2"/>
  </si>
  <si>
    <t xml:space="preserve">出来高算定例       </t>
    <rPh sb="0" eb="3">
      <t>デキダカ</t>
    </rPh>
    <rPh sb="3" eb="5">
      <t>サンテイ</t>
    </rPh>
    <rPh sb="5" eb="6">
      <t>レイ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</si>
</sst>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%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4"/>
      <name val="ＭＳ Ｐ明朝"/>
      <family val="1"/>
      <charset val="128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10" fontId="3" fillId="0" borderId="0" xfId="0" applyNumberFormat="1" applyFont="1"/>
    <xf numFmtId="38" fontId="3" fillId="0" borderId="0" xfId="1" applyFont="1"/>
    <xf numFmtId="0" fontId="3" fillId="0" borderId="0" xfId="0" applyFont="1" applyBorder="1"/>
    <xf numFmtId="38" fontId="3" fillId="0" borderId="0" xfId="1" applyFont="1" applyBorder="1"/>
    <xf numFmtId="10" fontId="3" fillId="0" borderId="0" xfId="0" applyNumberFormat="1" applyFont="1" applyBorder="1"/>
    <xf numFmtId="0" fontId="3" fillId="0" borderId="1" xfId="0" applyFont="1" applyBorder="1"/>
    <xf numFmtId="38" fontId="3" fillId="0" borderId="1" xfId="1" applyFont="1" applyBorder="1"/>
    <xf numFmtId="10" fontId="3" fillId="0" borderId="1" xfId="0" applyNumberFormat="1" applyFont="1" applyBorder="1"/>
    <xf numFmtId="0" fontId="1" fillId="0" borderId="0" xfId="0" applyFont="1"/>
    <xf numFmtId="0" fontId="5" fillId="0" borderId="2" xfId="0" applyFont="1" applyBorder="1" applyAlignment="1">
      <alignment horizontal="center" shrinkToFit="1"/>
    </xf>
    <xf numFmtId="38" fontId="5" fillId="0" borderId="3" xfId="1" applyFont="1" applyBorder="1" applyAlignment="1">
      <alignment horizontal="center" shrinkToFit="1"/>
    </xf>
    <xf numFmtId="0" fontId="5" fillId="0" borderId="4" xfId="0" applyFont="1" applyBorder="1" applyAlignment="1">
      <alignment horizontal="center" shrinkToFit="1"/>
    </xf>
    <xf numFmtId="38" fontId="5" fillId="0" borderId="2" xfId="1" applyFont="1" applyBorder="1" applyAlignment="1">
      <alignment horizontal="center" shrinkToFit="1"/>
    </xf>
    <xf numFmtId="10" fontId="5" fillId="0" borderId="5" xfId="0" applyNumberFormat="1" applyFont="1" applyBorder="1" applyAlignment="1">
      <alignment horizontal="center" shrinkToFit="1"/>
    </xf>
    <xf numFmtId="0" fontId="5" fillId="0" borderId="6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shrinkToFit="1"/>
    </xf>
    <xf numFmtId="38" fontId="5" fillId="0" borderId="3" xfId="1" applyFont="1" applyBorder="1"/>
    <xf numFmtId="0" fontId="5" fillId="0" borderId="4" xfId="0" applyFont="1" applyBorder="1"/>
    <xf numFmtId="38" fontId="5" fillId="0" borderId="2" xfId="1" applyFont="1" applyBorder="1"/>
    <xf numFmtId="10" fontId="5" fillId="0" borderId="5" xfId="0" applyNumberFormat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8" xfId="0" applyFont="1" applyBorder="1" applyAlignment="1">
      <alignment shrinkToFit="1"/>
    </xf>
    <xf numFmtId="38" fontId="5" fillId="0" borderId="9" xfId="1" applyFont="1" applyBorder="1"/>
    <xf numFmtId="0" fontId="5" fillId="0" borderId="10" xfId="0" applyFont="1" applyBorder="1"/>
    <xf numFmtId="38" fontId="5" fillId="0" borderId="8" xfId="1" applyFont="1" applyBorder="1"/>
    <xf numFmtId="10" fontId="5" fillId="0" borderId="11" xfId="0" applyNumberFormat="1" applyFont="1" applyBorder="1"/>
    <xf numFmtId="0" fontId="5" fillId="0" borderId="12" xfId="0" applyFont="1" applyBorder="1"/>
    <xf numFmtId="0" fontId="5" fillId="0" borderId="13" xfId="0" applyFont="1" applyBorder="1"/>
    <xf numFmtId="38" fontId="5" fillId="0" borderId="14" xfId="1" applyFont="1" applyBorder="1"/>
    <xf numFmtId="0" fontId="5" fillId="0" borderId="15" xfId="0" applyFont="1" applyBorder="1"/>
    <xf numFmtId="38" fontId="5" fillId="0" borderId="13" xfId="1" applyFont="1" applyBorder="1"/>
    <xf numFmtId="10" fontId="5" fillId="0" borderId="16" xfId="0" applyNumberFormat="1" applyFont="1" applyBorder="1"/>
    <xf numFmtId="0" fontId="5" fillId="0" borderId="17" xfId="0" applyFont="1" applyBorder="1"/>
    <xf numFmtId="0" fontId="5" fillId="0" borderId="18" xfId="0" applyFont="1" applyBorder="1"/>
    <xf numFmtId="38" fontId="5" fillId="0" borderId="19" xfId="1" applyFont="1" applyBorder="1"/>
    <xf numFmtId="0" fontId="5" fillId="0" borderId="20" xfId="0" applyFont="1" applyBorder="1"/>
    <xf numFmtId="38" fontId="5" fillId="0" borderId="18" xfId="1" applyFont="1" applyBorder="1"/>
    <xf numFmtId="10" fontId="5" fillId="0" borderId="21" xfId="0" applyNumberFormat="1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Border="1" applyAlignment="1">
      <alignment horizontal="left" vertical="center" textRotation="255" shrinkToFit="1"/>
    </xf>
    <xf numFmtId="38" fontId="5" fillId="0" borderId="0" xfId="1" applyFont="1" applyBorder="1"/>
    <xf numFmtId="10" fontId="5" fillId="0" borderId="0" xfId="0" applyNumberFormat="1" applyFont="1" applyBorder="1"/>
    <xf numFmtId="0" fontId="5" fillId="0" borderId="22" xfId="0" applyFont="1" applyBorder="1" applyAlignment="1">
      <alignment horizontal="center"/>
    </xf>
    <xf numFmtId="0" fontId="5" fillId="0" borderId="23" xfId="0" applyFont="1" applyBorder="1"/>
    <xf numFmtId="38" fontId="5" fillId="0" borderId="24" xfId="1" applyFont="1" applyBorder="1"/>
    <xf numFmtId="0" fontId="5" fillId="0" borderId="25" xfId="0" applyFont="1" applyBorder="1"/>
    <xf numFmtId="38" fontId="5" fillId="0" borderId="23" xfId="1" applyFont="1" applyBorder="1"/>
    <xf numFmtId="10" fontId="5" fillId="0" borderId="26" xfId="0" applyNumberFormat="1" applyFont="1" applyBorder="1"/>
    <xf numFmtId="0" fontId="5" fillId="0" borderId="23" xfId="0" applyFont="1" applyBorder="1" applyAlignment="1">
      <alignment shrinkToFit="1"/>
    </xf>
    <xf numFmtId="0" fontId="5" fillId="0" borderId="27" xfId="0" applyFont="1" applyBorder="1"/>
    <xf numFmtId="0" fontId="5" fillId="0" borderId="28" xfId="0" applyFont="1" applyBorder="1"/>
    <xf numFmtId="38" fontId="5" fillId="0" borderId="29" xfId="1" applyFont="1" applyBorder="1"/>
    <xf numFmtId="0" fontId="5" fillId="0" borderId="30" xfId="0" applyFont="1" applyBorder="1"/>
    <xf numFmtId="38" fontId="5" fillId="0" borderId="28" xfId="1" applyFont="1" applyBorder="1"/>
    <xf numFmtId="10" fontId="5" fillId="0" borderId="31" xfId="0" applyNumberFormat="1" applyFont="1" applyBorder="1"/>
    <xf numFmtId="0" fontId="5" fillId="0" borderId="32" xfId="0" applyFont="1" applyBorder="1" applyAlignment="1">
      <alignment horizontal="center"/>
    </xf>
    <xf numFmtId="0" fontId="5" fillId="0" borderId="33" xfId="0" applyFont="1" applyBorder="1"/>
    <xf numFmtId="0" fontId="5" fillId="0" borderId="2" xfId="0" applyFont="1" applyBorder="1" applyAlignment="1">
      <alignment horizontal="center"/>
    </xf>
    <xf numFmtId="38" fontId="5" fillId="0" borderId="4" xfId="1" applyFont="1" applyBorder="1"/>
    <xf numFmtId="10" fontId="5" fillId="0" borderId="5" xfId="1" applyNumberFormat="1" applyFont="1" applyBorder="1"/>
    <xf numFmtId="0" fontId="5" fillId="0" borderId="34" xfId="0" applyFont="1" applyBorder="1" applyAlignment="1">
      <alignment horizontal="center"/>
    </xf>
    <xf numFmtId="0" fontId="5" fillId="0" borderId="35" xfId="0" applyFont="1" applyBorder="1"/>
    <xf numFmtId="0" fontId="5" fillId="0" borderId="36" xfId="0" applyFont="1" applyBorder="1" applyAlignment="1">
      <alignment horizontal="center"/>
    </xf>
    <xf numFmtId="0" fontId="5" fillId="0" borderId="37" xfId="0" applyFont="1" applyBorder="1"/>
    <xf numFmtId="0" fontId="5" fillId="0" borderId="38" xfId="0" applyFont="1" applyBorder="1"/>
    <xf numFmtId="0" fontId="5" fillId="0" borderId="39" xfId="0" applyFont="1" applyBorder="1"/>
    <xf numFmtId="0" fontId="5" fillId="0" borderId="40" xfId="0" applyFont="1" applyBorder="1"/>
    <xf numFmtId="0" fontId="5" fillId="0" borderId="41" xfId="0" applyFont="1" applyBorder="1"/>
    <xf numFmtId="38" fontId="5" fillId="0" borderId="42" xfId="1" applyFont="1" applyBorder="1"/>
    <xf numFmtId="0" fontId="5" fillId="0" borderId="43" xfId="0" applyFont="1" applyBorder="1"/>
    <xf numFmtId="38" fontId="5" fillId="0" borderId="41" xfId="1" applyFont="1" applyBorder="1"/>
    <xf numFmtId="0" fontId="5" fillId="0" borderId="23" xfId="0" applyFont="1" applyBorder="1" applyAlignment="1">
      <alignment horizontal="center"/>
    </xf>
    <xf numFmtId="0" fontId="5" fillId="0" borderId="44" xfId="0" applyFont="1" applyBorder="1"/>
    <xf numFmtId="0" fontId="5" fillId="0" borderId="45" xfId="0" applyFont="1" applyBorder="1"/>
    <xf numFmtId="10" fontId="5" fillId="0" borderId="21" xfId="1" applyNumberFormat="1" applyFont="1" applyBorder="1"/>
    <xf numFmtId="10" fontId="5" fillId="2" borderId="5" xfId="0" applyNumberFormat="1" applyFont="1" applyFill="1" applyBorder="1"/>
    <xf numFmtId="0" fontId="5" fillId="2" borderId="13" xfId="0" applyFont="1" applyFill="1" applyBorder="1"/>
    <xf numFmtId="0" fontId="5" fillId="2" borderId="2" xfId="0" applyFont="1" applyFill="1" applyBorder="1"/>
    <xf numFmtId="10" fontId="5" fillId="2" borderId="16" xfId="0" applyNumberFormat="1" applyFont="1" applyFill="1" applyBorder="1"/>
    <xf numFmtId="0" fontId="3" fillId="0" borderId="0" xfId="0" applyFont="1" applyAlignment="1"/>
    <xf numFmtId="10" fontId="5" fillId="3" borderId="16" xfId="0" applyNumberFormat="1" applyFont="1" applyFill="1" applyBorder="1"/>
    <xf numFmtId="178" fontId="3" fillId="0" borderId="0" xfId="0" applyNumberFormat="1" applyFont="1"/>
    <xf numFmtId="178" fontId="3" fillId="0" borderId="0" xfId="0" applyNumberFormat="1" applyFont="1" applyAlignment="1">
      <alignment wrapText="1"/>
    </xf>
    <xf numFmtId="0" fontId="0" fillId="0" borderId="46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48" xfId="0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32" xfId="0" applyFont="1" applyBorder="1" applyAlignment="1">
      <alignment horizontal="center" shrinkToFit="1"/>
    </xf>
    <xf numFmtId="0" fontId="5" fillId="0" borderId="33" xfId="0" applyFont="1" applyBorder="1" applyAlignment="1">
      <alignment horizontal="center" shrinkToFit="1"/>
    </xf>
    <xf numFmtId="10" fontId="7" fillId="0" borderId="46" xfId="0" applyNumberFormat="1" applyFont="1" applyBorder="1" applyAlignment="1">
      <alignment vertical="center"/>
    </xf>
    <xf numFmtId="0" fontId="0" fillId="0" borderId="0" xfId="0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70367</xdr:colOff>
      <xdr:row>10</xdr:row>
      <xdr:rowOff>7750</xdr:rowOff>
    </xdr:from>
    <xdr:ext cx="475241" cy="675421"/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id="{F01B6B3D-46F4-0C9E-F95D-36FDA69DD99F}"/>
            </a:ext>
          </a:extLst>
        </xdr:cNvPr>
        <xdr:cNvSpPr txBox="1">
          <a:spLocks noChangeArrowheads="1"/>
        </xdr:cNvSpPr>
      </xdr:nvSpPr>
      <xdr:spPr bwMode="auto">
        <a:xfrm>
          <a:off x="5890470" y="2333164"/>
          <a:ext cx="475241" cy="675421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algn="l" rtl="0">
            <a:lnSpc>
              <a:spcPts val="9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小数点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第3位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以下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切捨て</a:t>
          </a:r>
        </a:p>
      </xdr:txBody>
    </xdr:sp>
    <xdr:clientData/>
  </xdr:oneCellAnchor>
  <xdr:twoCellAnchor>
    <xdr:from>
      <xdr:col>10</xdr:col>
      <xdr:colOff>388620</xdr:colOff>
      <xdr:row>7</xdr:row>
      <xdr:rowOff>0</xdr:rowOff>
    </xdr:from>
    <xdr:to>
      <xdr:col>11</xdr:col>
      <xdr:colOff>60960</xdr:colOff>
      <xdr:row>12</xdr:row>
      <xdr:rowOff>0</xdr:rowOff>
    </xdr:to>
    <xdr:sp macro="" textlink="">
      <xdr:nvSpPr>
        <xdr:cNvPr id="1120" name="AutoShape 1">
          <a:extLst>
            <a:ext uri="{FF2B5EF4-FFF2-40B4-BE49-F238E27FC236}">
              <a16:creationId xmlns:a16="http://schemas.microsoft.com/office/drawing/2014/main" id="{14F7D9AC-E501-EF1A-EBEF-2AA0918E21D4}"/>
            </a:ext>
          </a:extLst>
        </xdr:cNvPr>
        <xdr:cNvSpPr>
          <a:spLocks/>
        </xdr:cNvSpPr>
      </xdr:nvSpPr>
      <xdr:spPr bwMode="auto">
        <a:xfrm>
          <a:off x="5722620" y="1501140"/>
          <a:ext cx="167640" cy="1333500"/>
        </a:xfrm>
        <a:prstGeom prst="rightBrace">
          <a:avLst>
            <a:gd name="adj1" fmla="val 86543"/>
            <a:gd name="adj2" fmla="val 54713"/>
          </a:avLst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>
    <xdr:from>
      <xdr:col>6</xdr:col>
      <xdr:colOff>400842</xdr:colOff>
      <xdr:row>0</xdr:row>
      <xdr:rowOff>32147</xdr:rowOff>
    </xdr:from>
    <xdr:to>
      <xdr:col>12</xdr:col>
      <xdr:colOff>157655</xdr:colOff>
      <xdr:row>3</xdr:row>
      <xdr:rowOff>48550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7FE0B1E-8D44-A82F-011F-CE247C02A32B}"/>
            </a:ext>
          </a:extLst>
        </xdr:cNvPr>
        <xdr:cNvSpPr txBox="1"/>
      </xdr:nvSpPr>
      <xdr:spPr>
        <a:xfrm>
          <a:off x="3376583" y="32147"/>
          <a:ext cx="2732555" cy="627317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700"/>
            </a:lnSpc>
          </a:pPr>
          <a:r>
            <a:rPr kumimoji="1" lang="ja-JP" altLang="en-US" sz="1400" u="sng">
              <a:solidFill>
                <a:sysClr val="windowText" lastClr="000000"/>
              </a:solidFill>
            </a:rPr>
            <a:t>共通仮設費及び諸経費の出来高率は、直接工事費と同じにする。</a:t>
          </a:r>
        </a:p>
      </xdr:txBody>
    </xdr:sp>
    <xdr:clientData/>
  </xdr:twoCellAnchor>
  <xdr:twoCellAnchor>
    <xdr:from>
      <xdr:col>11</xdr:col>
      <xdr:colOff>117847</xdr:colOff>
      <xdr:row>3</xdr:row>
      <xdr:rowOff>1846</xdr:rowOff>
    </xdr:from>
    <xdr:to>
      <xdr:col>11</xdr:col>
      <xdr:colOff>114539</xdr:colOff>
      <xdr:row>9</xdr:row>
      <xdr:rowOff>47704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5C80CE0-8D3B-BC29-06B5-C13FE8B428A7}"/>
            </a:ext>
          </a:extLst>
        </xdr:cNvPr>
        <xdr:cNvCxnSpPr/>
      </xdr:nvCxnSpPr>
      <xdr:spPr>
        <a:xfrm flipH="1">
          <a:off x="6628086" y="619329"/>
          <a:ext cx="4312" cy="1502447"/>
        </a:xfrm>
        <a:prstGeom prst="straightConnector1">
          <a:avLst/>
        </a:prstGeom>
        <a:ln w="12700">
          <a:solidFill>
            <a:schemeClr val="tx1"/>
          </a:solidFill>
          <a:tailEnd type="triangle" w="lg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62</xdr:row>
      <xdr:rowOff>213360</xdr:rowOff>
    </xdr:from>
    <xdr:to>
      <xdr:col>11</xdr:col>
      <xdr:colOff>76200</xdr:colOff>
      <xdr:row>66</xdr:row>
      <xdr:rowOff>0</xdr:rowOff>
    </xdr:to>
    <xdr:sp macro="" textlink="">
      <xdr:nvSpPr>
        <xdr:cNvPr id="1123" name="右中かっこ 11">
          <a:extLst>
            <a:ext uri="{FF2B5EF4-FFF2-40B4-BE49-F238E27FC236}">
              <a16:creationId xmlns:a16="http://schemas.microsoft.com/office/drawing/2014/main" id="{C0F73524-B8D5-73E3-A727-9379D5DD6559}"/>
            </a:ext>
          </a:extLst>
        </xdr:cNvPr>
        <xdr:cNvSpPr>
          <a:spLocks/>
        </xdr:cNvSpPr>
      </xdr:nvSpPr>
      <xdr:spPr bwMode="auto">
        <a:xfrm>
          <a:off x="5829300" y="14744700"/>
          <a:ext cx="76200" cy="853440"/>
        </a:xfrm>
        <a:prstGeom prst="rightBrace">
          <a:avLst>
            <a:gd name="adj1" fmla="val 12030"/>
            <a:gd name="adj2" fmla="val 50806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57040</xdr:colOff>
      <xdr:row>63</xdr:row>
      <xdr:rowOff>120607</xdr:rowOff>
    </xdr:from>
    <xdr:ext cx="712691" cy="529134"/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id="{9ABB251C-E97B-34AD-4525-67D616E0CA4F}"/>
            </a:ext>
          </a:extLst>
        </xdr:cNvPr>
        <xdr:cNvSpPr txBox="1">
          <a:spLocks noChangeArrowheads="1"/>
        </xdr:cNvSpPr>
      </xdr:nvSpPr>
      <xdr:spPr bwMode="auto">
        <a:xfrm>
          <a:off x="6575534" y="15108621"/>
          <a:ext cx="689742" cy="521575"/>
        </a:xfrm>
        <a:prstGeom prst="rect">
          <a:avLst/>
        </a:prstGeom>
        <a:noFill/>
        <a:ln>
          <a:noFill/>
        </a:ln>
      </xdr:spPr>
      <xdr:txBody>
        <a:bodyPr wrap="square" lIns="18288" tIns="18288" rIns="0" bIns="0" anchor="t" upright="1">
          <a:noAutofit/>
        </a:bodyPr>
        <a:lstStyle/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+mn-ea"/>
            </a:rPr>
            <a:t>出荷証明書、</a:t>
          </a: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+mn-ea"/>
            </a:rPr>
            <a:t>納品書等に</a:t>
          </a:r>
          <a:endParaRPr kumimoji="0" lang="en-US" altLang="ja-JP" sz="8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Ｐゴシック"/>
            <a:ea typeface="+mn-ea"/>
          </a:endParaRPr>
        </a:p>
        <a:p>
          <a:pPr marL="0" marR="0" lvl="0" indent="0" algn="l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+mn-ea"/>
            </a:rPr>
            <a:t>より確認する。</a:t>
          </a:r>
        </a:p>
      </xdr:txBody>
    </xdr:sp>
    <xdr:clientData/>
  </xdr:oneCellAnchor>
  <xdr:twoCellAnchor editAs="oneCell">
    <xdr:from>
      <xdr:col>14</xdr:col>
      <xdr:colOff>0</xdr:colOff>
      <xdr:row>40</xdr:row>
      <xdr:rowOff>0</xdr:rowOff>
    </xdr:from>
    <xdr:to>
      <xdr:col>24</xdr:col>
      <xdr:colOff>297180</xdr:colOff>
      <xdr:row>76</xdr:row>
      <xdr:rowOff>7620</xdr:rowOff>
    </xdr:to>
    <xdr:pic>
      <xdr:nvPicPr>
        <xdr:cNvPr id="1125" name="図 18">
          <a:extLst>
            <a:ext uri="{FF2B5EF4-FFF2-40B4-BE49-F238E27FC236}">
              <a16:creationId xmlns:a16="http://schemas.microsoft.com/office/drawing/2014/main" id="{A11AB00D-B276-1572-749F-3D6FDBF14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280" y="9486900"/>
          <a:ext cx="6469380" cy="8473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87AC4-9403-4512-82F3-002266906C87}">
  <dimension ref="A1:N76"/>
  <sheetViews>
    <sheetView showGridLines="0" tabSelected="1" topLeftCell="A34" zoomScale="145" zoomScaleNormal="145" zoomScaleSheetLayoutView="160" workbookViewId="0">
      <selection activeCell="N9" sqref="N9"/>
    </sheetView>
  </sheetViews>
  <sheetFormatPr defaultColWidth="9" defaultRowHeight="12" x14ac:dyDescent="0.15"/>
  <cols>
    <col min="1" max="1" width="2.44140625" style="1" customWidth="1"/>
    <col min="2" max="2" width="16.77734375" style="1" customWidth="1"/>
    <col min="3" max="3" width="8.6640625" style="1" customWidth="1"/>
    <col min="4" max="4" width="4.44140625" style="1" customWidth="1"/>
    <col min="5" max="5" width="4.88671875" style="1" customWidth="1"/>
    <col min="6" max="6" width="6.21875" style="1" customWidth="1"/>
    <col min="7" max="7" width="12.6640625" style="3" bestFit="1" customWidth="1"/>
    <col min="8" max="8" width="5.21875" style="1" customWidth="1"/>
    <col min="9" max="9" width="6.109375" style="1" customWidth="1"/>
    <col min="10" max="10" width="10.33203125" style="3" bestFit="1" customWidth="1"/>
    <col min="11" max="11" width="7.21875" style="2" customWidth="1"/>
    <col min="12" max="12" width="2" style="84" customWidth="1"/>
    <col min="13" max="13" width="8.109375" style="84" customWidth="1"/>
    <col min="14" max="14" width="9.77734375" style="86" bestFit="1" customWidth="1"/>
    <col min="15" max="16384" width="9" style="1"/>
  </cols>
  <sheetData>
    <row r="1" spans="1:14" ht="23.25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3" spans="1:14" ht="13.2" x14ac:dyDescent="0.2">
      <c r="A3" s="10" t="s">
        <v>58</v>
      </c>
    </row>
    <row r="4" spans="1:14" ht="7.5" customHeight="1" thickBot="1" x14ac:dyDescent="0.2"/>
    <row r="5" spans="1:14" ht="21" customHeight="1" x14ac:dyDescent="0.15">
      <c r="A5" s="91" t="s">
        <v>19</v>
      </c>
      <c r="B5" s="92"/>
      <c r="C5" s="92"/>
      <c r="D5" s="92"/>
      <c r="E5" s="92"/>
      <c r="F5" s="92"/>
      <c r="G5" s="92"/>
      <c r="H5" s="93" t="s">
        <v>15</v>
      </c>
      <c r="I5" s="92"/>
      <c r="J5" s="92"/>
      <c r="K5" s="94"/>
    </row>
    <row r="6" spans="1:14" ht="21" customHeight="1" x14ac:dyDescent="0.15">
      <c r="A6" s="95" t="s">
        <v>18</v>
      </c>
      <c r="B6" s="96"/>
      <c r="C6" s="11" t="s">
        <v>11</v>
      </c>
      <c r="D6" s="11" t="s">
        <v>26</v>
      </c>
      <c r="E6" s="11" t="s">
        <v>13</v>
      </c>
      <c r="F6" s="11" t="s">
        <v>12</v>
      </c>
      <c r="G6" s="12" t="s">
        <v>14</v>
      </c>
      <c r="H6" s="13" t="s">
        <v>13</v>
      </c>
      <c r="I6" s="11" t="s">
        <v>12</v>
      </c>
      <c r="J6" s="14" t="s">
        <v>14</v>
      </c>
      <c r="K6" s="15" t="s">
        <v>16</v>
      </c>
    </row>
    <row r="7" spans="1:14" ht="21" customHeight="1" x14ac:dyDescent="0.15">
      <c r="A7" s="16" t="s">
        <v>35</v>
      </c>
      <c r="B7" s="82" t="s">
        <v>0</v>
      </c>
      <c r="C7" s="18" t="s">
        <v>17</v>
      </c>
      <c r="D7" s="17"/>
      <c r="E7" s="17"/>
      <c r="F7" s="17"/>
      <c r="G7" s="19">
        <v>1992958</v>
      </c>
      <c r="H7" s="20"/>
      <c r="I7" s="17"/>
      <c r="J7" s="21">
        <f>G7*K7</f>
        <v>459775.4106</v>
      </c>
      <c r="K7" s="80">
        <f>L10</f>
        <v>0.23069999999999999</v>
      </c>
      <c r="N7" s="87"/>
    </row>
    <row r="8" spans="1:14" ht="21" customHeight="1" x14ac:dyDescent="0.15">
      <c r="A8" s="16" t="s">
        <v>9</v>
      </c>
      <c r="B8" s="17" t="s">
        <v>1</v>
      </c>
      <c r="C8" s="18" t="s">
        <v>36</v>
      </c>
      <c r="D8" s="17"/>
      <c r="E8" s="17"/>
      <c r="F8" s="17"/>
      <c r="G8" s="19">
        <v>74715000</v>
      </c>
      <c r="H8" s="20"/>
      <c r="I8" s="17"/>
      <c r="J8" s="21">
        <f>J35</f>
        <v>17425000</v>
      </c>
      <c r="K8" s="22">
        <f>ROUNDDOWN(J8/G8,4)</f>
        <v>0.23319999999999999</v>
      </c>
    </row>
    <row r="9" spans="1:14" ht="21" customHeight="1" x14ac:dyDescent="0.15">
      <c r="A9" s="16" t="s">
        <v>37</v>
      </c>
      <c r="B9" s="17" t="s">
        <v>2</v>
      </c>
      <c r="C9" s="18" t="s">
        <v>38</v>
      </c>
      <c r="D9" s="17"/>
      <c r="E9" s="17"/>
      <c r="F9" s="17"/>
      <c r="G9" s="19">
        <v>32686000</v>
      </c>
      <c r="H9" s="20"/>
      <c r="I9" s="17"/>
      <c r="J9" s="21">
        <v>7965000</v>
      </c>
      <c r="K9" s="22">
        <f>ROUNDDOWN(J9/G9,4)</f>
        <v>0.24360000000000001</v>
      </c>
    </row>
    <row r="10" spans="1:14" ht="21" customHeight="1" x14ac:dyDescent="0.15">
      <c r="A10" s="16" t="s">
        <v>39</v>
      </c>
      <c r="B10" s="17" t="s">
        <v>3</v>
      </c>
      <c r="C10" s="18" t="s">
        <v>40</v>
      </c>
      <c r="D10" s="17"/>
      <c r="E10" s="17"/>
      <c r="F10" s="17"/>
      <c r="G10" s="19">
        <v>41778000</v>
      </c>
      <c r="H10" s="20"/>
      <c r="I10" s="17"/>
      <c r="J10" s="21">
        <v>16685000</v>
      </c>
      <c r="K10" s="22">
        <f>ROUNDDOWN(J10/G10,4)</f>
        <v>0.39929999999999999</v>
      </c>
      <c r="L10" s="97">
        <f>ROUNDDOWN(SUM(J8:J12)/SUM(G8:G12),4)</f>
        <v>0.23069999999999999</v>
      </c>
      <c r="M10" s="98"/>
    </row>
    <row r="11" spans="1:14" ht="21" customHeight="1" x14ac:dyDescent="0.15">
      <c r="A11" s="16" t="s">
        <v>10</v>
      </c>
      <c r="B11" s="17" t="s">
        <v>4</v>
      </c>
      <c r="C11" s="18" t="s">
        <v>41</v>
      </c>
      <c r="D11" s="17"/>
      <c r="E11" s="17"/>
      <c r="F11" s="17"/>
      <c r="G11" s="19">
        <v>145859000</v>
      </c>
      <c r="H11" s="20"/>
      <c r="I11" s="17"/>
      <c r="J11" s="21">
        <v>26576500</v>
      </c>
      <c r="K11" s="22">
        <f>ROUNDDOWN(J11/G11,4)</f>
        <v>0.1822</v>
      </c>
      <c r="L11" s="88"/>
      <c r="M11" s="89"/>
    </row>
    <row r="12" spans="1:14" ht="21" customHeight="1" thickBot="1" x14ac:dyDescent="0.2">
      <c r="A12" s="23" t="s">
        <v>60</v>
      </c>
      <c r="B12" s="24" t="s">
        <v>59</v>
      </c>
      <c r="C12" s="25" t="s">
        <v>42</v>
      </c>
      <c r="D12" s="24"/>
      <c r="E12" s="24"/>
      <c r="F12" s="24"/>
      <c r="G12" s="26">
        <v>7699477</v>
      </c>
      <c r="H12" s="27"/>
      <c r="I12" s="24"/>
      <c r="J12" s="28">
        <v>1200000</v>
      </c>
      <c r="K12" s="22">
        <f>ROUNDDOWN(J12/G12,4)</f>
        <v>0.15579999999999999</v>
      </c>
    </row>
    <row r="13" spans="1:14" ht="21" customHeight="1" thickTop="1" thickBot="1" x14ac:dyDescent="0.2">
      <c r="A13" s="30"/>
      <c r="B13" s="31" t="s">
        <v>5</v>
      </c>
      <c r="C13" s="31"/>
      <c r="D13" s="31"/>
      <c r="E13" s="31"/>
      <c r="F13" s="31"/>
      <c r="G13" s="32">
        <f>SUM(G7:G12)</f>
        <v>304730435</v>
      </c>
      <c r="H13" s="33"/>
      <c r="I13" s="31"/>
      <c r="J13" s="34">
        <f>SUM(J7:J12)</f>
        <v>70311275.410600007</v>
      </c>
      <c r="K13" s="85">
        <f>L10</f>
        <v>0.23069999999999999</v>
      </c>
    </row>
    <row r="14" spans="1:14" ht="21" customHeight="1" thickTop="1" thickBot="1" x14ac:dyDescent="0.2">
      <c r="A14" s="30"/>
      <c r="B14" s="81" t="s">
        <v>6</v>
      </c>
      <c r="C14" s="31"/>
      <c r="D14" s="31"/>
      <c r="E14" s="31"/>
      <c r="F14" s="31"/>
      <c r="G14" s="32">
        <v>45709565</v>
      </c>
      <c r="H14" s="33"/>
      <c r="I14" s="31"/>
      <c r="J14" s="34">
        <f>K14*G14</f>
        <v>10545196.645499999</v>
      </c>
      <c r="K14" s="83">
        <f>K13</f>
        <v>0.23069999999999999</v>
      </c>
    </row>
    <row r="15" spans="1:14" ht="21" customHeight="1" thickTop="1" thickBot="1" x14ac:dyDescent="0.2">
      <c r="A15" s="30"/>
      <c r="B15" s="31" t="s">
        <v>7</v>
      </c>
      <c r="C15" s="31"/>
      <c r="D15" s="31"/>
      <c r="E15" s="31"/>
      <c r="F15" s="31"/>
      <c r="G15" s="32">
        <f>SUM(G13:G14)</f>
        <v>350440000</v>
      </c>
      <c r="H15" s="33"/>
      <c r="I15" s="31"/>
      <c r="J15" s="34">
        <f>SUM(J13:J14)</f>
        <v>80856472.056100011</v>
      </c>
      <c r="K15" s="35">
        <f>ROUNDDOWN(J15/G15,4)</f>
        <v>0.23069999999999999</v>
      </c>
    </row>
    <row r="16" spans="1:14" ht="21" customHeight="1" thickTop="1" thickBot="1" x14ac:dyDescent="0.2">
      <c r="A16" s="30"/>
      <c r="B16" s="31" t="s">
        <v>79</v>
      </c>
      <c r="C16" s="31"/>
      <c r="D16" s="31"/>
      <c r="E16" s="31"/>
      <c r="F16" s="31"/>
      <c r="G16" s="32">
        <f>G15*0.1</f>
        <v>35044000</v>
      </c>
      <c r="H16" s="33"/>
      <c r="I16" s="31"/>
      <c r="J16" s="32">
        <f>J15*0.1</f>
        <v>8085647.2056100015</v>
      </c>
      <c r="K16" s="35"/>
    </row>
    <row r="17" spans="1:11" ht="21" customHeight="1" thickTop="1" thickBot="1" x14ac:dyDescent="0.2">
      <c r="A17" s="36"/>
      <c r="B17" s="37" t="s">
        <v>8</v>
      </c>
      <c r="C17" s="37"/>
      <c r="D17" s="37"/>
      <c r="E17" s="37"/>
      <c r="F17" s="37"/>
      <c r="G17" s="38">
        <f>SUM(G15:G16)</f>
        <v>385484000</v>
      </c>
      <c r="H17" s="39"/>
      <c r="I17" s="37"/>
      <c r="J17" s="40">
        <f>SUM(J15:J16)</f>
        <v>88942119.261710018</v>
      </c>
      <c r="K17" s="41">
        <f>ROUNDDOWN(J17/G17,4)</f>
        <v>0.23069999999999999</v>
      </c>
    </row>
    <row r="18" spans="1:11" ht="18" customHeight="1" x14ac:dyDescent="0.15">
      <c r="A18" s="4"/>
      <c r="B18" s="4"/>
      <c r="C18" s="4"/>
      <c r="D18" s="4"/>
      <c r="E18" s="4"/>
      <c r="F18" s="4"/>
      <c r="G18" s="5"/>
      <c r="H18" s="4"/>
      <c r="I18" s="4"/>
      <c r="J18" s="5"/>
      <c r="K18" s="6"/>
    </row>
    <row r="19" spans="1:11" ht="18" customHeight="1" x14ac:dyDescent="0.2">
      <c r="A19" s="10" t="s">
        <v>24</v>
      </c>
      <c r="B19" s="4"/>
      <c r="C19" s="4"/>
      <c r="D19" s="4"/>
      <c r="E19" s="4"/>
      <c r="F19" s="4"/>
      <c r="G19" s="5"/>
      <c r="H19" s="4"/>
      <c r="I19" s="4"/>
      <c r="J19" s="5"/>
      <c r="K19" s="6"/>
    </row>
    <row r="20" spans="1:11" ht="7.5" customHeight="1" thickBot="1" x14ac:dyDescent="0.2"/>
    <row r="21" spans="1:11" ht="21" customHeight="1" x14ac:dyDescent="0.15">
      <c r="A21" s="91" t="s">
        <v>19</v>
      </c>
      <c r="B21" s="92"/>
      <c r="C21" s="92"/>
      <c r="D21" s="92"/>
      <c r="E21" s="92"/>
      <c r="F21" s="92"/>
      <c r="G21" s="92"/>
      <c r="H21" s="93" t="s">
        <v>15</v>
      </c>
      <c r="I21" s="92"/>
      <c r="J21" s="92"/>
      <c r="K21" s="94"/>
    </row>
    <row r="22" spans="1:11" ht="21" customHeight="1" x14ac:dyDescent="0.15">
      <c r="A22" s="95" t="s">
        <v>18</v>
      </c>
      <c r="B22" s="96"/>
      <c r="C22" s="11" t="s">
        <v>11</v>
      </c>
      <c r="D22" s="11" t="s">
        <v>26</v>
      </c>
      <c r="E22" s="11" t="s">
        <v>13</v>
      </c>
      <c r="F22" s="11" t="s">
        <v>12</v>
      </c>
      <c r="G22" s="12" t="s">
        <v>14</v>
      </c>
      <c r="H22" s="13" t="s">
        <v>13</v>
      </c>
      <c r="I22" s="11" t="s">
        <v>12</v>
      </c>
      <c r="J22" s="14" t="s">
        <v>14</v>
      </c>
      <c r="K22" s="15" t="s">
        <v>16</v>
      </c>
    </row>
    <row r="23" spans="1:11" ht="21" customHeight="1" x14ac:dyDescent="0.15">
      <c r="A23" s="16" t="s">
        <v>43</v>
      </c>
      <c r="B23" s="17" t="s">
        <v>1</v>
      </c>
      <c r="C23" s="18"/>
      <c r="D23" s="17"/>
      <c r="E23" s="17"/>
      <c r="F23" s="17"/>
      <c r="G23" s="19"/>
      <c r="H23" s="20"/>
      <c r="I23" s="17"/>
      <c r="J23" s="21"/>
      <c r="K23" s="22"/>
    </row>
    <row r="24" spans="1:11" ht="21" customHeight="1" x14ac:dyDescent="0.15">
      <c r="A24" s="16">
        <v>1</v>
      </c>
      <c r="B24" s="17" t="s">
        <v>61</v>
      </c>
      <c r="C24" s="18" t="s">
        <v>44</v>
      </c>
      <c r="D24" s="17"/>
      <c r="E24" s="17"/>
      <c r="F24" s="17"/>
      <c r="G24" s="19">
        <v>3000000</v>
      </c>
      <c r="H24" s="20"/>
      <c r="I24" s="17"/>
      <c r="J24" s="21">
        <v>500000</v>
      </c>
      <c r="K24" s="64">
        <f t="shared" ref="K24:K29" si="0">J24/G24</f>
        <v>0.16666666666666666</v>
      </c>
    </row>
    <row r="25" spans="1:11" ht="21" customHeight="1" x14ac:dyDescent="0.15">
      <c r="A25" s="16">
        <v>2</v>
      </c>
      <c r="B25" s="17" t="s">
        <v>62</v>
      </c>
      <c r="C25" s="18" t="s">
        <v>45</v>
      </c>
      <c r="D25" s="17"/>
      <c r="E25" s="17"/>
      <c r="F25" s="17"/>
      <c r="G25" s="19">
        <v>6600000</v>
      </c>
      <c r="H25" s="20"/>
      <c r="I25" s="17"/>
      <c r="J25" s="21">
        <v>2688000</v>
      </c>
      <c r="K25" s="64">
        <f t="shared" si="0"/>
        <v>0.40727272727272729</v>
      </c>
    </row>
    <row r="26" spans="1:11" ht="21" customHeight="1" x14ac:dyDescent="0.15">
      <c r="A26" s="16">
        <v>3</v>
      </c>
      <c r="B26" s="17" t="s">
        <v>21</v>
      </c>
      <c r="C26" s="18" t="s">
        <v>46</v>
      </c>
      <c r="D26" s="17"/>
      <c r="E26" s="17"/>
      <c r="F26" s="17"/>
      <c r="G26" s="19">
        <v>2400000</v>
      </c>
      <c r="H26" s="20"/>
      <c r="I26" s="17"/>
      <c r="J26" s="21">
        <v>1200000</v>
      </c>
      <c r="K26" s="64">
        <f t="shared" si="0"/>
        <v>0.5</v>
      </c>
    </row>
    <row r="27" spans="1:11" ht="21" customHeight="1" x14ac:dyDescent="0.15">
      <c r="A27" s="16">
        <v>4</v>
      </c>
      <c r="B27" s="17" t="s">
        <v>20</v>
      </c>
      <c r="C27" s="18" t="s">
        <v>47</v>
      </c>
      <c r="D27" s="17"/>
      <c r="E27" s="17"/>
      <c r="F27" s="17"/>
      <c r="G27" s="19">
        <v>1600000</v>
      </c>
      <c r="H27" s="20"/>
      <c r="I27" s="17"/>
      <c r="J27" s="21">
        <v>128500</v>
      </c>
      <c r="K27" s="64">
        <f t="shared" si="0"/>
        <v>8.0312499999999995E-2</v>
      </c>
    </row>
    <row r="28" spans="1:11" ht="21" customHeight="1" x14ac:dyDescent="0.15">
      <c r="A28" s="16">
        <v>5</v>
      </c>
      <c r="B28" s="17" t="s">
        <v>63</v>
      </c>
      <c r="C28" s="18" t="s">
        <v>44</v>
      </c>
      <c r="D28" s="17"/>
      <c r="E28" s="17"/>
      <c r="F28" s="17"/>
      <c r="G28" s="19">
        <v>16000000</v>
      </c>
      <c r="H28" s="20"/>
      <c r="I28" s="17"/>
      <c r="J28" s="21">
        <v>0</v>
      </c>
      <c r="K28" s="64">
        <f t="shared" si="0"/>
        <v>0</v>
      </c>
    </row>
    <row r="29" spans="1:11" ht="21" customHeight="1" x14ac:dyDescent="0.15">
      <c r="A29" s="23">
        <v>6</v>
      </c>
      <c r="B29" s="24" t="s">
        <v>64</v>
      </c>
      <c r="C29" s="25" t="s">
        <v>48</v>
      </c>
      <c r="D29" s="24"/>
      <c r="E29" s="24"/>
      <c r="F29" s="24"/>
      <c r="G29" s="26">
        <v>6000000</v>
      </c>
      <c r="H29" s="27"/>
      <c r="I29" s="24"/>
      <c r="J29" s="28">
        <v>0</v>
      </c>
      <c r="K29" s="64">
        <f t="shared" si="0"/>
        <v>0</v>
      </c>
    </row>
    <row r="30" spans="1:11" ht="6" customHeight="1" x14ac:dyDescent="0.15">
      <c r="A30" s="23"/>
      <c r="B30" s="24"/>
      <c r="C30" s="25"/>
      <c r="D30" s="24"/>
      <c r="E30" s="24"/>
      <c r="F30" s="24"/>
      <c r="G30" s="26"/>
      <c r="H30" s="27"/>
      <c r="I30" s="24"/>
      <c r="J30" s="28"/>
      <c r="K30" s="29"/>
    </row>
    <row r="31" spans="1:11" ht="27" customHeight="1" x14ac:dyDescent="0.15">
      <c r="A31" s="42"/>
      <c r="B31" s="43"/>
      <c r="C31" s="44" t="s">
        <v>49</v>
      </c>
      <c r="D31" s="43"/>
      <c r="E31" s="43"/>
      <c r="F31" s="43"/>
      <c r="G31" s="45"/>
      <c r="H31" s="43"/>
      <c r="I31" s="43"/>
      <c r="J31" s="45"/>
      <c r="K31" s="46"/>
    </row>
    <row r="32" spans="1:11" ht="6.75" customHeight="1" x14ac:dyDescent="0.15">
      <c r="A32" s="47"/>
      <c r="B32" s="48"/>
      <c r="C32" s="48"/>
      <c r="D32" s="48"/>
      <c r="E32" s="48"/>
      <c r="F32" s="48"/>
      <c r="G32" s="49"/>
      <c r="H32" s="50"/>
      <c r="I32" s="48"/>
      <c r="J32" s="51"/>
      <c r="K32" s="52"/>
    </row>
    <row r="33" spans="1:11" ht="21" customHeight="1" x14ac:dyDescent="0.15">
      <c r="A33" s="47">
        <v>21</v>
      </c>
      <c r="B33" s="48" t="s">
        <v>22</v>
      </c>
      <c r="C33" s="53" t="s">
        <v>50</v>
      </c>
      <c r="D33" s="48"/>
      <c r="E33" s="48"/>
      <c r="F33" s="48"/>
      <c r="G33" s="49">
        <v>2000000</v>
      </c>
      <c r="H33" s="50"/>
      <c r="I33" s="48"/>
      <c r="J33" s="51">
        <v>0</v>
      </c>
      <c r="K33" s="52">
        <f>J33/G33</f>
        <v>0</v>
      </c>
    </row>
    <row r="34" spans="1:11" ht="21" customHeight="1" thickBot="1" x14ac:dyDescent="0.2">
      <c r="A34" s="23"/>
      <c r="B34" s="24"/>
      <c r="C34" s="25"/>
      <c r="D34" s="24"/>
      <c r="E34" s="24"/>
      <c r="F34" s="24"/>
      <c r="G34" s="26"/>
      <c r="H34" s="27"/>
      <c r="I34" s="24"/>
      <c r="J34" s="28"/>
      <c r="K34" s="29"/>
    </row>
    <row r="35" spans="1:11" ht="21" customHeight="1" thickTop="1" thickBot="1" x14ac:dyDescent="0.2">
      <c r="A35" s="54"/>
      <c r="B35" s="55" t="s">
        <v>23</v>
      </c>
      <c r="C35" s="55"/>
      <c r="D35" s="55"/>
      <c r="E35" s="55"/>
      <c r="F35" s="55"/>
      <c r="G35" s="56">
        <v>74715000</v>
      </c>
      <c r="H35" s="57"/>
      <c r="I35" s="55"/>
      <c r="J35" s="58">
        <v>17425000</v>
      </c>
      <c r="K35" s="59">
        <f>J35/G35</f>
        <v>0.23321956769055746</v>
      </c>
    </row>
    <row r="36" spans="1:11" ht="18" customHeight="1" x14ac:dyDescent="0.15">
      <c r="A36" s="7"/>
      <c r="B36" s="7"/>
      <c r="C36" s="7"/>
      <c r="D36" s="7"/>
      <c r="E36" s="7"/>
      <c r="F36" s="7"/>
      <c r="G36" s="8"/>
      <c r="H36" s="7"/>
      <c r="I36" s="7"/>
      <c r="J36" s="8"/>
      <c r="K36" s="9"/>
    </row>
    <row r="37" spans="1:11" ht="18" customHeight="1" x14ac:dyDescent="0.15">
      <c r="A37" s="4"/>
      <c r="B37" s="4"/>
      <c r="C37" s="4"/>
      <c r="D37" s="4"/>
      <c r="E37" s="4"/>
      <c r="F37" s="4"/>
      <c r="G37" s="5"/>
      <c r="H37" s="4"/>
      <c r="I37" s="4"/>
      <c r="J37" s="5"/>
      <c r="K37" s="6"/>
    </row>
    <row r="38" spans="1:11" ht="18" customHeight="1" x14ac:dyDescent="0.15">
      <c r="A38" s="4"/>
      <c r="B38" s="4"/>
      <c r="C38" s="4"/>
      <c r="D38" s="4"/>
      <c r="E38" s="4"/>
      <c r="F38" s="4"/>
      <c r="G38" s="5"/>
      <c r="H38" s="4"/>
      <c r="I38" s="4"/>
      <c r="J38" s="5"/>
      <c r="K38" s="6"/>
    </row>
    <row r="39" spans="1:11" ht="18" customHeight="1" x14ac:dyDescent="0.15">
      <c r="A39" s="4"/>
      <c r="B39" s="4"/>
      <c r="C39" s="4"/>
      <c r="D39" s="4"/>
      <c r="E39" s="4"/>
      <c r="F39" s="4"/>
      <c r="G39" s="5"/>
      <c r="H39" s="4"/>
      <c r="I39" s="4"/>
      <c r="J39" s="5"/>
      <c r="K39" s="6"/>
    </row>
    <row r="41" spans="1:11" ht="13.2" x14ac:dyDescent="0.2">
      <c r="A41" s="10" t="s">
        <v>25</v>
      </c>
    </row>
    <row r="42" spans="1:11" ht="7.5" customHeight="1" thickBot="1" x14ac:dyDescent="0.2"/>
    <row r="43" spans="1:11" ht="21" customHeight="1" x14ac:dyDescent="0.15">
      <c r="A43" s="91" t="s">
        <v>19</v>
      </c>
      <c r="B43" s="92"/>
      <c r="C43" s="92"/>
      <c r="D43" s="92"/>
      <c r="E43" s="92"/>
      <c r="F43" s="92"/>
      <c r="G43" s="92"/>
      <c r="H43" s="93" t="s">
        <v>15</v>
      </c>
      <c r="I43" s="92"/>
      <c r="J43" s="92"/>
      <c r="K43" s="94"/>
    </row>
    <row r="44" spans="1:11" ht="21" customHeight="1" x14ac:dyDescent="0.15">
      <c r="A44" s="95" t="s">
        <v>18</v>
      </c>
      <c r="B44" s="96"/>
      <c r="C44" s="11" t="s">
        <v>11</v>
      </c>
      <c r="D44" s="11" t="s">
        <v>26</v>
      </c>
      <c r="E44" s="11" t="s">
        <v>13</v>
      </c>
      <c r="F44" s="11" t="s">
        <v>12</v>
      </c>
      <c r="G44" s="12" t="s">
        <v>14</v>
      </c>
      <c r="H44" s="13" t="s">
        <v>13</v>
      </c>
      <c r="I44" s="11" t="s">
        <v>12</v>
      </c>
      <c r="J44" s="14" t="s">
        <v>14</v>
      </c>
      <c r="K44" s="15" t="s">
        <v>16</v>
      </c>
    </row>
    <row r="45" spans="1:11" ht="21" customHeight="1" x14ac:dyDescent="0.15">
      <c r="A45" s="60">
        <v>2</v>
      </c>
      <c r="B45" s="61" t="s">
        <v>65</v>
      </c>
      <c r="C45" s="18"/>
      <c r="D45" s="17"/>
      <c r="E45" s="17"/>
      <c r="F45" s="17"/>
      <c r="G45" s="19"/>
      <c r="H45" s="20"/>
      <c r="I45" s="17"/>
      <c r="J45" s="21"/>
      <c r="K45" s="22"/>
    </row>
    <row r="46" spans="1:11" ht="21" customHeight="1" x14ac:dyDescent="0.15">
      <c r="A46" s="60"/>
      <c r="B46" s="61" t="s">
        <v>70</v>
      </c>
      <c r="C46" s="18"/>
      <c r="D46" s="17"/>
      <c r="E46" s="17"/>
      <c r="F46" s="17"/>
      <c r="G46" s="19"/>
      <c r="H46" s="20"/>
      <c r="I46" s="17"/>
      <c r="J46" s="19"/>
      <c r="K46" s="22"/>
    </row>
    <row r="47" spans="1:11" ht="21" customHeight="1" x14ac:dyDescent="0.15">
      <c r="A47" s="60"/>
      <c r="B47" s="61" t="s">
        <v>69</v>
      </c>
      <c r="C47" s="18" t="s">
        <v>71</v>
      </c>
      <c r="D47" s="62" t="s">
        <v>51</v>
      </c>
      <c r="E47" s="21">
        <v>50</v>
      </c>
      <c r="F47" s="21">
        <v>1500</v>
      </c>
      <c r="G47" s="19">
        <f>E47*F47</f>
        <v>75000</v>
      </c>
      <c r="H47" s="63">
        <v>35</v>
      </c>
      <c r="I47" s="21">
        <v>1200</v>
      </c>
      <c r="J47" s="19">
        <f>H47*I47</f>
        <v>42000</v>
      </c>
      <c r="K47" s="64">
        <f>J47/G47</f>
        <v>0.56000000000000005</v>
      </c>
    </row>
    <row r="48" spans="1:11" ht="21" customHeight="1" x14ac:dyDescent="0.15">
      <c r="A48" s="60"/>
      <c r="B48" s="61" t="s">
        <v>66</v>
      </c>
      <c r="C48" s="18"/>
      <c r="D48" s="62" t="s">
        <v>75</v>
      </c>
      <c r="E48" s="21">
        <v>5</v>
      </c>
      <c r="F48" s="21">
        <v>8000</v>
      </c>
      <c r="G48" s="19">
        <f>E48*F48</f>
        <v>40000</v>
      </c>
      <c r="H48" s="63">
        <v>3</v>
      </c>
      <c r="I48" s="21">
        <v>8000</v>
      </c>
      <c r="J48" s="19">
        <f>H48*I48</f>
        <v>24000</v>
      </c>
      <c r="K48" s="64">
        <f>J48/G48</f>
        <v>0.6</v>
      </c>
    </row>
    <row r="49" spans="1:11" ht="21" customHeight="1" x14ac:dyDescent="0.15">
      <c r="A49" s="60"/>
      <c r="B49" s="61" t="s">
        <v>67</v>
      </c>
      <c r="C49" s="18"/>
      <c r="D49" s="62" t="s">
        <v>75</v>
      </c>
      <c r="E49" s="21">
        <v>5</v>
      </c>
      <c r="F49" s="21">
        <v>4000</v>
      </c>
      <c r="G49" s="19">
        <f>E49*F49</f>
        <v>20000</v>
      </c>
      <c r="H49" s="63">
        <v>1</v>
      </c>
      <c r="I49" s="21">
        <v>4000</v>
      </c>
      <c r="J49" s="19">
        <f>H49*I49</f>
        <v>4000</v>
      </c>
      <c r="K49" s="64">
        <f>J49/G49</f>
        <v>0.2</v>
      </c>
    </row>
    <row r="50" spans="1:11" ht="21" customHeight="1" x14ac:dyDescent="0.15">
      <c r="A50" s="60"/>
      <c r="B50" s="61" t="s">
        <v>68</v>
      </c>
      <c r="C50" s="18"/>
      <c r="D50" s="62" t="s">
        <v>52</v>
      </c>
      <c r="E50" s="21">
        <v>50</v>
      </c>
      <c r="F50" s="21">
        <v>1000</v>
      </c>
      <c r="G50" s="19">
        <f>E50*F50</f>
        <v>50000</v>
      </c>
      <c r="H50" s="63">
        <v>30</v>
      </c>
      <c r="I50" s="21">
        <v>800</v>
      </c>
      <c r="J50" s="19">
        <f>H50*I50</f>
        <v>24000</v>
      </c>
      <c r="K50" s="64">
        <f>J50/G50</f>
        <v>0.48</v>
      </c>
    </row>
    <row r="51" spans="1:11" ht="21" customHeight="1" x14ac:dyDescent="0.15">
      <c r="A51" s="60"/>
      <c r="B51" s="61" t="s">
        <v>72</v>
      </c>
      <c r="C51" s="18" t="s">
        <v>73</v>
      </c>
      <c r="D51" s="62" t="s">
        <v>74</v>
      </c>
      <c r="E51" s="21">
        <v>1</v>
      </c>
      <c r="F51" s="21"/>
      <c r="G51" s="19">
        <v>80000</v>
      </c>
      <c r="H51" s="63">
        <v>1</v>
      </c>
      <c r="I51" s="21"/>
      <c r="J51" s="19">
        <v>30000</v>
      </c>
      <c r="K51" s="64">
        <f>J51/G51</f>
        <v>0.375</v>
      </c>
    </row>
    <row r="52" spans="1:11" ht="6" customHeight="1" x14ac:dyDescent="0.15">
      <c r="A52" s="65"/>
      <c r="B52" s="66"/>
      <c r="C52" s="25"/>
      <c r="D52" s="24"/>
      <c r="E52" s="24"/>
      <c r="F52" s="24"/>
      <c r="G52" s="26"/>
      <c r="H52" s="27"/>
      <c r="I52" s="24"/>
      <c r="J52" s="28"/>
      <c r="K52" s="29"/>
    </row>
    <row r="53" spans="1:11" ht="27" customHeight="1" x14ac:dyDescent="0.15">
      <c r="A53" s="42"/>
      <c r="B53" s="43"/>
      <c r="C53" s="44" t="s">
        <v>53</v>
      </c>
      <c r="D53" s="43"/>
      <c r="E53" s="43"/>
      <c r="F53" s="43"/>
      <c r="G53" s="45"/>
      <c r="H53" s="43"/>
      <c r="I53" s="43"/>
      <c r="J53" s="45"/>
      <c r="K53" s="46"/>
    </row>
    <row r="54" spans="1:11" ht="6.75" customHeight="1" x14ac:dyDescent="0.15">
      <c r="A54" s="67"/>
      <c r="B54" s="68"/>
      <c r="C54" s="48"/>
      <c r="D54" s="48"/>
      <c r="E54" s="48"/>
      <c r="F54" s="48"/>
      <c r="G54" s="49"/>
      <c r="H54" s="50"/>
      <c r="I54" s="48"/>
      <c r="J54" s="51"/>
      <c r="K54" s="52"/>
    </row>
    <row r="55" spans="1:11" ht="21" customHeight="1" x14ac:dyDescent="0.15">
      <c r="A55" s="67"/>
      <c r="B55" s="68"/>
      <c r="C55" s="53"/>
      <c r="D55" s="48"/>
      <c r="E55" s="48"/>
      <c r="F55" s="48"/>
      <c r="G55" s="49"/>
      <c r="H55" s="50"/>
      <c r="I55" s="48"/>
      <c r="J55" s="51"/>
      <c r="K55" s="52"/>
    </row>
    <row r="56" spans="1:11" ht="21" customHeight="1" thickBot="1" x14ac:dyDescent="0.2">
      <c r="A56" s="65"/>
      <c r="B56" s="69"/>
      <c r="C56" s="25"/>
      <c r="D56" s="24"/>
      <c r="E56" s="24"/>
      <c r="F56" s="24"/>
      <c r="G56" s="26"/>
      <c r="H56" s="27"/>
      <c r="I56" s="24"/>
      <c r="J56" s="28"/>
      <c r="K56" s="29"/>
    </row>
    <row r="57" spans="1:11" ht="21" customHeight="1" thickTop="1" thickBot="1" x14ac:dyDescent="0.2">
      <c r="A57" s="70"/>
      <c r="B57" s="71" t="s">
        <v>76</v>
      </c>
      <c r="C57" s="72"/>
      <c r="D57" s="72"/>
      <c r="E57" s="72"/>
      <c r="F57" s="72"/>
      <c r="G57" s="73">
        <f>G25</f>
        <v>6600000</v>
      </c>
      <c r="H57" s="74"/>
      <c r="I57" s="72"/>
      <c r="J57" s="75">
        <v>2688000</v>
      </c>
      <c r="K57" s="41">
        <f>J57/G57</f>
        <v>0.40727272727272729</v>
      </c>
    </row>
    <row r="58" spans="1:11" ht="18" customHeight="1" x14ac:dyDescent="0.15">
      <c r="A58" s="4"/>
      <c r="B58" s="4"/>
      <c r="C58" s="4"/>
      <c r="D58" s="4"/>
      <c r="E58" s="4"/>
      <c r="F58" s="4"/>
      <c r="G58" s="5"/>
      <c r="H58" s="4"/>
      <c r="I58" s="4"/>
      <c r="J58" s="5"/>
      <c r="K58" s="6"/>
    </row>
    <row r="59" spans="1:11" ht="18" customHeight="1" x14ac:dyDescent="0.15">
      <c r="B59" s="4"/>
      <c r="C59" s="4"/>
      <c r="D59" s="4"/>
      <c r="E59" s="4"/>
      <c r="F59" s="4"/>
      <c r="G59" s="5"/>
      <c r="H59" s="4"/>
      <c r="I59" s="4"/>
      <c r="J59" s="5"/>
      <c r="K59" s="6"/>
    </row>
    <row r="60" spans="1:11" ht="7.5" customHeight="1" thickBot="1" x14ac:dyDescent="0.2"/>
    <row r="61" spans="1:11" ht="21" customHeight="1" x14ac:dyDescent="0.15">
      <c r="A61" s="91" t="s">
        <v>19</v>
      </c>
      <c r="B61" s="92"/>
      <c r="C61" s="92"/>
      <c r="D61" s="92"/>
      <c r="E61" s="92"/>
      <c r="F61" s="92"/>
      <c r="G61" s="92"/>
      <c r="H61" s="93" t="s">
        <v>15</v>
      </c>
      <c r="I61" s="92"/>
      <c r="J61" s="92"/>
      <c r="K61" s="94"/>
    </row>
    <row r="62" spans="1:11" ht="21" customHeight="1" x14ac:dyDescent="0.15">
      <c r="A62" s="95" t="s">
        <v>18</v>
      </c>
      <c r="B62" s="96"/>
      <c r="C62" s="11" t="s">
        <v>11</v>
      </c>
      <c r="D62" s="11" t="s">
        <v>26</v>
      </c>
      <c r="E62" s="11" t="s">
        <v>13</v>
      </c>
      <c r="F62" s="11" t="s">
        <v>12</v>
      </c>
      <c r="G62" s="12" t="s">
        <v>14</v>
      </c>
      <c r="H62" s="13" t="s">
        <v>13</v>
      </c>
      <c r="I62" s="11" t="s">
        <v>12</v>
      </c>
      <c r="J62" s="14" t="s">
        <v>14</v>
      </c>
      <c r="K62" s="15" t="s">
        <v>16</v>
      </c>
    </row>
    <row r="63" spans="1:11" ht="21" customHeight="1" x14ac:dyDescent="0.15">
      <c r="A63" s="60">
        <v>3</v>
      </c>
      <c r="B63" s="61" t="s">
        <v>21</v>
      </c>
      <c r="C63" s="18"/>
      <c r="D63" s="17"/>
      <c r="E63" s="17"/>
      <c r="F63" s="17"/>
      <c r="G63" s="19"/>
      <c r="H63" s="20"/>
      <c r="I63" s="17"/>
      <c r="J63" s="21"/>
      <c r="K63" s="22"/>
    </row>
    <row r="64" spans="1:11" ht="21" customHeight="1" x14ac:dyDescent="0.15">
      <c r="A64" s="60"/>
      <c r="B64" s="61" t="s">
        <v>27</v>
      </c>
      <c r="C64" s="11" t="s">
        <v>54</v>
      </c>
      <c r="D64" s="62" t="s">
        <v>55</v>
      </c>
      <c r="E64" s="21">
        <v>8</v>
      </c>
      <c r="F64" s="21">
        <v>58000</v>
      </c>
      <c r="G64" s="19">
        <f t="shared" ref="G64:G69" si="1">E64*F64</f>
        <v>464000</v>
      </c>
      <c r="H64" s="63">
        <v>4</v>
      </c>
      <c r="I64" s="21">
        <v>58000</v>
      </c>
      <c r="J64" s="19">
        <f t="shared" ref="J64:J69" si="2">H64*I64</f>
        <v>232000</v>
      </c>
      <c r="K64" s="64">
        <f t="shared" ref="K64:K69" si="3">J64/G64</f>
        <v>0.5</v>
      </c>
    </row>
    <row r="65" spans="1:11" ht="21" customHeight="1" x14ac:dyDescent="0.15">
      <c r="A65" s="60"/>
      <c r="B65" s="61" t="s">
        <v>27</v>
      </c>
      <c r="C65" s="11" t="s">
        <v>30</v>
      </c>
      <c r="D65" s="62" t="s">
        <v>55</v>
      </c>
      <c r="E65" s="21">
        <v>4</v>
      </c>
      <c r="F65" s="21">
        <v>55000</v>
      </c>
      <c r="G65" s="19">
        <f t="shared" si="1"/>
        <v>220000</v>
      </c>
      <c r="H65" s="63">
        <v>2</v>
      </c>
      <c r="I65" s="21">
        <v>55000</v>
      </c>
      <c r="J65" s="19">
        <f t="shared" si="2"/>
        <v>110000</v>
      </c>
      <c r="K65" s="64">
        <f t="shared" si="3"/>
        <v>0.5</v>
      </c>
    </row>
    <row r="66" spans="1:11" ht="21" customHeight="1" x14ac:dyDescent="0.15">
      <c r="A66" s="60"/>
      <c r="B66" s="61" t="s">
        <v>27</v>
      </c>
      <c r="C66" s="11" t="s">
        <v>31</v>
      </c>
      <c r="D66" s="62" t="s">
        <v>55</v>
      </c>
      <c r="E66" s="21">
        <v>6</v>
      </c>
      <c r="F66" s="21">
        <v>56000</v>
      </c>
      <c r="G66" s="19">
        <f t="shared" si="1"/>
        <v>336000</v>
      </c>
      <c r="H66" s="63">
        <v>3</v>
      </c>
      <c r="I66" s="21">
        <v>56000</v>
      </c>
      <c r="J66" s="19">
        <f t="shared" si="2"/>
        <v>168000</v>
      </c>
      <c r="K66" s="64">
        <f t="shared" si="3"/>
        <v>0.5</v>
      </c>
    </row>
    <row r="67" spans="1:11" ht="21" customHeight="1" x14ac:dyDescent="0.15">
      <c r="A67" s="60"/>
      <c r="B67" s="61" t="s">
        <v>28</v>
      </c>
      <c r="C67" s="11"/>
      <c r="D67" s="62" t="s">
        <v>56</v>
      </c>
      <c r="E67" s="21">
        <v>18</v>
      </c>
      <c r="F67" s="21">
        <v>50000</v>
      </c>
      <c r="G67" s="19">
        <f t="shared" si="1"/>
        <v>900000</v>
      </c>
      <c r="H67" s="63">
        <v>9</v>
      </c>
      <c r="I67" s="21">
        <v>50000</v>
      </c>
      <c r="J67" s="19">
        <f t="shared" si="2"/>
        <v>450000</v>
      </c>
      <c r="K67" s="64">
        <f t="shared" si="3"/>
        <v>0.5</v>
      </c>
    </row>
    <row r="68" spans="1:11" ht="21" customHeight="1" x14ac:dyDescent="0.15">
      <c r="A68" s="60"/>
      <c r="B68" s="61" t="s">
        <v>29</v>
      </c>
      <c r="C68" s="11" t="s">
        <v>77</v>
      </c>
      <c r="D68" s="62" t="s">
        <v>32</v>
      </c>
      <c r="E68" s="21">
        <v>60</v>
      </c>
      <c r="F68" s="21">
        <v>650</v>
      </c>
      <c r="G68" s="19">
        <f t="shared" si="1"/>
        <v>39000</v>
      </c>
      <c r="H68" s="63">
        <v>30</v>
      </c>
      <c r="I68" s="21">
        <v>650</v>
      </c>
      <c r="J68" s="19">
        <f t="shared" si="2"/>
        <v>19500</v>
      </c>
      <c r="K68" s="64">
        <f t="shared" si="3"/>
        <v>0.5</v>
      </c>
    </row>
    <row r="69" spans="1:11" ht="21" customHeight="1" x14ac:dyDescent="0.15">
      <c r="A69" s="60"/>
      <c r="B69" s="61" t="s">
        <v>29</v>
      </c>
      <c r="C69" s="11" t="s">
        <v>78</v>
      </c>
      <c r="D69" s="62" t="s">
        <v>32</v>
      </c>
      <c r="E69" s="21">
        <v>30</v>
      </c>
      <c r="F69" s="21">
        <v>670</v>
      </c>
      <c r="G69" s="19">
        <f t="shared" si="1"/>
        <v>20100</v>
      </c>
      <c r="H69" s="63">
        <v>15</v>
      </c>
      <c r="I69" s="21">
        <v>670</v>
      </c>
      <c r="J69" s="19">
        <f t="shared" si="2"/>
        <v>10050</v>
      </c>
      <c r="K69" s="64">
        <f t="shared" si="3"/>
        <v>0.5</v>
      </c>
    </row>
    <row r="70" spans="1:11" ht="6" customHeight="1" x14ac:dyDescent="0.15">
      <c r="A70" s="65"/>
      <c r="B70" s="66"/>
      <c r="C70" s="25"/>
      <c r="D70" s="24"/>
      <c r="E70" s="24"/>
      <c r="F70" s="24"/>
      <c r="G70" s="26"/>
      <c r="H70" s="27"/>
      <c r="I70" s="24"/>
      <c r="J70" s="28"/>
      <c r="K70" s="29"/>
    </row>
    <row r="71" spans="1:11" ht="27" customHeight="1" x14ac:dyDescent="0.15">
      <c r="A71" s="42"/>
      <c r="B71" s="43"/>
      <c r="C71" s="44" t="s">
        <v>57</v>
      </c>
      <c r="D71" s="43"/>
      <c r="E71" s="43"/>
      <c r="F71" s="43"/>
      <c r="G71" s="45"/>
      <c r="H71" s="43"/>
      <c r="I71" s="43"/>
      <c r="J71" s="45"/>
      <c r="K71" s="46"/>
    </row>
    <row r="72" spans="1:11" ht="6.75" customHeight="1" x14ac:dyDescent="0.15">
      <c r="A72" s="67"/>
      <c r="B72" s="68"/>
      <c r="C72" s="48"/>
      <c r="D72" s="48"/>
      <c r="E72" s="48"/>
      <c r="F72" s="48"/>
      <c r="G72" s="49"/>
      <c r="H72" s="50"/>
      <c r="I72" s="48"/>
      <c r="J72" s="51"/>
      <c r="K72" s="52"/>
    </row>
    <row r="73" spans="1:11" ht="21" customHeight="1" x14ac:dyDescent="0.15">
      <c r="A73" s="67"/>
      <c r="B73" s="68" t="s">
        <v>33</v>
      </c>
      <c r="C73" s="53"/>
      <c r="D73" s="76" t="s">
        <v>55</v>
      </c>
      <c r="E73" s="48">
        <v>18</v>
      </c>
      <c r="F73" s="48">
        <v>5000</v>
      </c>
      <c r="G73" s="19">
        <f>E73*F73</f>
        <v>90000</v>
      </c>
      <c r="H73" s="50">
        <v>9</v>
      </c>
      <c r="I73" s="48">
        <v>5000</v>
      </c>
      <c r="J73" s="19">
        <f>H73*I73</f>
        <v>45000</v>
      </c>
      <c r="K73" s="64">
        <f>J73/G73</f>
        <v>0.5</v>
      </c>
    </row>
    <row r="74" spans="1:11" ht="21" customHeight="1" thickBot="1" x14ac:dyDescent="0.2">
      <c r="A74" s="65"/>
      <c r="B74" s="69"/>
      <c r="C74" s="25"/>
      <c r="D74" s="24"/>
      <c r="E74" s="24"/>
      <c r="F74" s="24"/>
      <c r="G74" s="26"/>
      <c r="H74" s="27"/>
      <c r="I74" s="24"/>
      <c r="J74" s="28"/>
      <c r="K74" s="29"/>
    </row>
    <row r="75" spans="1:11" ht="21" customHeight="1" thickTop="1" thickBot="1" x14ac:dyDescent="0.2">
      <c r="A75" s="77"/>
      <c r="B75" s="78" t="s">
        <v>34</v>
      </c>
      <c r="C75" s="55"/>
      <c r="D75" s="55"/>
      <c r="E75" s="55"/>
      <c r="F75" s="55"/>
      <c r="G75" s="56">
        <f>G26</f>
        <v>2400000</v>
      </c>
      <c r="H75" s="57"/>
      <c r="I75" s="55"/>
      <c r="J75" s="58">
        <v>1200000</v>
      </c>
      <c r="K75" s="79">
        <f>J75/G75</f>
        <v>0.5</v>
      </c>
    </row>
    <row r="76" spans="1:11" ht="20.100000000000001" customHeight="1" x14ac:dyDescent="0.15">
      <c r="A76" s="7"/>
      <c r="B76" s="7"/>
      <c r="C76" s="7"/>
      <c r="D76" s="7"/>
      <c r="E76" s="7"/>
      <c r="F76" s="7"/>
      <c r="G76" s="8"/>
      <c r="H76" s="7"/>
      <c r="I76" s="7"/>
      <c r="J76" s="8"/>
      <c r="K76" s="9"/>
    </row>
  </sheetData>
  <mergeCells count="14">
    <mergeCell ref="A44:B44"/>
    <mergeCell ref="A61:G61"/>
    <mergeCell ref="H61:K61"/>
    <mergeCell ref="L10:M10"/>
    <mergeCell ref="A62:B62"/>
    <mergeCell ref="A22:B22"/>
    <mergeCell ref="A1:K1"/>
    <mergeCell ref="A43:G43"/>
    <mergeCell ref="H43:K43"/>
    <mergeCell ref="A5:G5"/>
    <mergeCell ref="H5:K5"/>
    <mergeCell ref="A6:B6"/>
    <mergeCell ref="A21:G21"/>
    <mergeCell ref="H21:K21"/>
  </mergeCells>
  <phoneticPr fontId="2"/>
  <printOptions horizontalCentered="1"/>
  <pageMargins left="0.53" right="0.2" top="0.98425196850393704" bottom="0.78740157480314965" header="0.51181102362204722" footer="0.51181102362204722"/>
  <pageSetup paperSize="9" orientation="portrait" r:id="rId1"/>
  <headerFooter alignWithMargins="0"/>
  <rowBreaks count="1" manualBreakCount="1">
    <brk id="40" max="12" man="1"/>
  </rowBreaks>
  <ignoredErrors>
    <ignoredError sqref="H16:I16" formula="1"/>
    <ignoredError sqref="L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算定例</vt:lpstr>
      <vt:lpstr>算定例!Print_Area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東京都福祉局</dc:creator>
  <cp:lastModifiedBy>竹内　誠治</cp:lastModifiedBy>
  <cp:lastPrinted>2024-11-11T07:44:57Z</cp:lastPrinted>
  <dcterms:created xsi:type="dcterms:W3CDTF">2001-06-22T02:42:42Z</dcterms:created>
  <dcterms:modified xsi:type="dcterms:W3CDTF">2025-03-21T01:42:53Z</dcterms:modified>
</cp:coreProperties>
</file>