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★施設整備係\★特養班\0700_内示\R07年度内示\内示説明会\【資料４】補助金の手引\２．【要確認】施設整備（交付申請・実績報告）\"/>
    </mc:Choice>
  </mc:AlternateContent>
  <xr:revisionPtr revIDLastSave="0" documentId="13_ncr:1_{64FBB7D4-CAE2-4938-8737-DFDCAE24409C}" xr6:coauthVersionLast="47" xr6:coauthVersionMax="47" xr10:uidLastSave="{00000000-0000-0000-0000-000000000000}"/>
  <bookViews>
    <workbookView xWindow="28680" yWindow="-120" windowWidth="29040" windowHeight="15720" activeTab="1" xr2:uid="{011E2E8F-63B0-41FB-B7A3-F10188DEAD90}"/>
  </bookViews>
  <sheets>
    <sheet name="共用面積算出表" sheetId="10" r:id="rId1"/>
    <sheet name=" 共用面積算出表【記入例】" sheetId="8" r:id="rId2"/>
  </sheets>
  <definedNames>
    <definedName name="_xlnm.Print_Area" localSheetId="1">' 共用面積算出表【記入例】'!$A$1:$I$33</definedName>
    <definedName name="_xlnm.Print_Area" localSheetId="0">共用面積算出表!$A$1:$I$33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8" l="1"/>
  <c r="D15" i="8"/>
  <c r="G15" i="8" s="1"/>
  <c r="K15" i="8" s="1"/>
  <c r="L15" i="8" s="1"/>
  <c r="E15" i="8"/>
  <c r="E33" i="10"/>
  <c r="F33" i="10"/>
  <c r="H33" i="10"/>
  <c r="D33" i="10"/>
  <c r="G4" i="10"/>
  <c r="G33" i="10" s="1"/>
  <c r="K18" i="10"/>
  <c r="L18" i="10" s="1"/>
  <c r="K19" i="10"/>
  <c r="L19" i="10"/>
  <c r="K20" i="10"/>
  <c r="L20" i="10"/>
  <c r="K21" i="10"/>
  <c r="L21" i="10"/>
  <c r="K22" i="10"/>
  <c r="L22" i="10"/>
  <c r="K23" i="10"/>
  <c r="L23" i="10"/>
  <c r="K24" i="10"/>
  <c r="L24" i="10" s="1"/>
  <c r="K25" i="10"/>
  <c r="L25" i="10" s="1"/>
  <c r="K26" i="10"/>
  <c r="L26" i="10" s="1"/>
  <c r="K27" i="10"/>
  <c r="L27" i="10"/>
  <c r="K28" i="10"/>
  <c r="L28" i="10"/>
  <c r="K29" i="10"/>
  <c r="L29" i="10"/>
  <c r="K30" i="10"/>
  <c r="L30" i="10"/>
  <c r="K31" i="10"/>
  <c r="L31" i="10"/>
  <c r="G4" i="8"/>
  <c r="I4" i="8" s="1"/>
  <c r="K31" i="8"/>
  <c r="L31" i="8"/>
  <c r="K30" i="8"/>
  <c r="L30" i="8"/>
  <c r="K29" i="8"/>
  <c r="L29" i="8" s="1"/>
  <c r="K28" i="8"/>
  <c r="L28" i="8" s="1"/>
  <c r="K27" i="8"/>
  <c r="L27" i="8"/>
  <c r="K26" i="8"/>
  <c r="L26" i="8" s="1"/>
  <c r="K25" i="8"/>
  <c r="L25" i="8" s="1"/>
  <c r="K24" i="8"/>
  <c r="L24" i="8" s="1"/>
  <c r="K23" i="8"/>
  <c r="L23" i="8"/>
  <c r="K22" i="8"/>
  <c r="L22" i="8"/>
  <c r="K21" i="8"/>
  <c r="L21" i="8" s="1"/>
  <c r="K20" i="8"/>
  <c r="L20" i="8"/>
  <c r="K19" i="8"/>
  <c r="L19" i="8"/>
  <c r="K18" i="8"/>
  <c r="L18" i="8" s="1"/>
  <c r="D17" i="8"/>
  <c r="G17" i="8" s="1"/>
  <c r="K17" i="8" s="1"/>
  <c r="L17" i="8" s="1"/>
  <c r="E17" i="8"/>
  <c r="H17" i="8"/>
  <c r="D16" i="8"/>
  <c r="E16" i="8"/>
  <c r="G16" i="8"/>
  <c r="K16" i="8" s="1"/>
  <c r="L16" i="8" s="1"/>
  <c r="H16" i="8"/>
  <c r="D14" i="8"/>
  <c r="G14" i="8" s="1"/>
  <c r="K14" i="8" s="1"/>
  <c r="L14" i="8" s="1"/>
  <c r="E14" i="8"/>
  <c r="D13" i="8"/>
  <c r="G13" i="8" s="1"/>
  <c r="K13" i="8" s="1"/>
  <c r="L13" i="8" s="1"/>
  <c r="E13" i="8"/>
  <c r="D12" i="8"/>
  <c r="E12" i="8"/>
  <c r="G12" i="8"/>
  <c r="K12" i="8" s="1"/>
  <c r="L12" i="8" s="1"/>
  <c r="H12" i="8"/>
  <c r="D11" i="8"/>
  <c r="E11" i="8"/>
  <c r="G11" i="8"/>
  <c r="K11" i="8" s="1"/>
  <c r="L11" i="8" s="1"/>
  <c r="D10" i="8"/>
  <c r="G10" i="8" s="1"/>
  <c r="K10" i="8" s="1"/>
  <c r="L10" i="8" s="1"/>
  <c r="E10" i="8"/>
  <c r="D9" i="8"/>
  <c r="E9" i="8"/>
  <c r="G9" i="8"/>
  <c r="K9" i="8" s="1"/>
  <c r="L9" i="8" s="1"/>
  <c r="D8" i="8"/>
  <c r="E8" i="8"/>
  <c r="G8" i="8"/>
  <c r="H8" i="8"/>
  <c r="K8" i="8" s="1"/>
  <c r="L8" i="8" s="1"/>
  <c r="D7" i="8"/>
  <c r="G7" i="8" s="1"/>
  <c r="K7" i="8" s="1"/>
  <c r="L7" i="8" s="1"/>
  <c r="E7" i="8"/>
  <c r="H7" i="8"/>
  <c r="D6" i="8"/>
  <c r="E6" i="8"/>
  <c r="G6" i="8" s="1"/>
  <c r="K6" i="8" s="1"/>
  <c r="L6" i="8" s="1"/>
  <c r="G5" i="8"/>
  <c r="I5" i="8"/>
  <c r="K6" i="10"/>
  <c r="L6" i="10" s="1"/>
  <c r="K9" i="10"/>
  <c r="L9" i="10" s="1"/>
  <c r="K10" i="10"/>
  <c r="L10" i="10" s="1"/>
  <c r="K11" i="10"/>
  <c r="L11" i="10"/>
  <c r="K13" i="10"/>
  <c r="L13" i="10"/>
  <c r="K14" i="10"/>
  <c r="L14" i="10"/>
  <c r="D5" i="10"/>
  <c r="E5" i="10"/>
  <c r="F5" i="10"/>
  <c r="G5" i="10" s="1"/>
  <c r="I5" i="10" s="1"/>
  <c r="H5" i="10"/>
  <c r="K7" i="10"/>
  <c r="L7" i="10" s="1"/>
  <c r="K8" i="10"/>
  <c r="L8" i="10" s="1"/>
  <c r="K12" i="10"/>
  <c r="L12" i="10"/>
  <c r="K15" i="10"/>
  <c r="L15" i="10"/>
  <c r="K16" i="10"/>
  <c r="L16" i="10"/>
  <c r="K17" i="10"/>
  <c r="L17" i="10" s="1"/>
  <c r="K32" i="10"/>
  <c r="L32" i="10"/>
  <c r="I4" i="10"/>
  <c r="I33" i="10"/>
  <c r="E32" i="8" l="1"/>
  <c r="D32" i="8"/>
  <c r="G32" i="8" s="1"/>
  <c r="K32" i="8" s="1"/>
  <c r="L32" i="8" s="1"/>
  <c r="H32" i="8"/>
</calcChain>
</file>

<file path=xl/sharedStrings.xml><?xml version="1.0" encoding="utf-8"?>
<sst xmlns="http://schemas.openxmlformats.org/spreadsheetml/2006/main" count="80" uniqueCount="39">
  <si>
    <t>機械浴室</t>
    <rPh sb="0" eb="2">
      <t>キカイ</t>
    </rPh>
    <rPh sb="2" eb="4">
      <t>ヨクシツ</t>
    </rPh>
    <phoneticPr fontId="2"/>
  </si>
  <si>
    <t>脱衣室</t>
    <rPh sb="0" eb="3">
      <t>ダツイシツ</t>
    </rPh>
    <phoneticPr fontId="2"/>
  </si>
  <si>
    <t>事務室</t>
    <rPh sb="0" eb="3">
      <t>ジムシツ</t>
    </rPh>
    <phoneticPr fontId="2"/>
  </si>
  <si>
    <t>会議室</t>
    <rPh sb="0" eb="3">
      <t>カイギシツ</t>
    </rPh>
    <phoneticPr fontId="2"/>
  </si>
  <si>
    <t>ボランティア室</t>
    <rPh sb="6" eb="7">
      <t>シツ</t>
    </rPh>
    <phoneticPr fontId="2"/>
  </si>
  <si>
    <t>汚物処理室</t>
    <rPh sb="0" eb="2">
      <t>オブツ</t>
    </rPh>
    <rPh sb="2" eb="5">
      <t>ショリシツ</t>
    </rPh>
    <phoneticPr fontId="2"/>
  </si>
  <si>
    <t>介護材料室</t>
    <rPh sb="0" eb="2">
      <t>カイゴ</t>
    </rPh>
    <rPh sb="2" eb="4">
      <t>ザイリョウ</t>
    </rPh>
    <rPh sb="4" eb="5">
      <t>シツ</t>
    </rPh>
    <phoneticPr fontId="2"/>
  </si>
  <si>
    <t>廊下・ホール</t>
    <rPh sb="0" eb="2">
      <t>ロウカ</t>
    </rPh>
    <phoneticPr fontId="2"/>
  </si>
  <si>
    <t>調理室</t>
    <rPh sb="0" eb="3">
      <t>チョウリシツ</t>
    </rPh>
    <phoneticPr fontId="2"/>
  </si>
  <si>
    <t>共同生活室</t>
    <rPh sb="0" eb="2">
      <t>キョウドウ</t>
    </rPh>
    <rPh sb="2" eb="4">
      <t>セイカツ</t>
    </rPh>
    <rPh sb="4" eb="5">
      <t>シツ</t>
    </rPh>
    <phoneticPr fontId="2"/>
  </si>
  <si>
    <t>洗濯室</t>
    <rPh sb="0" eb="2">
      <t>センタク</t>
    </rPh>
    <rPh sb="2" eb="3">
      <t>シツ</t>
    </rPh>
    <phoneticPr fontId="2"/>
  </si>
  <si>
    <t>医務室</t>
    <rPh sb="0" eb="3">
      <t>イムシツ</t>
    </rPh>
    <phoneticPr fontId="2"/>
  </si>
  <si>
    <t>宿直室</t>
    <rPh sb="0" eb="3">
      <t>シュクチョクシツ</t>
    </rPh>
    <phoneticPr fontId="2"/>
  </si>
  <si>
    <t>機械室</t>
    <rPh sb="0" eb="3">
      <t>キカイシツ</t>
    </rPh>
    <phoneticPr fontId="2"/>
  </si>
  <si>
    <t>物品倉庫</t>
    <rPh sb="0" eb="2">
      <t>ブッピン</t>
    </rPh>
    <rPh sb="2" eb="4">
      <t>ソウコ</t>
    </rPh>
    <phoneticPr fontId="2"/>
  </si>
  <si>
    <t>食品倉庫</t>
    <rPh sb="0" eb="2">
      <t>ショクヒン</t>
    </rPh>
    <rPh sb="2" eb="4">
      <t>ソウコ</t>
    </rPh>
    <phoneticPr fontId="2"/>
  </si>
  <si>
    <t>職員食堂</t>
    <rPh sb="0" eb="2">
      <t>ショクイン</t>
    </rPh>
    <rPh sb="2" eb="4">
      <t>ショクドウ</t>
    </rPh>
    <phoneticPr fontId="2"/>
  </si>
  <si>
    <t>標準デイ</t>
    <rPh sb="0" eb="2">
      <t>ヒョウジュン</t>
    </rPh>
    <phoneticPr fontId="2"/>
  </si>
  <si>
    <t>特養</t>
    <rPh sb="0" eb="2">
      <t>トクヨウ</t>
    </rPh>
    <phoneticPr fontId="2"/>
  </si>
  <si>
    <t>合計</t>
    <rPh sb="0" eb="2">
      <t>ゴウケイ</t>
    </rPh>
    <phoneticPr fontId="2"/>
  </si>
  <si>
    <t>小計</t>
    <rPh sb="0" eb="2">
      <t>ショウケイ</t>
    </rPh>
    <phoneticPr fontId="2"/>
  </si>
  <si>
    <t>専　　用</t>
    <rPh sb="0" eb="1">
      <t>アツム</t>
    </rPh>
    <rPh sb="3" eb="4">
      <t>ヨウ</t>
    </rPh>
    <phoneticPr fontId="2"/>
  </si>
  <si>
    <t>共　　用</t>
    <rPh sb="0" eb="1">
      <t>トモ</t>
    </rPh>
    <rPh sb="3" eb="4">
      <t>ヨウ</t>
    </rPh>
    <phoneticPr fontId="2"/>
  </si>
  <si>
    <t>区　　分</t>
    <rPh sb="0" eb="1">
      <t>ク</t>
    </rPh>
    <rPh sb="3" eb="4">
      <t>ブン</t>
    </rPh>
    <phoneticPr fontId="2"/>
  </si>
  <si>
    <t>内　　訳</t>
    <rPh sb="0" eb="1">
      <t>ウチ</t>
    </rPh>
    <rPh sb="3" eb="4">
      <t>ヤク</t>
    </rPh>
    <phoneticPr fontId="2"/>
  </si>
  <si>
    <t>配膳室</t>
    <rPh sb="0" eb="3">
      <t>ハイゼンシツ</t>
    </rPh>
    <phoneticPr fontId="2"/>
  </si>
  <si>
    <t>便所</t>
    <rPh sb="0" eb="2">
      <t>ベンジョ</t>
    </rPh>
    <phoneticPr fontId="2"/>
  </si>
  <si>
    <t>看護師室</t>
    <rPh sb="0" eb="2">
      <t>カンゴ</t>
    </rPh>
    <rPh sb="2" eb="3">
      <t>シ</t>
    </rPh>
    <rPh sb="3" eb="4">
      <t>シツ</t>
    </rPh>
    <phoneticPr fontId="2"/>
  </si>
  <si>
    <t>調理専門</t>
    <rPh sb="0" eb="2">
      <t>チョウリ</t>
    </rPh>
    <rPh sb="2" eb="4">
      <t>センモン</t>
    </rPh>
    <phoneticPr fontId="2"/>
  </si>
  <si>
    <t>栄養士室</t>
    <rPh sb="0" eb="3">
      <t>エイヨウシ</t>
    </rPh>
    <rPh sb="3" eb="4">
      <t>シツ</t>
    </rPh>
    <phoneticPr fontId="2"/>
  </si>
  <si>
    <t>休憩室</t>
    <rPh sb="0" eb="3">
      <t>キュウケイシツ</t>
    </rPh>
    <phoneticPr fontId="2"/>
  </si>
  <si>
    <t>リネン庫</t>
    <rPh sb="3" eb="4">
      <t>コ</t>
    </rPh>
    <phoneticPr fontId="2"/>
  </si>
  <si>
    <t>職員便所</t>
    <rPh sb="0" eb="2">
      <t>ショクイン</t>
    </rPh>
    <rPh sb="2" eb="4">
      <t>ベンジョ</t>
    </rPh>
    <phoneticPr fontId="2"/>
  </si>
  <si>
    <t>階段・エレベーター</t>
    <rPh sb="0" eb="2">
      <t>カイダン</t>
    </rPh>
    <phoneticPr fontId="2"/>
  </si>
  <si>
    <t>面接室（相談室）</t>
    <rPh sb="0" eb="2">
      <t>メンセツ</t>
    </rPh>
    <rPh sb="2" eb="3">
      <t>シツ</t>
    </rPh>
    <rPh sb="4" eb="7">
      <t>ソウダンシツ</t>
    </rPh>
    <phoneticPr fontId="2"/>
  </si>
  <si>
    <t>ショート</t>
    <phoneticPr fontId="2"/>
  </si>
  <si>
    <t>共用面積算出表</t>
    <rPh sb="0" eb="2">
      <t>キョウヨウ</t>
    </rPh>
    <rPh sb="2" eb="4">
      <t>メンセキ</t>
    </rPh>
    <rPh sb="4" eb="6">
      <t>サンシュツ</t>
    </rPh>
    <rPh sb="6" eb="7">
      <t>ヒョウ</t>
    </rPh>
    <phoneticPr fontId="2"/>
  </si>
  <si>
    <t>ショート</t>
    <phoneticPr fontId="2"/>
  </si>
  <si>
    <t>防災拠点型
地域交流スペース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</si>
</sst>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;[Red]\-#,##0.00\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40" fontId="5" fillId="0" borderId="0" xfId="1" applyNumberFormat="1" applyFont="1" applyAlignment="1">
      <alignment vertical="center"/>
    </xf>
    <xf numFmtId="40" fontId="5" fillId="0" borderId="0" xfId="1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176" fontId="5" fillId="0" borderId="1" xfId="1" applyNumberFormat="1" applyFont="1" applyFill="1" applyBorder="1" applyAlignment="1">
      <alignment vertical="center"/>
    </xf>
    <xf numFmtId="176" fontId="5" fillId="0" borderId="3" xfId="1" applyNumberFormat="1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176" fontId="5" fillId="0" borderId="4" xfId="1" applyNumberFormat="1" applyFont="1" applyBorder="1" applyAlignment="1">
      <alignment vertical="center"/>
    </xf>
    <xf numFmtId="176" fontId="5" fillId="0" borderId="5" xfId="1" applyNumberFormat="1" applyFont="1" applyBorder="1" applyAlignment="1">
      <alignment vertical="center"/>
    </xf>
    <xf numFmtId="176" fontId="5" fillId="0" borderId="0" xfId="0" applyNumberFormat="1" applyFont="1">
      <alignment vertical="center"/>
    </xf>
    <xf numFmtId="0" fontId="5" fillId="0" borderId="6" xfId="0" applyFont="1" applyBorder="1" applyAlignment="1">
      <alignment horizontal="center" vertical="center" shrinkToFit="1"/>
    </xf>
    <xf numFmtId="176" fontId="5" fillId="0" borderId="7" xfId="1" applyNumberFormat="1" applyFont="1" applyFill="1" applyBorder="1" applyAlignment="1">
      <alignment vertical="center"/>
    </xf>
    <xf numFmtId="176" fontId="5" fillId="0" borderId="7" xfId="1" applyNumberFormat="1" applyFont="1" applyBorder="1" applyAlignment="1">
      <alignment vertical="center"/>
    </xf>
    <xf numFmtId="176" fontId="5" fillId="0" borderId="8" xfId="1" applyNumberFormat="1" applyFont="1" applyBorder="1" applyAlignment="1">
      <alignment vertical="center"/>
    </xf>
    <xf numFmtId="176" fontId="5" fillId="0" borderId="6" xfId="1" applyNumberFormat="1" applyFont="1" applyFill="1" applyBorder="1" applyAlignment="1">
      <alignment vertical="center"/>
    </xf>
    <xf numFmtId="176" fontId="5" fillId="0" borderId="6" xfId="1" applyNumberFormat="1" applyFont="1" applyBorder="1" applyAlignment="1">
      <alignment vertical="center"/>
    </xf>
    <xf numFmtId="176" fontId="5" fillId="0" borderId="9" xfId="1" applyNumberFormat="1" applyFont="1" applyBorder="1" applyAlignment="1">
      <alignment vertical="center"/>
    </xf>
    <xf numFmtId="176" fontId="5" fillId="0" borderId="10" xfId="1" applyNumberFormat="1" applyFont="1" applyFill="1" applyBorder="1" applyAlignment="1">
      <alignment vertical="center"/>
    </xf>
    <xf numFmtId="40" fontId="5" fillId="0" borderId="11" xfId="1" applyNumberFormat="1" applyFont="1" applyBorder="1" applyAlignment="1">
      <alignment vertical="center"/>
    </xf>
    <xf numFmtId="40" fontId="4" fillId="0" borderId="1" xfId="1" applyNumberFormat="1" applyFont="1" applyBorder="1" applyAlignment="1">
      <alignment horizontal="center" vertical="center" wrapText="1"/>
    </xf>
    <xf numFmtId="176" fontId="5" fillId="0" borderId="5" xfId="1" applyNumberFormat="1" applyFont="1" applyFill="1" applyBorder="1" applyAlignment="1">
      <alignment vertical="center"/>
    </xf>
    <xf numFmtId="176" fontId="5" fillId="0" borderId="8" xfId="1" applyNumberFormat="1" applyFont="1" applyFill="1" applyBorder="1" applyAlignment="1">
      <alignment vertical="center"/>
    </xf>
    <xf numFmtId="176" fontId="5" fillId="0" borderId="9" xfId="1" applyNumberFormat="1" applyFont="1" applyFill="1" applyBorder="1" applyAlignment="1">
      <alignment vertical="center"/>
    </xf>
    <xf numFmtId="176" fontId="5" fillId="0" borderId="11" xfId="1" applyNumberFormat="1" applyFont="1" applyFill="1" applyBorder="1" applyAlignment="1">
      <alignment vertical="center"/>
    </xf>
    <xf numFmtId="40" fontId="5" fillId="0" borderId="1" xfId="1" applyNumberFormat="1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 textRotation="255"/>
    </xf>
    <xf numFmtId="0" fontId="5" fillId="0" borderId="16" xfId="0" applyFont="1" applyBorder="1" applyAlignment="1">
      <alignment horizontal="center" vertical="center" textRotation="255"/>
    </xf>
    <xf numFmtId="0" fontId="5" fillId="0" borderId="17" xfId="0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0" fontId="5" fillId="0" borderId="7" xfId="0" applyFont="1" applyBorder="1" applyAlignment="1">
      <alignment vertical="center" textRotation="255" shrinkToFit="1"/>
    </xf>
    <xf numFmtId="0" fontId="5" fillId="0" borderId="23" xfId="0" applyFont="1" applyBorder="1" applyAlignment="1">
      <alignment horizontal="center" vertical="center" shrinkToFit="1"/>
    </xf>
    <xf numFmtId="0" fontId="5" fillId="0" borderId="24" xfId="0" applyFont="1" applyBorder="1" applyAlignment="1">
      <alignment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vertical="center" shrinkToFit="1"/>
    </xf>
    <xf numFmtId="0" fontId="5" fillId="0" borderId="2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0</xdr:row>
      <xdr:rowOff>76200</xdr:rowOff>
    </xdr:from>
    <xdr:to>
      <xdr:col>6</xdr:col>
      <xdr:colOff>140970</xdr:colOff>
      <xdr:row>1</xdr:row>
      <xdr:rowOff>198293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B3690E51-C9B3-145E-0A94-5B25ECAAA598}"/>
            </a:ext>
          </a:extLst>
        </xdr:cNvPr>
        <xdr:cNvSpPr>
          <a:spLocks noChangeArrowheads="1"/>
        </xdr:cNvSpPr>
      </xdr:nvSpPr>
      <xdr:spPr bwMode="auto">
        <a:xfrm>
          <a:off x="1695450" y="95250"/>
          <a:ext cx="3429000" cy="676275"/>
        </a:xfrm>
        <a:prstGeom prst="wedgeRoundRectCallout">
          <a:avLst>
            <a:gd name="adj1" fmla="val -32500"/>
            <a:gd name="adj2" fmla="val 12746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【手順①】各事業別の専用面積を記入する。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（「室別面積表（事業別）」の「（再掲）専用面積計」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欄と一致する）</a:t>
          </a:r>
        </a:p>
      </xdr:txBody>
    </xdr:sp>
    <xdr:clientData/>
  </xdr:twoCellAnchor>
  <xdr:twoCellAnchor>
    <xdr:from>
      <xdr:col>3</xdr:col>
      <xdr:colOff>53975</xdr:colOff>
      <xdr:row>3</xdr:row>
      <xdr:rowOff>60325</xdr:rowOff>
    </xdr:from>
    <xdr:to>
      <xdr:col>3</xdr:col>
      <xdr:colOff>257175</xdr:colOff>
      <xdr:row>3</xdr:row>
      <xdr:rowOff>295275</xdr:rowOff>
    </xdr:to>
    <xdr:sp macro="" textlink="">
      <xdr:nvSpPr>
        <xdr:cNvPr id="1027" name="Oval 3">
          <a:extLst>
            <a:ext uri="{FF2B5EF4-FFF2-40B4-BE49-F238E27FC236}">
              <a16:creationId xmlns:a16="http://schemas.microsoft.com/office/drawing/2014/main" id="{283259FE-3A21-D2D6-4B0B-492849976236}"/>
            </a:ext>
          </a:extLst>
        </xdr:cNvPr>
        <xdr:cNvSpPr>
          <a:spLocks noChangeArrowheads="1"/>
        </xdr:cNvSpPr>
      </xdr:nvSpPr>
      <xdr:spPr bwMode="auto">
        <a:xfrm>
          <a:off x="1282700" y="1298575"/>
          <a:ext cx="203200" cy="2349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１</a:t>
          </a:r>
        </a:p>
      </xdr:txBody>
    </xdr:sp>
    <xdr:clientData/>
  </xdr:twoCellAnchor>
  <xdr:twoCellAnchor>
    <xdr:from>
      <xdr:col>4</xdr:col>
      <xdr:colOff>53975</xdr:colOff>
      <xdr:row>3</xdr:row>
      <xdr:rowOff>60325</xdr:rowOff>
    </xdr:from>
    <xdr:to>
      <xdr:col>4</xdr:col>
      <xdr:colOff>257175</xdr:colOff>
      <xdr:row>3</xdr:row>
      <xdr:rowOff>285750</xdr:rowOff>
    </xdr:to>
    <xdr:sp macro="" textlink="">
      <xdr:nvSpPr>
        <xdr:cNvPr id="1028" name="Oval 4">
          <a:extLst>
            <a:ext uri="{FF2B5EF4-FFF2-40B4-BE49-F238E27FC236}">
              <a16:creationId xmlns:a16="http://schemas.microsoft.com/office/drawing/2014/main" id="{91827D9B-1F97-B333-EB75-CC87568F5733}"/>
            </a:ext>
          </a:extLst>
        </xdr:cNvPr>
        <xdr:cNvSpPr>
          <a:spLocks noChangeArrowheads="1"/>
        </xdr:cNvSpPr>
      </xdr:nvSpPr>
      <xdr:spPr bwMode="auto">
        <a:xfrm>
          <a:off x="2359025" y="1298575"/>
          <a:ext cx="203200" cy="2254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２</a:t>
          </a:r>
        </a:p>
      </xdr:txBody>
    </xdr:sp>
    <xdr:clientData/>
  </xdr:twoCellAnchor>
  <xdr:twoCellAnchor>
    <xdr:from>
      <xdr:col>7</xdr:col>
      <xdr:colOff>53975</xdr:colOff>
      <xdr:row>3</xdr:row>
      <xdr:rowOff>60325</xdr:rowOff>
    </xdr:from>
    <xdr:to>
      <xdr:col>7</xdr:col>
      <xdr:colOff>257175</xdr:colOff>
      <xdr:row>3</xdr:row>
      <xdr:rowOff>285750</xdr:rowOff>
    </xdr:to>
    <xdr:sp macro="" textlink="">
      <xdr:nvSpPr>
        <xdr:cNvPr id="1029" name="Oval 5">
          <a:extLst>
            <a:ext uri="{FF2B5EF4-FFF2-40B4-BE49-F238E27FC236}">
              <a16:creationId xmlns:a16="http://schemas.microsoft.com/office/drawing/2014/main" id="{8EC5356D-B7DC-3DCC-0A62-6CB2596B7729}"/>
            </a:ext>
          </a:extLst>
        </xdr:cNvPr>
        <xdr:cNvSpPr>
          <a:spLocks noChangeArrowheads="1"/>
        </xdr:cNvSpPr>
      </xdr:nvSpPr>
      <xdr:spPr bwMode="auto">
        <a:xfrm>
          <a:off x="5588000" y="1298575"/>
          <a:ext cx="203200" cy="2254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３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３</a:t>
          </a:r>
        </a:p>
      </xdr:txBody>
    </xdr:sp>
    <xdr:clientData/>
  </xdr:twoCellAnchor>
  <xdr:twoCellAnchor>
    <xdr:from>
      <xdr:col>8</xdr:col>
      <xdr:colOff>53974</xdr:colOff>
      <xdr:row>3</xdr:row>
      <xdr:rowOff>60325</xdr:rowOff>
    </xdr:from>
    <xdr:to>
      <xdr:col>8</xdr:col>
      <xdr:colOff>247649</xdr:colOff>
      <xdr:row>3</xdr:row>
      <xdr:rowOff>276225</xdr:rowOff>
    </xdr:to>
    <xdr:sp macro="" textlink="">
      <xdr:nvSpPr>
        <xdr:cNvPr id="1030" name="Oval 6">
          <a:extLst>
            <a:ext uri="{FF2B5EF4-FFF2-40B4-BE49-F238E27FC236}">
              <a16:creationId xmlns:a16="http://schemas.microsoft.com/office/drawing/2014/main" id="{EAE08F68-2274-A1DA-D5ED-249260765493}"/>
            </a:ext>
          </a:extLst>
        </xdr:cNvPr>
        <xdr:cNvSpPr>
          <a:spLocks noChangeArrowheads="1"/>
        </xdr:cNvSpPr>
      </xdr:nvSpPr>
      <xdr:spPr bwMode="auto">
        <a:xfrm>
          <a:off x="6664324" y="1298575"/>
          <a:ext cx="193675" cy="2159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４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３</a:t>
          </a:r>
        </a:p>
      </xdr:txBody>
    </xdr:sp>
    <xdr:clientData/>
  </xdr:twoCellAnchor>
  <xdr:twoCellAnchor>
    <xdr:from>
      <xdr:col>3</xdr:col>
      <xdr:colOff>225425</xdr:colOff>
      <xdr:row>5</xdr:row>
      <xdr:rowOff>97155</xdr:rowOff>
    </xdr:from>
    <xdr:to>
      <xdr:col>3</xdr:col>
      <xdr:colOff>457200</xdr:colOff>
      <xdr:row>5</xdr:row>
      <xdr:rowOff>333375</xdr:rowOff>
    </xdr:to>
    <xdr:sp macro="" textlink="">
      <xdr:nvSpPr>
        <xdr:cNvPr id="1031" name="Oval 7">
          <a:extLst>
            <a:ext uri="{FF2B5EF4-FFF2-40B4-BE49-F238E27FC236}">
              <a16:creationId xmlns:a16="http://schemas.microsoft.com/office/drawing/2014/main" id="{518A3DA0-DEAA-4D8C-704B-16E7C12F61CB}"/>
            </a:ext>
          </a:extLst>
        </xdr:cNvPr>
        <xdr:cNvSpPr>
          <a:spLocks noChangeArrowheads="1"/>
        </xdr:cNvSpPr>
      </xdr:nvSpPr>
      <xdr:spPr bwMode="auto">
        <a:xfrm>
          <a:off x="1454150" y="2059305"/>
          <a:ext cx="231775" cy="2362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</a:t>
          </a:r>
        </a:p>
      </xdr:txBody>
    </xdr:sp>
    <xdr:clientData/>
  </xdr:twoCellAnchor>
  <xdr:twoCellAnchor>
    <xdr:from>
      <xdr:col>3</xdr:col>
      <xdr:colOff>225425</xdr:colOff>
      <xdr:row>6</xdr:row>
      <xdr:rowOff>110489</xdr:rowOff>
    </xdr:from>
    <xdr:to>
      <xdr:col>3</xdr:col>
      <xdr:colOff>457200</xdr:colOff>
      <xdr:row>6</xdr:row>
      <xdr:rowOff>352424</xdr:rowOff>
    </xdr:to>
    <xdr:sp macro="" textlink="">
      <xdr:nvSpPr>
        <xdr:cNvPr id="1032" name="Oval 8">
          <a:extLst>
            <a:ext uri="{FF2B5EF4-FFF2-40B4-BE49-F238E27FC236}">
              <a16:creationId xmlns:a16="http://schemas.microsoft.com/office/drawing/2014/main" id="{73A9DF8A-7A47-872C-3271-CE64596C8370}"/>
            </a:ext>
          </a:extLst>
        </xdr:cNvPr>
        <xdr:cNvSpPr>
          <a:spLocks noChangeArrowheads="1"/>
        </xdr:cNvSpPr>
      </xdr:nvSpPr>
      <xdr:spPr bwMode="auto">
        <a:xfrm>
          <a:off x="1454150" y="2453639"/>
          <a:ext cx="231775" cy="24193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B</a:t>
          </a:r>
        </a:p>
      </xdr:txBody>
    </xdr:sp>
    <xdr:clientData/>
  </xdr:twoCellAnchor>
  <xdr:twoCellAnchor>
    <xdr:from>
      <xdr:col>8</xdr:col>
      <xdr:colOff>65405</xdr:colOff>
      <xdr:row>5</xdr:row>
      <xdr:rowOff>100964</xdr:rowOff>
    </xdr:from>
    <xdr:to>
      <xdr:col>8</xdr:col>
      <xdr:colOff>276225</xdr:colOff>
      <xdr:row>5</xdr:row>
      <xdr:rowOff>342899</xdr:rowOff>
    </xdr:to>
    <xdr:sp macro="" textlink="">
      <xdr:nvSpPr>
        <xdr:cNvPr id="1034" name="Oval 10">
          <a:extLst>
            <a:ext uri="{FF2B5EF4-FFF2-40B4-BE49-F238E27FC236}">
              <a16:creationId xmlns:a16="http://schemas.microsoft.com/office/drawing/2014/main" id="{5F2AAF5A-AA4F-C4E2-8224-460FF73B9354}"/>
            </a:ext>
          </a:extLst>
        </xdr:cNvPr>
        <xdr:cNvSpPr>
          <a:spLocks noChangeArrowheads="1"/>
        </xdr:cNvSpPr>
      </xdr:nvSpPr>
      <xdr:spPr bwMode="auto">
        <a:xfrm>
          <a:off x="6675755" y="2063114"/>
          <a:ext cx="210820" cy="24193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ア</a:t>
          </a:r>
        </a:p>
      </xdr:txBody>
    </xdr:sp>
    <xdr:clientData/>
  </xdr:twoCellAnchor>
  <xdr:twoCellAnchor>
    <xdr:from>
      <xdr:col>8</xdr:col>
      <xdr:colOff>57785</xdr:colOff>
      <xdr:row>6</xdr:row>
      <xdr:rowOff>95250</xdr:rowOff>
    </xdr:from>
    <xdr:to>
      <xdr:col>8</xdr:col>
      <xdr:colOff>266700</xdr:colOff>
      <xdr:row>6</xdr:row>
      <xdr:rowOff>304800</xdr:rowOff>
    </xdr:to>
    <xdr:sp macro="" textlink="">
      <xdr:nvSpPr>
        <xdr:cNvPr id="1035" name="Oval 11">
          <a:extLst>
            <a:ext uri="{FF2B5EF4-FFF2-40B4-BE49-F238E27FC236}">
              <a16:creationId xmlns:a16="http://schemas.microsoft.com/office/drawing/2014/main" id="{96E4BCF7-8F55-1FBB-7372-8B53FD57AEEF}"/>
            </a:ext>
          </a:extLst>
        </xdr:cNvPr>
        <xdr:cNvSpPr>
          <a:spLocks noChangeArrowheads="1"/>
        </xdr:cNvSpPr>
      </xdr:nvSpPr>
      <xdr:spPr bwMode="auto">
        <a:xfrm>
          <a:off x="6668135" y="2438400"/>
          <a:ext cx="208915" cy="2095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イ</a:t>
          </a:r>
        </a:p>
      </xdr:txBody>
    </xdr:sp>
    <xdr:clientData/>
  </xdr:twoCellAnchor>
  <xdr:twoCellAnchor>
    <xdr:from>
      <xdr:col>8</xdr:col>
      <xdr:colOff>57785</xdr:colOff>
      <xdr:row>14</xdr:row>
      <xdr:rowOff>85725</xdr:rowOff>
    </xdr:from>
    <xdr:to>
      <xdr:col>8</xdr:col>
      <xdr:colOff>266700</xdr:colOff>
      <xdr:row>14</xdr:row>
      <xdr:rowOff>317700</xdr:rowOff>
    </xdr:to>
    <xdr:sp macro="" textlink="">
      <xdr:nvSpPr>
        <xdr:cNvPr id="1036" name="Oval 12">
          <a:extLst>
            <a:ext uri="{FF2B5EF4-FFF2-40B4-BE49-F238E27FC236}">
              <a16:creationId xmlns:a16="http://schemas.microsoft.com/office/drawing/2014/main" id="{5FC5D53F-E609-B3D9-FE06-8A6C4A230D40}"/>
            </a:ext>
          </a:extLst>
        </xdr:cNvPr>
        <xdr:cNvSpPr>
          <a:spLocks noChangeArrowheads="1"/>
        </xdr:cNvSpPr>
      </xdr:nvSpPr>
      <xdr:spPr bwMode="auto">
        <a:xfrm>
          <a:off x="6668135" y="5476875"/>
          <a:ext cx="208915" cy="2319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ウ</a:t>
          </a:r>
        </a:p>
      </xdr:txBody>
    </xdr:sp>
    <xdr:clientData/>
  </xdr:twoCellAnchor>
  <xdr:twoCellAnchor>
    <xdr:from>
      <xdr:col>3</xdr:col>
      <xdr:colOff>228600</xdr:colOff>
      <xdr:row>5</xdr:row>
      <xdr:rowOff>95250</xdr:rowOff>
    </xdr:from>
    <xdr:to>
      <xdr:col>8</xdr:col>
      <xdr:colOff>1038225</xdr:colOff>
      <xdr:row>5</xdr:row>
      <xdr:rowOff>304800</xdr:rowOff>
    </xdr:to>
    <xdr:sp macro="" textlink="">
      <xdr:nvSpPr>
        <xdr:cNvPr id="1195" name="AutoShape 15">
          <a:extLst>
            <a:ext uri="{FF2B5EF4-FFF2-40B4-BE49-F238E27FC236}">
              <a16:creationId xmlns:a16="http://schemas.microsoft.com/office/drawing/2014/main" id="{CAEC6A43-720F-551B-4BF7-87E7A5A081D2}"/>
            </a:ext>
          </a:extLst>
        </xdr:cNvPr>
        <xdr:cNvSpPr>
          <a:spLocks noChangeArrowheads="1"/>
        </xdr:cNvSpPr>
      </xdr:nvSpPr>
      <xdr:spPr bwMode="auto">
        <a:xfrm>
          <a:off x="1457325" y="2057400"/>
          <a:ext cx="6191250" cy="209550"/>
        </a:xfrm>
        <a:prstGeom prst="roundRect">
          <a:avLst>
            <a:gd name="adj" fmla="val 16667"/>
          </a:avLst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228600</xdr:colOff>
      <xdr:row>6</xdr:row>
      <xdr:rowOff>104775</xdr:rowOff>
    </xdr:from>
    <xdr:to>
      <xdr:col>8</xdr:col>
      <xdr:colOff>1038225</xdr:colOff>
      <xdr:row>6</xdr:row>
      <xdr:rowOff>314325</xdr:rowOff>
    </xdr:to>
    <xdr:sp macro="" textlink="">
      <xdr:nvSpPr>
        <xdr:cNvPr id="1196" name="AutoShape 16">
          <a:extLst>
            <a:ext uri="{FF2B5EF4-FFF2-40B4-BE49-F238E27FC236}">
              <a16:creationId xmlns:a16="http://schemas.microsoft.com/office/drawing/2014/main" id="{FDAED026-C37C-9826-FD48-4244186B44B5}"/>
            </a:ext>
          </a:extLst>
        </xdr:cNvPr>
        <xdr:cNvSpPr>
          <a:spLocks noChangeArrowheads="1"/>
        </xdr:cNvSpPr>
      </xdr:nvSpPr>
      <xdr:spPr bwMode="auto">
        <a:xfrm>
          <a:off x="1457325" y="2447925"/>
          <a:ext cx="6191250" cy="209550"/>
        </a:xfrm>
        <a:prstGeom prst="roundRect">
          <a:avLst>
            <a:gd name="adj" fmla="val 16667"/>
          </a:avLst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257175</xdr:colOff>
      <xdr:row>14</xdr:row>
      <xdr:rowOff>104775</xdr:rowOff>
    </xdr:from>
    <xdr:to>
      <xdr:col>8</xdr:col>
      <xdr:colOff>1057275</xdr:colOff>
      <xdr:row>14</xdr:row>
      <xdr:rowOff>314325</xdr:rowOff>
    </xdr:to>
    <xdr:sp macro="" textlink="">
      <xdr:nvSpPr>
        <xdr:cNvPr id="1197" name="AutoShape 17">
          <a:extLst>
            <a:ext uri="{FF2B5EF4-FFF2-40B4-BE49-F238E27FC236}">
              <a16:creationId xmlns:a16="http://schemas.microsoft.com/office/drawing/2014/main" id="{264CD646-8B07-27D3-DA51-D0B4C2A4757F}"/>
            </a:ext>
          </a:extLst>
        </xdr:cNvPr>
        <xdr:cNvSpPr>
          <a:spLocks noChangeArrowheads="1"/>
        </xdr:cNvSpPr>
      </xdr:nvSpPr>
      <xdr:spPr bwMode="auto">
        <a:xfrm>
          <a:off x="1485900" y="5495925"/>
          <a:ext cx="6181725" cy="209550"/>
        </a:xfrm>
        <a:prstGeom prst="roundRect">
          <a:avLst>
            <a:gd name="adj" fmla="val 16667"/>
          </a:avLst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361315</xdr:colOff>
      <xdr:row>18</xdr:row>
      <xdr:rowOff>243840</xdr:rowOff>
    </xdr:from>
    <xdr:to>
      <xdr:col>8</xdr:col>
      <xdr:colOff>156157</xdr:colOff>
      <xdr:row>25</xdr:row>
      <xdr:rowOff>209561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FC26C61-3B1C-C877-C776-0CB924A32EA9}"/>
            </a:ext>
          </a:extLst>
        </xdr:cNvPr>
        <xdr:cNvSpPr>
          <a:spLocks noChangeArrowheads="1"/>
        </xdr:cNvSpPr>
      </xdr:nvSpPr>
      <xdr:spPr bwMode="auto">
        <a:xfrm>
          <a:off x="1857375" y="7239000"/>
          <a:ext cx="5667375" cy="2638425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【手順②】共用になる面積を合計欄に入力し、各事業の専用面積で按分する。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共同生活室（特養とショートで共用） 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→ 特養部分Ⓐの算出方法 ＝ （共同生活室　共用計㋐） × ① ／ （①＋②）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調理室（特養・ショート・標準デイで共用） 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→特養部分Ⓑの算出方法 ＝ （調理室共用計㋑） × ① ／ （①＋②＋③）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事務室 （全事業で共用）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→ 特養部分Ⓒの算出方法 ＝ （事務室共用計㋒） × ① ／ ④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※特養以外の部分も同様の方法で算出する。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按分計算は少数点第３位を四捨五入する。各内訳の合計欄と各按分面積の</a:t>
          </a:r>
        </a:p>
        <a:p>
          <a:pPr algn="l" rtl="0">
            <a:lnSpc>
              <a:spcPts val="9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合計が一致しない場合は、按分面積のなかで端数調整すること。</a:t>
          </a:r>
        </a:p>
      </xdr:txBody>
    </xdr:sp>
    <xdr:clientData/>
  </xdr:twoCellAnchor>
  <xdr:twoCellAnchor>
    <xdr:from>
      <xdr:col>4</xdr:col>
      <xdr:colOff>853440</xdr:colOff>
      <xdr:row>4</xdr:row>
      <xdr:rowOff>0</xdr:rowOff>
    </xdr:from>
    <xdr:to>
      <xdr:col>6</xdr:col>
      <xdr:colOff>0</xdr:colOff>
      <xdr:row>4</xdr:row>
      <xdr:rowOff>281940</xdr:rowOff>
    </xdr:to>
    <xdr:sp macro="" textlink="">
      <xdr:nvSpPr>
        <xdr:cNvPr id="1199" name="Line 31">
          <a:extLst>
            <a:ext uri="{FF2B5EF4-FFF2-40B4-BE49-F238E27FC236}">
              <a16:creationId xmlns:a16="http://schemas.microsoft.com/office/drawing/2014/main" id="{94F315E9-2ED9-712E-628F-E175D701639E}"/>
            </a:ext>
          </a:extLst>
        </xdr:cNvPr>
        <xdr:cNvSpPr>
          <a:spLocks noChangeShapeType="1"/>
        </xdr:cNvSpPr>
      </xdr:nvSpPr>
      <xdr:spPr bwMode="auto">
        <a:xfrm flipH="1">
          <a:off x="3147060" y="1600200"/>
          <a:ext cx="1295400" cy="2819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</xdr:colOff>
      <xdr:row>4</xdr:row>
      <xdr:rowOff>281940</xdr:rowOff>
    </xdr:from>
    <xdr:to>
      <xdr:col>6</xdr:col>
      <xdr:colOff>0</xdr:colOff>
      <xdr:row>18</xdr:row>
      <xdr:rowOff>243840</xdr:rowOff>
    </xdr:to>
    <xdr:sp macro="" textlink="">
      <xdr:nvSpPr>
        <xdr:cNvPr id="1200" name="Line 32">
          <a:extLst>
            <a:ext uri="{FF2B5EF4-FFF2-40B4-BE49-F238E27FC236}">
              <a16:creationId xmlns:a16="http://schemas.microsoft.com/office/drawing/2014/main" id="{F8297B8A-76BC-B790-FC05-E63D8DCDF29B}"/>
            </a:ext>
          </a:extLst>
        </xdr:cNvPr>
        <xdr:cNvSpPr>
          <a:spLocks noChangeShapeType="1"/>
        </xdr:cNvSpPr>
      </xdr:nvSpPr>
      <xdr:spPr bwMode="auto">
        <a:xfrm flipH="1">
          <a:off x="3383280" y="1882140"/>
          <a:ext cx="1059180" cy="52730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284480</xdr:colOff>
      <xdr:row>14</xdr:row>
      <xdr:rowOff>78105</xdr:rowOff>
    </xdr:from>
    <xdr:to>
      <xdr:col>3</xdr:col>
      <xdr:colOff>506730</xdr:colOff>
      <xdr:row>14</xdr:row>
      <xdr:rowOff>335280</xdr:rowOff>
    </xdr:to>
    <xdr:sp macro="" textlink="">
      <xdr:nvSpPr>
        <xdr:cNvPr id="1057" name="Oval 33">
          <a:extLst>
            <a:ext uri="{FF2B5EF4-FFF2-40B4-BE49-F238E27FC236}">
              <a16:creationId xmlns:a16="http://schemas.microsoft.com/office/drawing/2014/main" id="{165ECE3D-8C90-D793-CD9C-8AF8DAB92400}"/>
            </a:ext>
          </a:extLst>
        </xdr:cNvPr>
        <xdr:cNvSpPr>
          <a:spLocks noChangeArrowheads="1"/>
        </xdr:cNvSpPr>
      </xdr:nvSpPr>
      <xdr:spPr bwMode="auto">
        <a:xfrm>
          <a:off x="1513205" y="5469255"/>
          <a:ext cx="222250" cy="2571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C</a:t>
          </a: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4</xdr:col>
      <xdr:colOff>1057275</xdr:colOff>
      <xdr:row>26</xdr:row>
      <xdr:rowOff>19050</xdr:rowOff>
    </xdr:from>
    <xdr:to>
      <xdr:col>5</xdr:col>
      <xdr:colOff>1057275</xdr:colOff>
      <xdr:row>32</xdr:row>
      <xdr:rowOff>38100</xdr:rowOff>
    </xdr:to>
    <xdr:sp macro="" textlink="">
      <xdr:nvSpPr>
        <xdr:cNvPr id="1203" name="Line 35">
          <a:extLst>
            <a:ext uri="{FF2B5EF4-FFF2-40B4-BE49-F238E27FC236}">
              <a16:creationId xmlns:a16="http://schemas.microsoft.com/office/drawing/2014/main" id="{C4E05A92-9A0B-7021-71F2-B8C58F3A3600}"/>
            </a:ext>
          </a:extLst>
        </xdr:cNvPr>
        <xdr:cNvSpPr>
          <a:spLocks noChangeShapeType="1"/>
        </xdr:cNvSpPr>
      </xdr:nvSpPr>
      <xdr:spPr bwMode="auto">
        <a:xfrm flipH="1">
          <a:off x="3362325" y="9982200"/>
          <a:ext cx="1076325" cy="2305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9</xdr:col>
      <xdr:colOff>238125</xdr:colOff>
      <xdr:row>118</xdr:row>
      <xdr:rowOff>28575</xdr:rowOff>
    </xdr:to>
    <xdr:pic>
      <xdr:nvPicPr>
        <xdr:cNvPr id="1204" name="図 23">
          <a:extLst>
            <a:ext uri="{FF2B5EF4-FFF2-40B4-BE49-F238E27FC236}">
              <a16:creationId xmlns:a16="http://schemas.microsoft.com/office/drawing/2014/main" id="{23E71FC0-1F8D-3CB9-589C-C89D57375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" y="13807440"/>
          <a:ext cx="7620000" cy="131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FA30-92B3-4D0D-B81C-7F1205DF8C91}">
  <sheetPr>
    <tabColor indexed="51"/>
    <pageSetUpPr fitToPage="1"/>
  </sheetPr>
  <dimension ref="A1:L33"/>
  <sheetViews>
    <sheetView showGridLines="0" view="pageBreakPreview" zoomScaleNormal="100" zoomScaleSheetLayoutView="100" workbookViewId="0">
      <pane xSplit="3" ySplit="3" topLeftCell="D4" activePane="bottomRight" state="frozen"/>
      <selection activeCell="F15" sqref="F15"/>
      <selection pane="topRight" activeCell="D21" sqref="D21:F21 I21:I22 D22:F22 H22 B16:B19 D17:I17 D18:F18 I18:I19"/>
      <selection pane="bottomLeft" activeCell="F15" sqref="F15"/>
      <selection pane="bottomRight" activeCell="F3" sqref="F3"/>
    </sheetView>
  </sheetViews>
  <sheetFormatPr defaultColWidth="9" defaultRowHeight="13.2" x14ac:dyDescent="0.2"/>
  <cols>
    <col min="1" max="1" width="4.109375" style="2" customWidth="1"/>
    <col min="2" max="2" width="5.6640625" style="2" customWidth="1"/>
    <col min="3" max="3" width="8" style="2" customWidth="1"/>
    <col min="4" max="9" width="15.6640625" style="3" customWidth="1"/>
    <col min="10" max="10" width="9" style="2"/>
    <col min="11" max="11" width="10.77734375" style="2" customWidth="1"/>
    <col min="12" max="16384" width="9" style="2"/>
  </cols>
  <sheetData>
    <row r="1" spans="1:12" ht="41.25" customHeight="1" x14ac:dyDescent="0.2">
      <c r="A1" s="1" t="s">
        <v>36</v>
      </c>
      <c r="I1" s="4"/>
    </row>
    <row r="2" spans="1:12" ht="28.5" customHeight="1" thickBot="1" x14ac:dyDescent="0.25">
      <c r="I2" s="4"/>
    </row>
    <row r="3" spans="1:12" ht="29.25" customHeight="1" thickBot="1" x14ac:dyDescent="0.25">
      <c r="A3" s="30" t="s">
        <v>23</v>
      </c>
      <c r="B3" s="31"/>
      <c r="C3" s="32"/>
      <c r="D3" s="5" t="s">
        <v>18</v>
      </c>
      <c r="E3" s="6" t="s">
        <v>37</v>
      </c>
      <c r="F3" s="24" t="s">
        <v>38</v>
      </c>
      <c r="G3" s="6" t="s">
        <v>20</v>
      </c>
      <c r="H3" s="7" t="s">
        <v>17</v>
      </c>
      <c r="I3" s="8" t="s">
        <v>19</v>
      </c>
    </row>
    <row r="4" spans="1:12" ht="28.5" customHeight="1" thickBot="1" x14ac:dyDescent="0.25">
      <c r="A4" s="30" t="s">
        <v>21</v>
      </c>
      <c r="B4" s="31"/>
      <c r="C4" s="32"/>
      <c r="D4" s="9"/>
      <c r="E4" s="9"/>
      <c r="F4" s="9"/>
      <c r="G4" s="9">
        <f>SUM(D4:F4)</f>
        <v>0</v>
      </c>
      <c r="H4" s="9"/>
      <c r="I4" s="10">
        <f>SUM(G4:H4)</f>
        <v>0</v>
      </c>
    </row>
    <row r="5" spans="1:12" ht="28.5" customHeight="1" thickBot="1" x14ac:dyDescent="0.25">
      <c r="A5" s="30" t="s">
        <v>22</v>
      </c>
      <c r="B5" s="31"/>
      <c r="C5" s="32"/>
      <c r="D5" s="9">
        <f>SUM(D6:D32)</f>
        <v>0</v>
      </c>
      <c r="E5" s="9">
        <f>SUM(E6:E32)</f>
        <v>0</v>
      </c>
      <c r="F5" s="9">
        <f>SUM(F6:F32)</f>
        <v>0</v>
      </c>
      <c r="G5" s="9">
        <f>SUM(D5:F5)</f>
        <v>0</v>
      </c>
      <c r="H5" s="9">
        <f>SUM(H6:H32)</f>
        <v>0</v>
      </c>
      <c r="I5" s="10">
        <f>SUM(G5:H5)</f>
        <v>0</v>
      </c>
    </row>
    <row r="6" spans="1:12" ht="30" customHeight="1" x14ac:dyDescent="0.2">
      <c r="A6" s="33" t="s">
        <v>24</v>
      </c>
      <c r="B6" s="41" t="s">
        <v>9</v>
      </c>
      <c r="C6" s="42"/>
      <c r="D6" s="11"/>
      <c r="E6" s="11"/>
      <c r="F6" s="12"/>
      <c r="G6" s="12"/>
      <c r="H6" s="12"/>
      <c r="I6" s="25"/>
      <c r="J6" s="14"/>
      <c r="K6" s="2">
        <f t="shared" ref="K6:K32" si="0">I6-(G6+H6)</f>
        <v>0</v>
      </c>
      <c r="L6" s="2" t="str">
        <f t="shared" ref="L6:L32" si="1">IF(K6=0,"ok","要端数調整")</f>
        <v>ok</v>
      </c>
    </row>
    <row r="7" spans="1:12" ht="30" customHeight="1" x14ac:dyDescent="0.2">
      <c r="A7" s="34"/>
      <c r="B7" s="46" t="s">
        <v>8</v>
      </c>
      <c r="C7" s="46"/>
      <c r="D7" s="16"/>
      <c r="E7" s="16"/>
      <c r="F7" s="17"/>
      <c r="G7" s="16"/>
      <c r="H7" s="16"/>
      <c r="I7" s="26"/>
      <c r="J7" s="14"/>
      <c r="K7" s="2">
        <f t="shared" si="0"/>
        <v>0</v>
      </c>
      <c r="L7" s="2" t="str">
        <f t="shared" si="1"/>
        <v>ok</v>
      </c>
    </row>
    <row r="8" spans="1:12" ht="30" customHeight="1" x14ac:dyDescent="0.2">
      <c r="A8" s="34"/>
      <c r="B8" s="40" t="s">
        <v>25</v>
      </c>
      <c r="C8" s="40"/>
      <c r="D8" s="16"/>
      <c r="E8" s="16"/>
      <c r="F8" s="17"/>
      <c r="G8" s="16"/>
      <c r="H8" s="16"/>
      <c r="I8" s="26"/>
      <c r="J8" s="14"/>
      <c r="K8" s="2">
        <f t="shared" si="0"/>
        <v>0</v>
      </c>
      <c r="L8" s="2" t="str">
        <f t="shared" si="1"/>
        <v>ok</v>
      </c>
    </row>
    <row r="9" spans="1:12" ht="30" customHeight="1" x14ac:dyDescent="0.2">
      <c r="A9" s="34"/>
      <c r="B9" s="40" t="s">
        <v>0</v>
      </c>
      <c r="C9" s="40"/>
      <c r="D9" s="16"/>
      <c r="E9" s="16"/>
      <c r="F9" s="17"/>
      <c r="G9" s="17"/>
      <c r="H9" s="17"/>
      <c r="I9" s="26"/>
      <c r="J9" s="14"/>
      <c r="K9" s="2">
        <f t="shared" si="0"/>
        <v>0</v>
      </c>
      <c r="L9" s="2" t="str">
        <f t="shared" si="1"/>
        <v>ok</v>
      </c>
    </row>
    <row r="10" spans="1:12" ht="30" customHeight="1" x14ac:dyDescent="0.2">
      <c r="A10" s="34"/>
      <c r="B10" s="40" t="s">
        <v>1</v>
      </c>
      <c r="C10" s="40"/>
      <c r="D10" s="16"/>
      <c r="E10" s="16"/>
      <c r="F10" s="17"/>
      <c r="G10" s="17"/>
      <c r="H10" s="17"/>
      <c r="I10" s="26"/>
      <c r="J10" s="14"/>
      <c r="K10" s="2">
        <f t="shared" si="0"/>
        <v>0</v>
      </c>
      <c r="L10" s="2" t="str">
        <f t="shared" si="1"/>
        <v>ok</v>
      </c>
    </row>
    <row r="11" spans="1:12" ht="30" customHeight="1" x14ac:dyDescent="0.2">
      <c r="A11" s="34"/>
      <c r="B11" s="40" t="s">
        <v>10</v>
      </c>
      <c r="C11" s="47"/>
      <c r="D11" s="16"/>
      <c r="E11" s="16"/>
      <c r="F11" s="17"/>
      <c r="G11" s="16"/>
      <c r="H11" s="17"/>
      <c r="I11" s="26"/>
      <c r="J11" s="14"/>
      <c r="K11" s="2">
        <f t="shared" si="0"/>
        <v>0</v>
      </c>
      <c r="L11" s="2" t="str">
        <f t="shared" si="1"/>
        <v>ok</v>
      </c>
    </row>
    <row r="12" spans="1:12" ht="30" customHeight="1" x14ac:dyDescent="0.2">
      <c r="A12" s="34"/>
      <c r="B12" s="40" t="s">
        <v>26</v>
      </c>
      <c r="C12" s="47"/>
      <c r="D12" s="16"/>
      <c r="E12" s="16"/>
      <c r="F12" s="17"/>
      <c r="G12" s="16"/>
      <c r="H12" s="16"/>
      <c r="I12" s="26"/>
      <c r="J12" s="14"/>
      <c r="K12" s="14">
        <f t="shared" si="0"/>
        <v>0</v>
      </c>
      <c r="L12" s="2" t="str">
        <f t="shared" si="1"/>
        <v>ok</v>
      </c>
    </row>
    <row r="13" spans="1:12" ht="30" customHeight="1" x14ac:dyDescent="0.2">
      <c r="A13" s="34"/>
      <c r="B13" s="44" t="s">
        <v>11</v>
      </c>
      <c r="C13" s="45"/>
      <c r="D13" s="16"/>
      <c r="E13" s="16"/>
      <c r="F13" s="17"/>
      <c r="G13" s="17"/>
      <c r="H13" s="17"/>
      <c r="I13" s="26"/>
      <c r="J13" s="14"/>
      <c r="K13" s="2">
        <f t="shared" si="0"/>
        <v>0</v>
      </c>
      <c r="L13" s="2" t="str">
        <f t="shared" si="1"/>
        <v>ok</v>
      </c>
    </row>
    <row r="14" spans="1:12" ht="30" customHeight="1" x14ac:dyDescent="0.2">
      <c r="A14" s="34"/>
      <c r="B14" s="40" t="s">
        <v>27</v>
      </c>
      <c r="C14" s="47"/>
      <c r="D14" s="16"/>
      <c r="E14" s="16"/>
      <c r="F14" s="17"/>
      <c r="G14" s="17"/>
      <c r="H14" s="17"/>
      <c r="I14" s="26"/>
      <c r="J14" s="14"/>
      <c r="K14" s="2">
        <f t="shared" si="0"/>
        <v>0</v>
      </c>
      <c r="L14" s="2" t="str">
        <f t="shared" si="1"/>
        <v>ok</v>
      </c>
    </row>
    <row r="15" spans="1:12" ht="30" customHeight="1" x14ac:dyDescent="0.2">
      <c r="A15" s="34"/>
      <c r="B15" s="40" t="s">
        <v>2</v>
      </c>
      <c r="C15" s="40"/>
      <c r="D15" s="16"/>
      <c r="E15" s="16"/>
      <c r="F15" s="16"/>
      <c r="G15" s="16"/>
      <c r="H15" s="16"/>
      <c r="I15" s="26"/>
      <c r="J15" s="14"/>
      <c r="K15" s="2">
        <f t="shared" si="0"/>
        <v>0</v>
      </c>
      <c r="L15" s="2" t="str">
        <f t="shared" si="1"/>
        <v>ok</v>
      </c>
    </row>
    <row r="16" spans="1:12" ht="30" customHeight="1" x14ac:dyDescent="0.2">
      <c r="A16" s="34"/>
      <c r="B16" s="46" t="s">
        <v>34</v>
      </c>
      <c r="C16" s="46"/>
      <c r="D16" s="16"/>
      <c r="E16" s="16"/>
      <c r="F16" s="17"/>
      <c r="G16" s="16"/>
      <c r="H16" s="16"/>
      <c r="I16" s="26"/>
      <c r="J16" s="14"/>
      <c r="K16" s="2">
        <f t="shared" si="0"/>
        <v>0</v>
      </c>
      <c r="L16" s="2" t="str">
        <f t="shared" si="1"/>
        <v>ok</v>
      </c>
    </row>
    <row r="17" spans="1:12" ht="30" customHeight="1" x14ac:dyDescent="0.2">
      <c r="A17" s="34"/>
      <c r="B17" s="40" t="s">
        <v>3</v>
      </c>
      <c r="C17" s="40"/>
      <c r="D17" s="16"/>
      <c r="E17" s="16"/>
      <c r="F17" s="17"/>
      <c r="G17" s="16"/>
      <c r="H17" s="16"/>
      <c r="I17" s="26"/>
      <c r="J17" s="14"/>
      <c r="K17" s="2">
        <f t="shared" si="0"/>
        <v>0</v>
      </c>
      <c r="L17" s="2" t="str">
        <f t="shared" si="1"/>
        <v>ok</v>
      </c>
    </row>
    <row r="18" spans="1:12" ht="30" customHeight="1" x14ac:dyDescent="0.2">
      <c r="A18" s="34"/>
      <c r="B18" s="40" t="s">
        <v>12</v>
      </c>
      <c r="C18" s="40"/>
      <c r="D18" s="16"/>
      <c r="E18" s="16"/>
      <c r="F18" s="17"/>
      <c r="G18" s="17"/>
      <c r="H18" s="17"/>
      <c r="I18" s="26"/>
      <c r="J18" s="14"/>
      <c r="K18" s="2">
        <f t="shared" si="0"/>
        <v>0</v>
      </c>
      <c r="L18" s="2" t="str">
        <f t="shared" si="1"/>
        <v>ok</v>
      </c>
    </row>
    <row r="19" spans="1:12" ht="30" customHeight="1" x14ac:dyDescent="0.2">
      <c r="A19" s="34"/>
      <c r="B19" s="43" t="s">
        <v>28</v>
      </c>
      <c r="C19" s="15" t="s">
        <v>29</v>
      </c>
      <c r="D19" s="16"/>
      <c r="E19" s="16"/>
      <c r="F19" s="17"/>
      <c r="G19" s="16"/>
      <c r="H19" s="16"/>
      <c r="I19" s="26"/>
      <c r="J19" s="14"/>
      <c r="K19" s="2">
        <f t="shared" si="0"/>
        <v>0</v>
      </c>
      <c r="L19" s="2" t="str">
        <f t="shared" si="1"/>
        <v>ok</v>
      </c>
    </row>
    <row r="20" spans="1:12" ht="30" customHeight="1" x14ac:dyDescent="0.2">
      <c r="A20" s="34"/>
      <c r="B20" s="43"/>
      <c r="C20" s="15" t="s">
        <v>30</v>
      </c>
      <c r="D20" s="16"/>
      <c r="E20" s="16"/>
      <c r="F20" s="17"/>
      <c r="G20" s="16"/>
      <c r="H20" s="16"/>
      <c r="I20" s="26"/>
      <c r="J20" s="14"/>
      <c r="K20" s="2">
        <f t="shared" si="0"/>
        <v>0</v>
      </c>
      <c r="L20" s="2" t="str">
        <f t="shared" si="1"/>
        <v>ok</v>
      </c>
    </row>
    <row r="21" spans="1:12" ht="30" customHeight="1" x14ac:dyDescent="0.2">
      <c r="A21" s="34"/>
      <c r="B21" s="43"/>
      <c r="C21" s="15" t="s">
        <v>26</v>
      </c>
      <c r="D21" s="16"/>
      <c r="E21" s="16"/>
      <c r="F21" s="17"/>
      <c r="G21" s="16"/>
      <c r="H21" s="16"/>
      <c r="I21" s="26"/>
      <c r="J21" s="14"/>
      <c r="K21" s="2">
        <f t="shared" si="0"/>
        <v>0</v>
      </c>
      <c r="L21" s="2" t="str">
        <f t="shared" si="1"/>
        <v>ok</v>
      </c>
    </row>
    <row r="22" spans="1:12" ht="30" customHeight="1" x14ac:dyDescent="0.2">
      <c r="A22" s="34"/>
      <c r="B22" s="43"/>
      <c r="C22" s="15" t="s">
        <v>15</v>
      </c>
      <c r="D22" s="16"/>
      <c r="E22" s="16"/>
      <c r="F22" s="17"/>
      <c r="G22" s="16"/>
      <c r="H22" s="16"/>
      <c r="I22" s="26"/>
      <c r="J22" s="14"/>
      <c r="K22" s="2">
        <f t="shared" si="0"/>
        <v>0</v>
      </c>
      <c r="L22" s="2" t="str">
        <f t="shared" si="1"/>
        <v>ok</v>
      </c>
    </row>
    <row r="23" spans="1:12" ht="30" customHeight="1" x14ac:dyDescent="0.2">
      <c r="A23" s="34"/>
      <c r="B23" s="40" t="s">
        <v>14</v>
      </c>
      <c r="C23" s="40"/>
      <c r="D23" s="16"/>
      <c r="E23" s="16"/>
      <c r="F23" s="17"/>
      <c r="G23" s="16"/>
      <c r="H23" s="16"/>
      <c r="I23" s="26"/>
      <c r="J23" s="14"/>
      <c r="K23" s="2">
        <f t="shared" si="0"/>
        <v>0</v>
      </c>
      <c r="L23" s="2" t="str">
        <f t="shared" si="1"/>
        <v>ok</v>
      </c>
    </row>
    <row r="24" spans="1:12" ht="30" customHeight="1" x14ac:dyDescent="0.2">
      <c r="A24" s="34"/>
      <c r="B24" s="40" t="s">
        <v>31</v>
      </c>
      <c r="C24" s="40"/>
      <c r="D24" s="16"/>
      <c r="E24" s="16"/>
      <c r="F24" s="17"/>
      <c r="G24" s="16"/>
      <c r="H24" s="17"/>
      <c r="I24" s="26"/>
      <c r="J24" s="14"/>
      <c r="K24" s="2">
        <f t="shared" si="0"/>
        <v>0</v>
      </c>
      <c r="L24" s="2" t="str">
        <f t="shared" si="1"/>
        <v>ok</v>
      </c>
    </row>
    <row r="25" spans="1:12" ht="30" customHeight="1" x14ac:dyDescent="0.2">
      <c r="A25" s="34"/>
      <c r="B25" s="40" t="s">
        <v>4</v>
      </c>
      <c r="C25" s="40"/>
      <c r="D25" s="16"/>
      <c r="E25" s="16"/>
      <c r="F25" s="17"/>
      <c r="G25" s="16"/>
      <c r="H25" s="16"/>
      <c r="I25" s="26"/>
      <c r="J25" s="14"/>
      <c r="K25" s="2">
        <f t="shared" si="0"/>
        <v>0</v>
      </c>
      <c r="L25" s="2" t="str">
        <f t="shared" si="1"/>
        <v>ok</v>
      </c>
    </row>
    <row r="26" spans="1:12" ht="30" customHeight="1" x14ac:dyDescent="0.2">
      <c r="A26" s="34"/>
      <c r="B26" s="38" t="s">
        <v>16</v>
      </c>
      <c r="C26" s="39"/>
      <c r="D26" s="16"/>
      <c r="E26" s="16"/>
      <c r="F26" s="17"/>
      <c r="G26" s="16"/>
      <c r="H26" s="16"/>
      <c r="I26" s="26"/>
      <c r="J26" s="14"/>
      <c r="K26" s="2">
        <f t="shared" si="0"/>
        <v>0</v>
      </c>
      <c r="L26" s="2" t="str">
        <f t="shared" si="1"/>
        <v>ok</v>
      </c>
    </row>
    <row r="27" spans="1:12" ht="30" customHeight="1" x14ac:dyDescent="0.2">
      <c r="A27" s="34"/>
      <c r="B27" s="38" t="s">
        <v>32</v>
      </c>
      <c r="C27" s="39"/>
      <c r="D27" s="16"/>
      <c r="E27" s="16"/>
      <c r="F27" s="17"/>
      <c r="G27" s="16"/>
      <c r="H27" s="16"/>
      <c r="I27" s="26"/>
      <c r="J27" s="14"/>
      <c r="K27" s="2">
        <f t="shared" si="0"/>
        <v>0</v>
      </c>
      <c r="L27" s="2" t="str">
        <f t="shared" si="1"/>
        <v>ok</v>
      </c>
    </row>
    <row r="28" spans="1:12" ht="30" customHeight="1" x14ac:dyDescent="0.2">
      <c r="A28" s="34"/>
      <c r="B28" s="38" t="s">
        <v>5</v>
      </c>
      <c r="C28" s="39"/>
      <c r="D28" s="16"/>
      <c r="E28" s="16"/>
      <c r="F28" s="17"/>
      <c r="G28" s="16"/>
      <c r="H28" s="16"/>
      <c r="I28" s="26"/>
      <c r="J28" s="14"/>
      <c r="K28" s="2">
        <f t="shared" si="0"/>
        <v>0</v>
      </c>
      <c r="L28" s="2" t="str">
        <f t="shared" si="1"/>
        <v>ok</v>
      </c>
    </row>
    <row r="29" spans="1:12" ht="30" customHeight="1" x14ac:dyDescent="0.2">
      <c r="A29" s="34"/>
      <c r="B29" s="38" t="s">
        <v>6</v>
      </c>
      <c r="C29" s="39"/>
      <c r="D29" s="16"/>
      <c r="E29" s="16"/>
      <c r="F29" s="17"/>
      <c r="G29" s="16"/>
      <c r="H29" s="16"/>
      <c r="I29" s="26"/>
      <c r="J29" s="14"/>
      <c r="K29" s="2">
        <f t="shared" si="0"/>
        <v>0</v>
      </c>
      <c r="L29" s="2" t="str">
        <f t="shared" si="1"/>
        <v>ok</v>
      </c>
    </row>
    <row r="30" spans="1:12" ht="30" customHeight="1" x14ac:dyDescent="0.2">
      <c r="A30" s="34"/>
      <c r="B30" s="46" t="s">
        <v>13</v>
      </c>
      <c r="C30" s="46"/>
      <c r="D30" s="19"/>
      <c r="E30" s="19"/>
      <c r="F30" s="20"/>
      <c r="G30" s="19"/>
      <c r="H30" s="19"/>
      <c r="I30" s="27"/>
      <c r="J30" s="14"/>
      <c r="K30" s="2">
        <f t="shared" si="0"/>
        <v>0</v>
      </c>
      <c r="L30" s="2" t="str">
        <f t="shared" si="1"/>
        <v>ok</v>
      </c>
    </row>
    <row r="31" spans="1:12" ht="30" customHeight="1" x14ac:dyDescent="0.2">
      <c r="A31" s="34"/>
      <c r="B31" s="38" t="s">
        <v>33</v>
      </c>
      <c r="C31" s="39"/>
      <c r="D31" s="16"/>
      <c r="E31" s="16"/>
      <c r="F31" s="17"/>
      <c r="G31" s="16"/>
      <c r="H31" s="16"/>
      <c r="I31" s="26"/>
      <c r="J31" s="14"/>
      <c r="K31" s="2">
        <f t="shared" si="0"/>
        <v>0</v>
      </c>
      <c r="L31" s="2" t="str">
        <f t="shared" si="1"/>
        <v>ok</v>
      </c>
    </row>
    <row r="32" spans="1:12" ht="30" customHeight="1" thickBot="1" x14ac:dyDescent="0.25">
      <c r="A32" s="35"/>
      <c r="B32" s="36" t="s">
        <v>7</v>
      </c>
      <c r="C32" s="37"/>
      <c r="D32" s="22"/>
      <c r="E32" s="22"/>
      <c r="F32" s="22"/>
      <c r="G32" s="22"/>
      <c r="H32" s="22"/>
      <c r="I32" s="28"/>
      <c r="J32" s="14"/>
      <c r="K32" s="2">
        <f t="shared" si="0"/>
        <v>0</v>
      </c>
      <c r="L32" s="2" t="str">
        <f t="shared" si="1"/>
        <v>ok</v>
      </c>
    </row>
    <row r="33" spans="1:9" ht="30.75" customHeight="1" thickBot="1" x14ac:dyDescent="0.25">
      <c r="A33" s="48" t="s">
        <v>19</v>
      </c>
      <c r="B33" s="49"/>
      <c r="C33" s="49"/>
      <c r="D33" s="29">
        <f t="shared" ref="D33:I33" si="2">D4+SUM(D6:D32)</f>
        <v>0</v>
      </c>
      <c r="E33" s="29">
        <f t="shared" si="2"/>
        <v>0</v>
      </c>
      <c r="F33" s="29">
        <f t="shared" si="2"/>
        <v>0</v>
      </c>
      <c r="G33" s="29">
        <f t="shared" si="2"/>
        <v>0</v>
      </c>
      <c r="H33" s="29">
        <f t="shared" si="2"/>
        <v>0</v>
      </c>
      <c r="I33" s="29">
        <f t="shared" si="2"/>
        <v>0</v>
      </c>
    </row>
  </sheetData>
  <mergeCells count="29">
    <mergeCell ref="B12:C12"/>
    <mergeCell ref="B17:C17"/>
    <mergeCell ref="B15:C15"/>
    <mergeCell ref="B14:C14"/>
    <mergeCell ref="A33:C33"/>
    <mergeCell ref="B30:C30"/>
    <mergeCell ref="B16:C16"/>
    <mergeCell ref="B26:C26"/>
    <mergeCell ref="B28:C28"/>
    <mergeCell ref="B18:C18"/>
    <mergeCell ref="B27:C27"/>
    <mergeCell ref="B25:C25"/>
    <mergeCell ref="B23:C23"/>
    <mergeCell ref="A3:C3"/>
    <mergeCell ref="A5:C5"/>
    <mergeCell ref="A4:C4"/>
    <mergeCell ref="A6:A32"/>
    <mergeCell ref="B32:C32"/>
    <mergeCell ref="B31:C31"/>
    <mergeCell ref="B29:C29"/>
    <mergeCell ref="B8:C8"/>
    <mergeCell ref="B24:C24"/>
    <mergeCell ref="B10:C10"/>
    <mergeCell ref="B6:C6"/>
    <mergeCell ref="B19:B22"/>
    <mergeCell ref="B9:C9"/>
    <mergeCell ref="B13:C13"/>
    <mergeCell ref="B7:C7"/>
    <mergeCell ref="B11:C11"/>
  </mergeCells>
  <phoneticPr fontId="2"/>
  <pageMargins left="1.0236220472440944" right="0.59055118110236227" top="0.8" bottom="0.78740157480314965" header="0.5" footer="0.51181102362204722"/>
  <pageSetup paperSize="9" scale="76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9A36C-7778-4B6B-B3FB-ED8B9B45275B}">
  <sheetPr>
    <pageSetUpPr fitToPage="1"/>
  </sheetPr>
  <dimension ref="A1:L33"/>
  <sheetViews>
    <sheetView showGridLines="0" tabSelected="1" view="pageBreakPreview" zoomScaleNormal="100" zoomScaleSheetLayoutView="100" workbookViewId="0">
      <pane xSplit="3" ySplit="3" topLeftCell="D4" activePane="bottomRight" state="frozen"/>
      <selection activeCell="F15" sqref="F15"/>
      <selection pane="topRight" activeCell="D21" sqref="D21:F21 I21:I22 D22:F22 H22 B16:B19 D17:I17 D18:F18 I18:I19"/>
      <selection pane="bottomLeft" activeCell="F15" sqref="F15"/>
      <selection pane="bottomRight" activeCell="N31" sqref="N31"/>
    </sheetView>
  </sheetViews>
  <sheetFormatPr defaultColWidth="9" defaultRowHeight="13.2" x14ac:dyDescent="0.2"/>
  <cols>
    <col min="1" max="1" width="4.109375" style="2" customWidth="1"/>
    <col min="2" max="2" width="5.6640625" style="2" customWidth="1"/>
    <col min="3" max="3" width="8" style="2" customWidth="1"/>
    <col min="4" max="9" width="15.6640625" style="3" customWidth="1"/>
    <col min="10" max="10" width="9" style="2"/>
    <col min="11" max="11" width="10.77734375" style="2" customWidth="1"/>
    <col min="12" max="16384" width="9" style="2"/>
  </cols>
  <sheetData>
    <row r="1" spans="1:12" ht="41.25" customHeight="1" x14ac:dyDescent="0.2">
      <c r="A1" s="1" t="s">
        <v>36</v>
      </c>
      <c r="I1" s="4"/>
    </row>
    <row r="2" spans="1:12" ht="28.5" customHeight="1" thickBot="1" x14ac:dyDescent="0.25">
      <c r="I2" s="4"/>
    </row>
    <row r="3" spans="1:12" ht="29.25" customHeight="1" thickBot="1" x14ac:dyDescent="0.25">
      <c r="A3" s="30" t="s">
        <v>23</v>
      </c>
      <c r="B3" s="31"/>
      <c r="C3" s="32"/>
      <c r="D3" s="5" t="s">
        <v>18</v>
      </c>
      <c r="E3" s="6" t="s">
        <v>35</v>
      </c>
      <c r="F3" s="24" t="s">
        <v>38</v>
      </c>
      <c r="G3" s="6" t="s">
        <v>20</v>
      </c>
      <c r="H3" s="7" t="s">
        <v>17</v>
      </c>
      <c r="I3" s="8" t="s">
        <v>19</v>
      </c>
    </row>
    <row r="4" spans="1:12" ht="28.5" customHeight="1" thickBot="1" x14ac:dyDescent="0.25">
      <c r="A4" s="30" t="s">
        <v>21</v>
      </c>
      <c r="B4" s="31"/>
      <c r="C4" s="32"/>
      <c r="D4" s="9">
        <v>3548.57</v>
      </c>
      <c r="E4" s="9">
        <v>443.57</v>
      </c>
      <c r="F4" s="9">
        <v>400</v>
      </c>
      <c r="G4" s="9">
        <f t="shared" ref="G4:G17" si="0">SUM(D4:F4)</f>
        <v>4392.1400000000003</v>
      </c>
      <c r="H4" s="9">
        <v>443.57</v>
      </c>
      <c r="I4" s="10">
        <f>SUM(G4:H4)</f>
        <v>4835.71</v>
      </c>
    </row>
    <row r="5" spans="1:12" ht="28.5" customHeight="1" thickBot="1" x14ac:dyDescent="0.25">
      <c r="A5" s="30" t="s">
        <v>22</v>
      </c>
      <c r="B5" s="31"/>
      <c r="C5" s="32"/>
      <c r="D5" s="9">
        <v>451.43</v>
      </c>
      <c r="E5" s="9">
        <v>56.43</v>
      </c>
      <c r="F5" s="9"/>
      <c r="G5" s="9">
        <f t="shared" si="0"/>
        <v>507.86</v>
      </c>
      <c r="H5" s="9">
        <v>56.43</v>
      </c>
      <c r="I5" s="10">
        <f>SUM(G5:H5)</f>
        <v>564.29</v>
      </c>
    </row>
    <row r="6" spans="1:12" ht="30" customHeight="1" x14ac:dyDescent="0.2">
      <c r="A6" s="33" t="s">
        <v>24</v>
      </c>
      <c r="B6" s="41" t="s">
        <v>9</v>
      </c>
      <c r="C6" s="42"/>
      <c r="D6" s="11">
        <f>ROUND($I6*$D$4/($D$4+$E$4),2)</f>
        <v>177.78</v>
      </c>
      <c r="E6" s="11">
        <f>ROUND($I6*$E$4/($D$4+$E$4),2)</f>
        <v>22.22</v>
      </c>
      <c r="F6" s="12"/>
      <c r="G6" s="12">
        <f t="shared" si="0"/>
        <v>200</v>
      </c>
      <c r="H6" s="12"/>
      <c r="I6" s="13">
        <v>200</v>
      </c>
      <c r="J6" s="14"/>
      <c r="K6" s="2">
        <f>I6-(G6+H6)</f>
        <v>0</v>
      </c>
      <c r="L6" s="2" t="str">
        <f>IF(K6=0,"ok","要端数調整")</f>
        <v>ok</v>
      </c>
    </row>
    <row r="7" spans="1:12" ht="30" customHeight="1" x14ac:dyDescent="0.2">
      <c r="A7" s="34"/>
      <c r="B7" s="46" t="s">
        <v>8</v>
      </c>
      <c r="C7" s="46"/>
      <c r="D7" s="16">
        <f>ROUND($I7*$D$4/($D$4+$E$4+$H$4),2)</f>
        <v>80</v>
      </c>
      <c r="E7" s="16">
        <f>ROUND($I7*$E$4/($D$4+$E$4+$H$4),2)</f>
        <v>10</v>
      </c>
      <c r="F7" s="17"/>
      <c r="G7" s="16">
        <f t="shared" si="0"/>
        <v>90</v>
      </c>
      <c r="H7" s="16">
        <f>ROUND($I7*$H$4/($D$4+$E$4+$H$4),2)</f>
        <v>10</v>
      </c>
      <c r="I7" s="18">
        <v>100</v>
      </c>
      <c r="J7" s="14"/>
      <c r="K7" s="2">
        <f t="shared" ref="K7:K31" si="1">I7-(G7+H7)</f>
        <v>0</v>
      </c>
      <c r="L7" s="2" t="str">
        <f t="shared" ref="L7:L32" si="2">IF(K7=0,"ok","要端数調整")</f>
        <v>ok</v>
      </c>
    </row>
    <row r="8" spans="1:12" ht="30" customHeight="1" x14ac:dyDescent="0.2">
      <c r="A8" s="34"/>
      <c r="B8" s="40" t="s">
        <v>25</v>
      </c>
      <c r="C8" s="40"/>
      <c r="D8" s="16">
        <f>ROUND($I8*$D$4/($D$4+$E$4+$H$4),2)</f>
        <v>8</v>
      </c>
      <c r="E8" s="16">
        <f>ROUND($I8*$E$4/($D$4+$E$4+$H$4),2)</f>
        <v>1</v>
      </c>
      <c r="F8" s="17"/>
      <c r="G8" s="16">
        <f t="shared" si="0"/>
        <v>9</v>
      </c>
      <c r="H8" s="16">
        <f>ROUND($I8*$H$4/($D$4+$E$4+$H$4),2)</f>
        <v>1</v>
      </c>
      <c r="I8" s="18">
        <v>10</v>
      </c>
      <c r="J8" s="14"/>
      <c r="K8" s="2">
        <f t="shared" si="1"/>
        <v>0</v>
      </c>
      <c r="L8" s="2" t="str">
        <f t="shared" si="2"/>
        <v>ok</v>
      </c>
    </row>
    <row r="9" spans="1:12" ht="30" customHeight="1" x14ac:dyDescent="0.2">
      <c r="A9" s="34"/>
      <c r="B9" s="40" t="s">
        <v>0</v>
      </c>
      <c r="C9" s="40"/>
      <c r="D9" s="16">
        <f>ROUND($I9*$D$4/($D$4+$E$4),2)</f>
        <v>26.67</v>
      </c>
      <c r="E9" s="16">
        <f>ROUND($I9*$E$4/($D$4+$E$4),2)</f>
        <v>3.33</v>
      </c>
      <c r="F9" s="17"/>
      <c r="G9" s="17">
        <f t="shared" si="0"/>
        <v>30</v>
      </c>
      <c r="H9" s="17"/>
      <c r="I9" s="18">
        <v>30</v>
      </c>
      <c r="J9" s="14"/>
      <c r="K9" s="2">
        <f t="shared" si="1"/>
        <v>0</v>
      </c>
      <c r="L9" s="2" t="str">
        <f t="shared" si="2"/>
        <v>ok</v>
      </c>
    </row>
    <row r="10" spans="1:12" ht="30" customHeight="1" x14ac:dyDescent="0.2">
      <c r="A10" s="34"/>
      <c r="B10" s="40" t="s">
        <v>1</v>
      </c>
      <c r="C10" s="40"/>
      <c r="D10" s="16">
        <f>ROUND($I10*$D$4/($D$4+$E$4),2)</f>
        <v>8.89</v>
      </c>
      <c r="E10" s="16">
        <f>ROUND($I10*$E$4/($D$4+$E$4),2)</f>
        <v>1.1100000000000001</v>
      </c>
      <c r="F10" s="17"/>
      <c r="G10" s="17">
        <f t="shared" si="0"/>
        <v>10</v>
      </c>
      <c r="H10" s="17"/>
      <c r="I10" s="18">
        <v>10</v>
      </c>
      <c r="J10" s="14"/>
      <c r="K10" s="2">
        <f t="shared" si="1"/>
        <v>0</v>
      </c>
      <c r="L10" s="2" t="str">
        <f t="shared" si="2"/>
        <v>ok</v>
      </c>
    </row>
    <row r="11" spans="1:12" ht="30" customHeight="1" x14ac:dyDescent="0.2">
      <c r="A11" s="34"/>
      <c r="B11" s="40" t="s">
        <v>10</v>
      </c>
      <c r="C11" s="47"/>
      <c r="D11" s="16">
        <f>ROUND($I11*$D$4/($D$4+$E$4),2)</f>
        <v>13.33</v>
      </c>
      <c r="E11" s="16">
        <f>ROUND($I11*$E$4/($D$4+$E$4),2)</f>
        <v>1.67</v>
      </c>
      <c r="F11" s="17"/>
      <c r="G11" s="16">
        <f t="shared" si="0"/>
        <v>15</v>
      </c>
      <c r="H11" s="17"/>
      <c r="I11" s="18">
        <v>15</v>
      </c>
      <c r="J11" s="14"/>
      <c r="K11" s="2">
        <f t="shared" si="1"/>
        <v>0</v>
      </c>
      <c r="L11" s="2" t="str">
        <f t="shared" si="2"/>
        <v>ok</v>
      </c>
    </row>
    <row r="12" spans="1:12" ht="30" customHeight="1" x14ac:dyDescent="0.2">
      <c r="A12" s="34"/>
      <c r="B12" s="40" t="s">
        <v>26</v>
      </c>
      <c r="C12" s="47"/>
      <c r="D12" s="16">
        <f>ROUND($I12*$D$4/($D$4+$E$4+$H$4),2)</f>
        <v>16</v>
      </c>
      <c r="E12" s="16">
        <f>ROUND($I12*$E$4/($D$4+$E$4+$H$4),2)</f>
        <v>2</v>
      </c>
      <c r="F12" s="17"/>
      <c r="G12" s="16">
        <f t="shared" si="0"/>
        <v>18</v>
      </c>
      <c r="H12" s="16">
        <f>ROUND($I12*$H$4/($D$4+$E$4+$H$4),2)</f>
        <v>2</v>
      </c>
      <c r="I12" s="18">
        <v>20</v>
      </c>
      <c r="J12" s="14"/>
      <c r="K12" s="14">
        <f>I12-(G12+H12)</f>
        <v>0</v>
      </c>
      <c r="L12" s="2" t="str">
        <f t="shared" si="2"/>
        <v>ok</v>
      </c>
    </row>
    <row r="13" spans="1:12" ht="30" customHeight="1" x14ac:dyDescent="0.2">
      <c r="A13" s="34"/>
      <c r="B13" s="44" t="s">
        <v>11</v>
      </c>
      <c r="C13" s="45"/>
      <c r="D13" s="16">
        <f>ROUND($I13*$D$4/($D$4+$E$4),2)</f>
        <v>13.33</v>
      </c>
      <c r="E13" s="16">
        <f>ROUND($I13*$E$4/($D$4+$E$4),2)</f>
        <v>1.67</v>
      </c>
      <c r="F13" s="17"/>
      <c r="G13" s="17">
        <f t="shared" si="0"/>
        <v>15</v>
      </c>
      <c r="H13" s="17"/>
      <c r="I13" s="18">
        <v>15</v>
      </c>
      <c r="J13" s="14"/>
      <c r="K13" s="2">
        <f t="shared" si="1"/>
        <v>0</v>
      </c>
      <c r="L13" s="2" t="str">
        <f t="shared" si="2"/>
        <v>ok</v>
      </c>
    </row>
    <row r="14" spans="1:12" ht="30" customHeight="1" x14ac:dyDescent="0.2">
      <c r="A14" s="34"/>
      <c r="B14" s="40" t="s">
        <v>27</v>
      </c>
      <c r="C14" s="47"/>
      <c r="D14" s="16">
        <f>ROUND($I14*$D$4/($D$4+$E$4),2)</f>
        <v>13.33</v>
      </c>
      <c r="E14" s="16">
        <f>ROUND($I14*$E$4/($D$4+$E$4),2)</f>
        <v>1.67</v>
      </c>
      <c r="F14" s="17"/>
      <c r="G14" s="17">
        <f t="shared" si="0"/>
        <v>15</v>
      </c>
      <c r="H14" s="17"/>
      <c r="I14" s="18">
        <v>15</v>
      </c>
      <c r="J14" s="14"/>
      <c r="K14" s="2">
        <f t="shared" si="1"/>
        <v>0</v>
      </c>
      <c r="L14" s="2" t="str">
        <f t="shared" si="2"/>
        <v>ok</v>
      </c>
    </row>
    <row r="15" spans="1:12" ht="30" customHeight="1" x14ac:dyDescent="0.2">
      <c r="A15" s="34"/>
      <c r="B15" s="40" t="s">
        <v>2</v>
      </c>
      <c r="C15" s="40"/>
      <c r="D15" s="16">
        <f>ROUND($I15*$D$4/($D$4+$E$4+$H$4),2)</f>
        <v>40</v>
      </c>
      <c r="E15" s="16">
        <f>ROUND($I15*$E$4/($D$4+$E$4+$H$4),2)</f>
        <v>5</v>
      </c>
      <c r="F15" s="17"/>
      <c r="G15" s="16">
        <f>SUM(D15:F15)</f>
        <v>45</v>
      </c>
      <c r="H15" s="16">
        <f>ROUND($I15*$H$4/($D$4+$E$4+$H$4),2)</f>
        <v>5</v>
      </c>
      <c r="I15" s="18">
        <v>50</v>
      </c>
      <c r="J15" s="14"/>
      <c r="K15" s="2">
        <f t="shared" si="1"/>
        <v>0</v>
      </c>
      <c r="L15" s="2" t="str">
        <f t="shared" si="2"/>
        <v>ok</v>
      </c>
    </row>
    <row r="16" spans="1:12" ht="30" customHeight="1" x14ac:dyDescent="0.2">
      <c r="A16" s="34"/>
      <c r="B16" s="46" t="s">
        <v>34</v>
      </c>
      <c r="C16" s="46"/>
      <c r="D16" s="16">
        <f>ROUND($I16*$D$4/($D$4+$E$4+$H$4),2)</f>
        <v>8</v>
      </c>
      <c r="E16" s="16">
        <f>ROUND($I16*$E$4/($D$4+$E$4+$H$4),2)</f>
        <v>1</v>
      </c>
      <c r="F16" s="17"/>
      <c r="G16" s="16">
        <f t="shared" si="0"/>
        <v>9</v>
      </c>
      <c r="H16" s="16">
        <f>ROUND($I16*$H$4/($D$4+$E$4+$H$4),2)</f>
        <v>1</v>
      </c>
      <c r="I16" s="18">
        <v>10</v>
      </c>
      <c r="J16" s="14"/>
      <c r="K16" s="2">
        <f t="shared" si="1"/>
        <v>0</v>
      </c>
      <c r="L16" s="2" t="str">
        <f t="shared" si="2"/>
        <v>ok</v>
      </c>
    </row>
    <row r="17" spans="1:12" ht="30" customHeight="1" x14ac:dyDescent="0.2">
      <c r="A17" s="34"/>
      <c r="B17" s="40" t="s">
        <v>3</v>
      </c>
      <c r="C17" s="40"/>
      <c r="D17" s="16">
        <f>ROUND($I17*$D$4/($D$4+$E$4+$H$4),2)</f>
        <v>32</v>
      </c>
      <c r="E17" s="16">
        <f>ROUND($I17*$E$4/($D$4+$E$4+$H$4),2)</f>
        <v>4</v>
      </c>
      <c r="F17" s="17"/>
      <c r="G17" s="16">
        <f t="shared" si="0"/>
        <v>36</v>
      </c>
      <c r="H17" s="16">
        <f>ROUND($I17*$H$4/($D$4+$E$4+$H$4),2)</f>
        <v>4</v>
      </c>
      <c r="I17" s="18">
        <v>40</v>
      </c>
      <c r="J17" s="14"/>
      <c r="K17" s="2">
        <f t="shared" si="1"/>
        <v>0</v>
      </c>
      <c r="L17" s="2" t="str">
        <f t="shared" si="2"/>
        <v>ok</v>
      </c>
    </row>
    <row r="18" spans="1:12" ht="30" customHeight="1" x14ac:dyDescent="0.2">
      <c r="A18" s="34"/>
      <c r="B18" s="40" t="s">
        <v>12</v>
      </c>
      <c r="C18" s="40"/>
      <c r="D18" s="16"/>
      <c r="E18" s="16"/>
      <c r="F18" s="17"/>
      <c r="G18" s="17"/>
      <c r="H18" s="17"/>
      <c r="I18" s="18"/>
      <c r="J18" s="14"/>
      <c r="K18" s="2">
        <f t="shared" si="1"/>
        <v>0</v>
      </c>
      <c r="L18" s="2" t="str">
        <f t="shared" si="2"/>
        <v>ok</v>
      </c>
    </row>
    <row r="19" spans="1:12" ht="30" customHeight="1" x14ac:dyDescent="0.2">
      <c r="A19" s="34"/>
      <c r="B19" s="43" t="s">
        <v>28</v>
      </c>
      <c r="C19" s="15" t="s">
        <v>29</v>
      </c>
      <c r="D19" s="16"/>
      <c r="E19" s="16"/>
      <c r="F19" s="17"/>
      <c r="G19" s="16"/>
      <c r="H19" s="16"/>
      <c r="I19" s="18"/>
      <c r="J19" s="14"/>
      <c r="K19" s="2">
        <f t="shared" si="1"/>
        <v>0</v>
      </c>
      <c r="L19" s="2" t="str">
        <f t="shared" si="2"/>
        <v>ok</v>
      </c>
    </row>
    <row r="20" spans="1:12" ht="30" customHeight="1" x14ac:dyDescent="0.2">
      <c r="A20" s="34"/>
      <c r="B20" s="43"/>
      <c r="C20" s="15" t="s">
        <v>30</v>
      </c>
      <c r="D20" s="16"/>
      <c r="E20" s="16"/>
      <c r="F20" s="17"/>
      <c r="G20" s="16"/>
      <c r="H20" s="16"/>
      <c r="I20" s="18"/>
      <c r="J20" s="14"/>
      <c r="K20" s="2">
        <f t="shared" si="1"/>
        <v>0</v>
      </c>
      <c r="L20" s="2" t="str">
        <f t="shared" si="2"/>
        <v>ok</v>
      </c>
    </row>
    <row r="21" spans="1:12" ht="30" customHeight="1" x14ac:dyDescent="0.2">
      <c r="A21" s="34"/>
      <c r="B21" s="43"/>
      <c r="C21" s="15" t="s">
        <v>26</v>
      </c>
      <c r="D21" s="16"/>
      <c r="E21" s="16"/>
      <c r="F21" s="17"/>
      <c r="G21" s="16"/>
      <c r="H21" s="16"/>
      <c r="I21" s="18"/>
      <c r="J21" s="14"/>
      <c r="K21" s="2">
        <f>I21-(G21+H21)</f>
        <v>0</v>
      </c>
      <c r="L21" s="2" t="str">
        <f t="shared" si="2"/>
        <v>ok</v>
      </c>
    </row>
    <row r="22" spans="1:12" ht="30" customHeight="1" x14ac:dyDescent="0.2">
      <c r="A22" s="34"/>
      <c r="B22" s="43"/>
      <c r="C22" s="15" t="s">
        <v>15</v>
      </c>
      <c r="D22" s="16"/>
      <c r="E22" s="16"/>
      <c r="F22" s="17"/>
      <c r="G22" s="16"/>
      <c r="H22" s="16"/>
      <c r="I22" s="18"/>
      <c r="J22" s="14"/>
      <c r="K22" s="2">
        <f>I22-(G22+H22)</f>
        <v>0</v>
      </c>
      <c r="L22" s="2" t="str">
        <f t="shared" si="2"/>
        <v>ok</v>
      </c>
    </row>
    <row r="23" spans="1:12" ht="30" customHeight="1" x14ac:dyDescent="0.2">
      <c r="A23" s="34"/>
      <c r="B23" s="40" t="s">
        <v>14</v>
      </c>
      <c r="C23" s="40"/>
      <c r="D23" s="16"/>
      <c r="E23" s="16"/>
      <c r="F23" s="17"/>
      <c r="G23" s="16"/>
      <c r="H23" s="16"/>
      <c r="I23" s="18"/>
      <c r="J23" s="14"/>
      <c r="K23" s="2">
        <f t="shared" si="1"/>
        <v>0</v>
      </c>
      <c r="L23" s="2" t="str">
        <f t="shared" si="2"/>
        <v>ok</v>
      </c>
    </row>
    <row r="24" spans="1:12" ht="30" customHeight="1" x14ac:dyDescent="0.2">
      <c r="A24" s="34"/>
      <c r="B24" s="40" t="s">
        <v>31</v>
      </c>
      <c r="C24" s="40"/>
      <c r="D24" s="16"/>
      <c r="E24" s="16"/>
      <c r="F24" s="17"/>
      <c r="G24" s="16"/>
      <c r="H24" s="17"/>
      <c r="I24" s="18"/>
      <c r="J24" s="14"/>
      <c r="K24" s="2">
        <f t="shared" si="1"/>
        <v>0</v>
      </c>
      <c r="L24" s="2" t="str">
        <f t="shared" si="2"/>
        <v>ok</v>
      </c>
    </row>
    <row r="25" spans="1:12" ht="30" customHeight="1" x14ac:dyDescent="0.2">
      <c r="A25" s="34"/>
      <c r="B25" s="40" t="s">
        <v>4</v>
      </c>
      <c r="C25" s="40"/>
      <c r="D25" s="16"/>
      <c r="E25" s="16"/>
      <c r="F25" s="17"/>
      <c r="G25" s="16"/>
      <c r="H25" s="16"/>
      <c r="I25" s="18"/>
      <c r="J25" s="14"/>
      <c r="K25" s="2">
        <f t="shared" si="1"/>
        <v>0</v>
      </c>
      <c r="L25" s="2" t="str">
        <f t="shared" si="2"/>
        <v>ok</v>
      </c>
    </row>
    <row r="26" spans="1:12" ht="30" customHeight="1" x14ac:dyDescent="0.2">
      <c r="A26" s="34"/>
      <c r="B26" s="38" t="s">
        <v>16</v>
      </c>
      <c r="C26" s="39"/>
      <c r="D26" s="16"/>
      <c r="E26" s="16"/>
      <c r="F26" s="17"/>
      <c r="G26" s="16"/>
      <c r="H26" s="16"/>
      <c r="I26" s="18"/>
      <c r="J26" s="14"/>
      <c r="K26" s="2">
        <f t="shared" si="1"/>
        <v>0</v>
      </c>
      <c r="L26" s="2" t="str">
        <f t="shared" si="2"/>
        <v>ok</v>
      </c>
    </row>
    <row r="27" spans="1:12" ht="30" customHeight="1" x14ac:dyDescent="0.2">
      <c r="A27" s="34"/>
      <c r="B27" s="38" t="s">
        <v>32</v>
      </c>
      <c r="C27" s="39"/>
      <c r="D27" s="16"/>
      <c r="E27" s="16"/>
      <c r="F27" s="17"/>
      <c r="G27" s="16"/>
      <c r="H27" s="16"/>
      <c r="I27" s="18"/>
      <c r="J27" s="14"/>
      <c r="K27" s="2">
        <f t="shared" si="1"/>
        <v>0</v>
      </c>
      <c r="L27" s="2" t="str">
        <f t="shared" si="2"/>
        <v>ok</v>
      </c>
    </row>
    <row r="28" spans="1:12" ht="30" customHeight="1" x14ac:dyDescent="0.2">
      <c r="A28" s="34"/>
      <c r="B28" s="38" t="s">
        <v>5</v>
      </c>
      <c r="C28" s="39"/>
      <c r="D28" s="16"/>
      <c r="E28" s="16"/>
      <c r="F28" s="17"/>
      <c r="G28" s="16"/>
      <c r="H28" s="16"/>
      <c r="I28" s="18"/>
      <c r="J28" s="14"/>
      <c r="K28" s="2">
        <f t="shared" si="1"/>
        <v>0</v>
      </c>
      <c r="L28" s="2" t="str">
        <f t="shared" si="2"/>
        <v>ok</v>
      </c>
    </row>
    <row r="29" spans="1:12" ht="30" customHeight="1" x14ac:dyDescent="0.2">
      <c r="A29" s="34"/>
      <c r="B29" s="38" t="s">
        <v>6</v>
      </c>
      <c r="C29" s="39"/>
      <c r="D29" s="16"/>
      <c r="E29" s="16"/>
      <c r="F29" s="17"/>
      <c r="G29" s="16"/>
      <c r="H29" s="16"/>
      <c r="I29" s="18"/>
      <c r="J29" s="14"/>
      <c r="K29" s="2">
        <f t="shared" si="1"/>
        <v>0</v>
      </c>
      <c r="L29" s="2" t="str">
        <f t="shared" si="2"/>
        <v>ok</v>
      </c>
    </row>
    <row r="30" spans="1:12" ht="30" customHeight="1" x14ac:dyDescent="0.2">
      <c r="A30" s="34"/>
      <c r="B30" s="46" t="s">
        <v>13</v>
      </c>
      <c r="C30" s="46"/>
      <c r="D30" s="19"/>
      <c r="E30" s="19"/>
      <c r="F30" s="20"/>
      <c r="G30" s="19"/>
      <c r="H30" s="19"/>
      <c r="I30" s="21"/>
      <c r="J30" s="14"/>
      <c r="K30" s="2">
        <f t="shared" si="1"/>
        <v>0</v>
      </c>
      <c r="L30" s="2" t="str">
        <f t="shared" si="2"/>
        <v>ok</v>
      </c>
    </row>
    <row r="31" spans="1:12" ht="30" customHeight="1" x14ac:dyDescent="0.2">
      <c r="A31" s="34"/>
      <c r="B31" s="38" t="s">
        <v>33</v>
      </c>
      <c r="C31" s="39"/>
      <c r="D31" s="16"/>
      <c r="E31" s="16"/>
      <c r="F31" s="17"/>
      <c r="G31" s="16"/>
      <c r="H31" s="16"/>
      <c r="I31" s="18"/>
      <c r="J31" s="14"/>
      <c r="K31" s="2">
        <f t="shared" si="1"/>
        <v>0</v>
      </c>
      <c r="L31" s="2" t="str">
        <f t="shared" si="2"/>
        <v>ok</v>
      </c>
    </row>
    <row r="32" spans="1:12" ht="30" customHeight="1" thickBot="1" x14ac:dyDescent="0.25">
      <c r="A32" s="35"/>
      <c r="B32" s="36" t="s">
        <v>7</v>
      </c>
      <c r="C32" s="37"/>
      <c r="D32" s="22">
        <f>ROUND($I32*$D$4/$I$4,2)</f>
        <v>73.38</v>
      </c>
      <c r="E32" s="22">
        <f>ROUND($I32*$E$4/$I$4,2)</f>
        <v>9.17</v>
      </c>
      <c r="F32" s="22"/>
      <c r="G32" s="22">
        <f>SUM(D32:F32)</f>
        <v>82.55</v>
      </c>
      <c r="H32" s="22">
        <f>ROUND($I32*$H$4/$I$4,2)</f>
        <v>9.17</v>
      </c>
      <c r="I32" s="23">
        <v>100</v>
      </c>
      <c r="J32" s="14"/>
      <c r="K32" s="2">
        <f>I32-(G32+H32)</f>
        <v>8.2800000000000011</v>
      </c>
      <c r="L32" s="2" t="str">
        <f t="shared" si="2"/>
        <v>要端数調整</v>
      </c>
    </row>
    <row r="33" spans="1:9" ht="30.75" customHeight="1" thickBot="1" x14ac:dyDescent="0.25">
      <c r="A33" s="48" t="s">
        <v>19</v>
      </c>
      <c r="B33" s="49"/>
      <c r="C33" s="49"/>
      <c r="D33" s="29">
        <v>4000</v>
      </c>
      <c r="E33" s="29">
        <v>500</v>
      </c>
      <c r="F33" s="29">
        <v>400</v>
      </c>
      <c r="G33" s="29">
        <v>4900</v>
      </c>
      <c r="H33" s="29">
        <v>500</v>
      </c>
      <c r="I33" s="29">
        <v>5400</v>
      </c>
    </row>
  </sheetData>
  <mergeCells count="29">
    <mergeCell ref="A33:C33"/>
    <mergeCell ref="A3:C3"/>
    <mergeCell ref="A5:C5"/>
    <mergeCell ref="A4:C4"/>
    <mergeCell ref="A6:A32"/>
    <mergeCell ref="B32:C32"/>
    <mergeCell ref="B31:C31"/>
    <mergeCell ref="B29:C29"/>
    <mergeCell ref="B8:C8"/>
    <mergeCell ref="B24:C24"/>
    <mergeCell ref="B10:C10"/>
    <mergeCell ref="B6:C6"/>
    <mergeCell ref="B19:B22"/>
    <mergeCell ref="B9:C9"/>
    <mergeCell ref="B13:C13"/>
    <mergeCell ref="B7:C7"/>
    <mergeCell ref="B11:C11"/>
    <mergeCell ref="B12:C12"/>
    <mergeCell ref="B17:C17"/>
    <mergeCell ref="B15:C15"/>
    <mergeCell ref="B14:C14"/>
    <mergeCell ref="B30:C30"/>
    <mergeCell ref="B16:C16"/>
    <mergeCell ref="B26:C26"/>
    <mergeCell ref="B28:C28"/>
    <mergeCell ref="B18:C18"/>
    <mergeCell ref="B27:C27"/>
    <mergeCell ref="B25:C25"/>
    <mergeCell ref="B23:C23"/>
  </mergeCells>
  <phoneticPr fontId="2"/>
  <pageMargins left="1.0236220472440944" right="0.59055118110236227" top="0.8" bottom="0.78740157480314965" header="0.5" footer="0.51181102362204722"/>
  <pageSetup paperSize="9" scale="76" orientation="portrait" horizontalDpi="300" r:id="rId1"/>
  <headerFooter alignWithMargins="0"/>
  <ignoredErrors>
    <ignoredError sqref="D12:E1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共用面積算出表</vt:lpstr>
      <vt:lpstr> 共用面積算出表【記入例】</vt:lpstr>
      <vt:lpstr>' 共用面積算出表【記入例】'!Print_Area</vt:lpstr>
      <vt:lpstr>共用面積算出表!Print_Area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竹内　誠治</cp:lastModifiedBy>
  <cp:lastPrinted>2025-03-19T11:26:42Z</cp:lastPrinted>
  <dcterms:created xsi:type="dcterms:W3CDTF">2002-06-18T11:13:06Z</dcterms:created>
  <dcterms:modified xsi:type="dcterms:W3CDTF">2025-03-19T11:26:51Z</dcterms:modified>
</cp:coreProperties>
</file>