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Z:\★施設整備係\★特養班\0700_内示\R07年度内示\内示説明会\【資料４－２】補助金の手引（大規模・プラ改・耐震）\２－１．大規模（交付申請・実績報告）\"/>
    </mc:Choice>
  </mc:AlternateContent>
  <xr:revisionPtr revIDLastSave="0" documentId="8_{2C709F5D-EA7B-4AEC-97DB-4613E2B86729}" xr6:coauthVersionLast="47" xr6:coauthVersionMax="47" xr10:uidLastSave="{00000000-0000-0000-0000-000000000000}"/>
  <bookViews>
    <workbookView xWindow="28680" yWindow="-120" windowWidth="29040" windowHeight="15720" firstSheet="1" activeTab="2" xr2:uid="{5EE6132B-905A-4491-A872-568A8773A924}"/>
  </bookViews>
  <sheets>
    <sheet name="×費目別内訳書 （その他）" sheetId="8" state="hidden" r:id="rId1"/>
    <sheet name="様式" sheetId="12" r:id="rId2"/>
    <sheet name="記載例" sheetId="10" r:id="rId3"/>
    <sheet name="×費目別内訳書（記入例）" sheetId="9" state="hidden" r:id="rId4"/>
  </sheets>
  <definedNames>
    <definedName name="_xlnm.Print_Area" localSheetId="0">'×費目別内訳書 （その他）'!$A$1:$J$46</definedName>
    <definedName name="_xlnm.Print_Area" localSheetId="3">'×費目別内訳書（記入例）'!$A$1:$J$54</definedName>
    <definedName name="_xlnm.Print_Area" localSheetId="2">記載例!$A$1:$J$28</definedName>
    <definedName name="_xlnm.Print_Area" localSheetId="1">様式!$A$1:$J$28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12" l="1"/>
  <c r="F16" i="12"/>
  <c r="F22" i="12" s="1"/>
  <c r="G22" i="10"/>
  <c r="G12" i="10" s="1"/>
  <c r="F21" i="10"/>
  <c r="F16" i="10"/>
  <c r="E41" i="9"/>
  <c r="F21" i="9" s="1"/>
  <c r="D25" i="9"/>
  <c r="D39" i="9" s="1"/>
  <c r="D41" i="9" s="1"/>
  <c r="D30" i="9"/>
  <c r="D38" i="9"/>
  <c r="D19" i="9"/>
  <c r="F22" i="10"/>
  <c r="H12" i="10" s="1"/>
  <c r="G13" i="10"/>
  <c r="G24" i="10"/>
  <c r="H19" i="10"/>
  <c r="G19" i="10"/>
  <c r="I19" i="10" s="1"/>
  <c r="H11" i="10"/>
  <c r="H15" i="10"/>
  <c r="H14" i="10"/>
  <c r="F15" i="9"/>
  <c r="H17" i="10"/>
  <c r="F31" i="9"/>
  <c r="F24" i="9"/>
  <c r="F20" i="9"/>
  <c r="G20" i="9" s="1"/>
  <c r="H24" i="9" l="1"/>
  <c r="G21" i="9"/>
  <c r="H21" i="9"/>
  <c r="H15" i="9"/>
  <c r="I12" i="10"/>
  <c r="H18" i="12"/>
  <c r="I22" i="12"/>
  <c r="H11" i="12"/>
  <c r="H16" i="12" s="1"/>
  <c r="H29" i="12" s="1"/>
  <c r="H30" i="12" s="1"/>
  <c r="G17" i="12"/>
  <c r="G13" i="12"/>
  <c r="I13" i="12" s="1"/>
  <c r="H20" i="12"/>
  <c r="H12" i="12"/>
  <c r="G19" i="12"/>
  <c r="H17" i="12"/>
  <c r="H21" i="12" s="1"/>
  <c r="H19" i="12"/>
  <c r="G24" i="12"/>
  <c r="G15" i="12"/>
  <c r="G14" i="12"/>
  <c r="G18" i="12"/>
  <c r="I18" i="12" s="1"/>
  <c r="H15" i="12"/>
  <c r="G12" i="12"/>
  <c r="I12" i="12" s="1"/>
  <c r="G20" i="12"/>
  <c r="G11" i="12"/>
  <c r="H13" i="12"/>
  <c r="H14" i="12"/>
  <c r="G31" i="9"/>
  <c r="H31" i="9" s="1"/>
  <c r="F36" i="9"/>
  <c r="F33" i="9"/>
  <c r="G24" i="9"/>
  <c r="F17" i="9"/>
  <c r="F28" i="9"/>
  <c r="G20" i="10"/>
  <c r="I20" i="10" s="1"/>
  <c r="H20" i="9"/>
  <c r="H13" i="10"/>
  <c r="H16" i="10" s="1"/>
  <c r="H29" i="10" s="1"/>
  <c r="H30" i="10" s="1"/>
  <c r="F18" i="9"/>
  <c r="G14" i="10"/>
  <c r="I14" i="10" s="1"/>
  <c r="G17" i="10"/>
  <c r="F16" i="9"/>
  <c r="I22" i="10"/>
  <c r="F14" i="9"/>
  <c r="F12" i="9"/>
  <c r="H18" i="10"/>
  <c r="H21" i="10" s="1"/>
  <c r="H20" i="10"/>
  <c r="F27" i="9"/>
  <c r="F23" i="9"/>
  <c r="F29" i="9"/>
  <c r="F22" i="9"/>
  <c r="F13" i="9"/>
  <c r="G15" i="9"/>
  <c r="F34" i="9"/>
  <c r="F40" i="9"/>
  <c r="G11" i="10"/>
  <c r="F32" i="9"/>
  <c r="G18" i="10"/>
  <c r="F35" i="9"/>
  <c r="F26" i="9"/>
  <c r="G15" i="10"/>
  <c r="I15" i="10" s="1"/>
  <c r="G26" i="9" l="1"/>
  <c r="H26" i="9" s="1"/>
  <c r="G14" i="9"/>
  <c r="H14" i="9"/>
  <c r="I17" i="12"/>
  <c r="I21" i="12" s="1"/>
  <c r="G21" i="12"/>
  <c r="I11" i="12"/>
  <c r="I16" i="12" s="1"/>
  <c r="G16" i="12"/>
  <c r="G29" i="12" s="1"/>
  <c r="G30" i="12" s="1"/>
  <c r="G35" i="9"/>
  <c r="H35" i="9"/>
  <c r="I18" i="10"/>
  <c r="G32" i="9"/>
  <c r="H32" i="9" s="1"/>
  <c r="G16" i="9"/>
  <c r="H16" i="9" s="1"/>
  <c r="I20" i="12"/>
  <c r="G21" i="10"/>
  <c r="I17" i="10"/>
  <c r="G40" i="9"/>
  <c r="H40" i="9" s="1"/>
  <c r="G18" i="9"/>
  <c r="H18" i="9" s="1"/>
  <c r="I14" i="12"/>
  <c r="I15" i="12"/>
  <c r="G22" i="9"/>
  <c r="H22" i="9"/>
  <c r="G36" i="9"/>
  <c r="H36" i="9" s="1"/>
  <c r="G12" i="9"/>
  <c r="F19" i="9"/>
  <c r="F39" i="9" s="1"/>
  <c r="F41" i="9" s="1"/>
  <c r="H12" i="9"/>
  <c r="I11" i="10"/>
  <c r="I16" i="10" s="1"/>
  <c r="G16" i="10"/>
  <c r="G29" i="10" s="1"/>
  <c r="G30" i="10" s="1"/>
  <c r="G34" i="9"/>
  <c r="H34" i="9" s="1"/>
  <c r="G13" i="9"/>
  <c r="H13" i="9"/>
  <c r="G29" i="9"/>
  <c r="H29" i="9"/>
  <c r="G28" i="9"/>
  <c r="H28" i="9"/>
  <c r="F25" i="9"/>
  <c r="G23" i="9"/>
  <c r="G25" i="9" s="1"/>
  <c r="G17" i="9"/>
  <c r="H17" i="9"/>
  <c r="G27" i="9"/>
  <c r="G30" i="9" s="1"/>
  <c r="F30" i="9"/>
  <c r="I19" i="12"/>
  <c r="I13" i="10"/>
  <c r="G33" i="9"/>
  <c r="H33" i="9"/>
  <c r="F38" i="9"/>
  <c r="H27" i="9" l="1"/>
  <c r="G19" i="9"/>
  <c r="H23" i="9"/>
  <c r="H25" i="9"/>
  <c r="G38" i="9"/>
  <c r="I21" i="10"/>
  <c r="H19" i="9"/>
  <c r="H38" i="9"/>
  <c r="H30" i="9"/>
  <c r="H39" i="9" l="1"/>
  <c r="G39" i="9"/>
  <c r="G41" i="9" s="1"/>
  <c r="H41" i="9" s="1"/>
</calcChain>
</file>

<file path=xl/sharedStrings.xml><?xml version="1.0" encoding="utf-8"?>
<sst xmlns="http://schemas.openxmlformats.org/spreadsheetml/2006/main" count="173" uniqueCount="86">
  <si>
    <t>費目別内訳書（創設・増築・改築・拡張・大規模修繕）</t>
    <rPh sb="0" eb="3">
      <t>ヒモクベツ</t>
    </rPh>
    <rPh sb="3" eb="6">
      <t>ウチワケショ</t>
    </rPh>
    <rPh sb="7" eb="9">
      <t>ソウセツ</t>
    </rPh>
    <rPh sb="10" eb="12">
      <t>ゾウチク</t>
    </rPh>
    <rPh sb="13" eb="15">
      <t>カイチク</t>
    </rPh>
    <rPh sb="16" eb="18">
      <t>カクチョウ</t>
    </rPh>
    <rPh sb="19" eb="22">
      <t>ダイキボ</t>
    </rPh>
    <rPh sb="22" eb="24">
      <t>シュウゼン</t>
    </rPh>
    <phoneticPr fontId="2"/>
  </si>
  <si>
    <t>区分</t>
    <rPh sb="0" eb="2">
      <t>クブン</t>
    </rPh>
    <phoneticPr fontId="2"/>
  </si>
  <si>
    <t>共通仮設工事費</t>
    <rPh sb="0" eb="2">
      <t>キョウツウ</t>
    </rPh>
    <rPh sb="2" eb="4">
      <t>カセツ</t>
    </rPh>
    <rPh sb="4" eb="7">
      <t>コウジヒ</t>
    </rPh>
    <phoneticPr fontId="2"/>
  </si>
  <si>
    <t>建築工事費</t>
    <rPh sb="0" eb="2">
      <t>ケンチク</t>
    </rPh>
    <rPh sb="2" eb="5">
      <t>コウジヒ</t>
    </rPh>
    <phoneticPr fontId="2"/>
  </si>
  <si>
    <t>電気設備工事費</t>
    <rPh sb="0" eb="2">
      <t>デンキ</t>
    </rPh>
    <rPh sb="2" eb="4">
      <t>セツビ</t>
    </rPh>
    <rPh sb="4" eb="7">
      <t>コウジヒ</t>
    </rPh>
    <phoneticPr fontId="2"/>
  </si>
  <si>
    <t>給排水衛生設備工事費</t>
    <rPh sb="0" eb="3">
      <t>キュウハイスイ</t>
    </rPh>
    <rPh sb="3" eb="5">
      <t>エイセイ</t>
    </rPh>
    <rPh sb="5" eb="7">
      <t>セツビ</t>
    </rPh>
    <rPh sb="7" eb="10">
      <t>コウジヒ</t>
    </rPh>
    <phoneticPr fontId="2"/>
  </si>
  <si>
    <t>換気設備工事費</t>
    <rPh sb="0" eb="2">
      <t>カンキ</t>
    </rPh>
    <rPh sb="2" eb="4">
      <t>セツビ</t>
    </rPh>
    <rPh sb="4" eb="7">
      <t>コウジヒ</t>
    </rPh>
    <phoneticPr fontId="2"/>
  </si>
  <si>
    <t>外構工事費</t>
    <rPh sb="0" eb="2">
      <t>ガイコウ</t>
    </rPh>
    <rPh sb="2" eb="5">
      <t>コウジヒ</t>
    </rPh>
    <phoneticPr fontId="2"/>
  </si>
  <si>
    <t>計</t>
    <rPh sb="0" eb="1">
      <t>ケイ</t>
    </rPh>
    <phoneticPr fontId="2"/>
  </si>
  <si>
    <t>冷暖房設備工事費</t>
    <rPh sb="0" eb="3">
      <t>レイダンボウ</t>
    </rPh>
    <rPh sb="3" eb="5">
      <t>セツビ</t>
    </rPh>
    <rPh sb="5" eb="8">
      <t>コウジヒ</t>
    </rPh>
    <phoneticPr fontId="2"/>
  </si>
  <si>
    <t>暖房設備工事費</t>
    <rPh sb="0" eb="2">
      <t>ダンボウ</t>
    </rPh>
    <rPh sb="2" eb="4">
      <t>セツビ</t>
    </rPh>
    <rPh sb="4" eb="7">
      <t>コウジヒ</t>
    </rPh>
    <phoneticPr fontId="2"/>
  </si>
  <si>
    <t>冷房設備工事費</t>
    <rPh sb="0" eb="2">
      <t>レイボウ</t>
    </rPh>
    <rPh sb="2" eb="4">
      <t>セツビ</t>
    </rPh>
    <rPh sb="4" eb="7">
      <t>コウジヒ</t>
    </rPh>
    <phoneticPr fontId="2"/>
  </si>
  <si>
    <t>昇降機設備工事費</t>
    <rPh sb="0" eb="3">
      <t>ショウコウキ</t>
    </rPh>
    <rPh sb="3" eb="5">
      <t>セツビ</t>
    </rPh>
    <rPh sb="5" eb="8">
      <t>コウジヒ</t>
    </rPh>
    <phoneticPr fontId="2"/>
  </si>
  <si>
    <t>浄化槽設備工事費</t>
    <rPh sb="0" eb="3">
      <t>ジョウカソウ</t>
    </rPh>
    <rPh sb="3" eb="5">
      <t>セツビ</t>
    </rPh>
    <rPh sb="5" eb="8">
      <t>コウジヒ</t>
    </rPh>
    <phoneticPr fontId="2"/>
  </si>
  <si>
    <t>特殊浴槽</t>
    <rPh sb="0" eb="2">
      <t>トクシュ</t>
    </rPh>
    <rPh sb="2" eb="4">
      <t>ヨクソウ</t>
    </rPh>
    <phoneticPr fontId="2"/>
  </si>
  <si>
    <t>介護用リフト</t>
    <rPh sb="0" eb="3">
      <t>カイゴヨウ</t>
    </rPh>
    <phoneticPr fontId="2"/>
  </si>
  <si>
    <t>介護用リフト等特殊</t>
    <rPh sb="0" eb="3">
      <t>カイゴヨウ</t>
    </rPh>
    <rPh sb="6" eb="7">
      <t>トウ</t>
    </rPh>
    <rPh sb="7" eb="9">
      <t>トクシュ</t>
    </rPh>
    <phoneticPr fontId="2"/>
  </si>
  <si>
    <t>付帯工事費</t>
    <rPh sb="0" eb="2">
      <t>フタイ</t>
    </rPh>
    <rPh sb="2" eb="4">
      <t>コウジ</t>
    </rPh>
    <rPh sb="4" eb="5">
      <t>ヒ</t>
    </rPh>
    <phoneticPr fontId="2"/>
  </si>
  <si>
    <t>解体撤去工事費</t>
    <rPh sb="0" eb="2">
      <t>カイタイ</t>
    </rPh>
    <rPh sb="2" eb="4">
      <t>テッキョ</t>
    </rPh>
    <rPh sb="4" eb="7">
      <t>コウジヒ</t>
    </rPh>
    <phoneticPr fontId="2"/>
  </si>
  <si>
    <t>仮設工事費</t>
    <rPh sb="0" eb="2">
      <t>カセツ</t>
    </rPh>
    <rPh sb="2" eb="5">
      <t>コウジヒ</t>
    </rPh>
    <phoneticPr fontId="2"/>
  </si>
  <si>
    <t>敷地造成工事費</t>
    <rPh sb="0" eb="2">
      <t>シキチ</t>
    </rPh>
    <rPh sb="2" eb="4">
      <t>ゾウセイ</t>
    </rPh>
    <rPh sb="4" eb="7">
      <t>コウジヒ</t>
    </rPh>
    <phoneticPr fontId="2"/>
  </si>
  <si>
    <t>緑化</t>
    <rPh sb="0" eb="2">
      <t>リョクカ</t>
    </rPh>
    <phoneticPr fontId="2"/>
  </si>
  <si>
    <t>その他の対象外工事費</t>
    <rPh sb="2" eb="3">
      <t>タ</t>
    </rPh>
    <rPh sb="4" eb="7">
      <t>タイショウガイ</t>
    </rPh>
    <rPh sb="7" eb="10">
      <t>コウジヒ</t>
    </rPh>
    <phoneticPr fontId="2"/>
  </si>
  <si>
    <t>合計</t>
    <rPh sb="0" eb="2">
      <t>ゴウケイ</t>
    </rPh>
    <phoneticPr fontId="2"/>
  </si>
  <si>
    <t>非常通報装置</t>
    <rPh sb="0" eb="2">
      <t>ヒジョウ</t>
    </rPh>
    <rPh sb="2" eb="4">
      <t>ツウホウ</t>
    </rPh>
    <rPh sb="4" eb="6">
      <t>ソウチ</t>
    </rPh>
    <phoneticPr fontId="2"/>
  </si>
  <si>
    <t>合　　　　　　計</t>
    <rPh sb="0" eb="1">
      <t>ゴウ</t>
    </rPh>
    <rPh sb="7" eb="8">
      <t>ケイ</t>
    </rPh>
    <phoneticPr fontId="2"/>
  </si>
  <si>
    <t>総　　 合 　　計</t>
    <rPh sb="0" eb="1">
      <t>フサ</t>
    </rPh>
    <rPh sb="4" eb="5">
      <t>ゴウ</t>
    </rPh>
    <rPh sb="8" eb="9">
      <t>ケイ</t>
    </rPh>
    <phoneticPr fontId="2"/>
  </si>
  <si>
    <t>金額</t>
    <rPh sb="0" eb="2">
      <t>キンガク</t>
    </rPh>
    <phoneticPr fontId="2"/>
  </si>
  <si>
    <t>Ａ       円</t>
    <rPh sb="8" eb="9">
      <t>エン</t>
    </rPh>
    <phoneticPr fontId="2"/>
  </si>
  <si>
    <t>諸経費率</t>
    <rPh sb="0" eb="3">
      <t>ショケイヒ</t>
    </rPh>
    <rPh sb="3" eb="4">
      <t>リツ</t>
    </rPh>
    <phoneticPr fontId="2"/>
  </si>
  <si>
    <t>消費税</t>
    <rPh sb="0" eb="3">
      <t>ショウヒゼイ</t>
    </rPh>
    <phoneticPr fontId="2"/>
  </si>
  <si>
    <t>（Ａ×Ｂ）Ｃ 円</t>
    <rPh sb="7" eb="8">
      <t>エン</t>
    </rPh>
    <phoneticPr fontId="2"/>
  </si>
  <si>
    <t>（（Ａ＋Ｃ）×5％）Ｄ 円</t>
    <rPh sb="12" eb="13">
      <t>エン</t>
    </rPh>
    <phoneticPr fontId="2"/>
  </si>
  <si>
    <t>（Ａ＋Ｃ＋Ｄ）Ｅ 円</t>
    <rPh sb="9" eb="10">
      <t>エン</t>
    </rPh>
    <phoneticPr fontId="2"/>
  </si>
  <si>
    <t>内訳書の頁</t>
    <rPh sb="0" eb="3">
      <t>ウチワケショ</t>
    </rPh>
    <rPh sb="4" eb="5">
      <t>ページ</t>
    </rPh>
    <phoneticPr fontId="2"/>
  </si>
  <si>
    <t>備考</t>
    <rPh sb="0" eb="2">
      <t>ビコウ</t>
    </rPh>
    <phoneticPr fontId="2"/>
  </si>
  <si>
    <t>Ｂ　　　％</t>
    <phoneticPr fontId="2"/>
  </si>
  <si>
    <t>施設の名称：</t>
    <rPh sb="0" eb="2">
      <t>シセツ</t>
    </rPh>
    <rPh sb="3" eb="5">
      <t>メイショウ</t>
    </rPh>
    <phoneticPr fontId="2"/>
  </si>
  <si>
    <t>設置者名：</t>
    <rPh sb="0" eb="3">
      <t>セッチシャ</t>
    </rPh>
    <rPh sb="3" eb="4">
      <t>メイ</t>
    </rPh>
    <phoneticPr fontId="2"/>
  </si>
  <si>
    <t>工事区分：</t>
    <rPh sb="0" eb="4">
      <t>コウジクブン</t>
    </rPh>
    <phoneticPr fontId="2"/>
  </si>
  <si>
    <t>本体工事費</t>
    <rPh sb="0" eb="2">
      <t>ホンタイ</t>
    </rPh>
    <rPh sb="2" eb="5">
      <t>コウジヒ</t>
    </rPh>
    <phoneticPr fontId="2"/>
  </si>
  <si>
    <t>記　　　入　　　例</t>
    <rPh sb="0" eb="1">
      <t>キ</t>
    </rPh>
    <rPh sb="4" eb="5">
      <t>イリ</t>
    </rPh>
    <rPh sb="8" eb="9">
      <t>レイ</t>
    </rPh>
    <phoneticPr fontId="2"/>
  </si>
  <si>
    <t>スプリンクラー工事費</t>
    <rPh sb="7" eb="10">
      <t>コウジヒ</t>
    </rPh>
    <phoneticPr fontId="2"/>
  </si>
  <si>
    <t>対象外工事費</t>
    <rPh sb="0" eb="3">
      <t>タイショウガイ</t>
    </rPh>
    <rPh sb="3" eb="6">
      <t>コウジヒ</t>
    </rPh>
    <phoneticPr fontId="2"/>
  </si>
  <si>
    <t>対象工事費</t>
    <rPh sb="0" eb="1">
      <t>タイ</t>
    </rPh>
    <rPh sb="1" eb="2">
      <t>ゾウ</t>
    </rPh>
    <rPh sb="2" eb="3">
      <t>コウ</t>
    </rPh>
    <rPh sb="3" eb="4">
      <t>コト</t>
    </rPh>
    <rPh sb="4" eb="5">
      <t>ヒ</t>
    </rPh>
    <phoneticPr fontId="2"/>
  </si>
  <si>
    <t>Ｂ　　　％</t>
    <phoneticPr fontId="2"/>
  </si>
  <si>
    <t>解体撤去工事費</t>
  </si>
  <si>
    <t>仮設工事費</t>
  </si>
  <si>
    <t>その他施設合築特養</t>
    <rPh sb="2" eb="3">
      <t>タ</t>
    </rPh>
    <rPh sb="3" eb="5">
      <t>シセツ</t>
    </rPh>
    <rPh sb="5" eb="6">
      <t>ア</t>
    </rPh>
    <rPh sb="6" eb="7">
      <t>チク</t>
    </rPh>
    <rPh sb="7" eb="8">
      <t>トク</t>
    </rPh>
    <rPh sb="8" eb="9">
      <t>ヨウ</t>
    </rPh>
    <phoneticPr fontId="2"/>
  </si>
  <si>
    <t>※１　この費目別内訳書は、その他の施設の補助額算定方法が簡素化されていない場合（１人当たり単価になっていない場合等）に作成すること</t>
    <rPh sb="5" eb="8">
      <t>ヒモクベツ</t>
    </rPh>
    <rPh sb="8" eb="11">
      <t>ウチワケショ</t>
    </rPh>
    <rPh sb="15" eb="16">
      <t>タ</t>
    </rPh>
    <rPh sb="17" eb="19">
      <t>シセツ</t>
    </rPh>
    <rPh sb="20" eb="23">
      <t>ホジョガク</t>
    </rPh>
    <rPh sb="23" eb="25">
      <t>サンテイ</t>
    </rPh>
    <rPh sb="25" eb="27">
      <t>ホウホウ</t>
    </rPh>
    <rPh sb="28" eb="31">
      <t>カンソカ</t>
    </rPh>
    <rPh sb="37" eb="39">
      <t>バアイ</t>
    </rPh>
    <rPh sb="41" eb="42">
      <t>ヒト</t>
    </rPh>
    <rPh sb="42" eb="43">
      <t>ア</t>
    </rPh>
    <rPh sb="45" eb="47">
      <t>タンカ</t>
    </rPh>
    <rPh sb="54" eb="56">
      <t>バアイ</t>
    </rPh>
    <rPh sb="56" eb="57">
      <t>トウ</t>
    </rPh>
    <rPh sb="59" eb="61">
      <t>サクセイ</t>
    </rPh>
    <phoneticPr fontId="2"/>
  </si>
  <si>
    <t>※２　Ｂ（諸経費率）は、Ａ欄総合計額に対するＣ欄総合計額の割合を記載すること（小数点以下８桁以上）</t>
    <rPh sb="5" eb="8">
      <t>ショケイヒ</t>
    </rPh>
    <rPh sb="8" eb="9">
      <t>リツ</t>
    </rPh>
    <rPh sb="13" eb="14">
      <t>ラン</t>
    </rPh>
    <rPh sb="14" eb="17">
      <t>ソウゴウケイ</t>
    </rPh>
    <rPh sb="17" eb="18">
      <t>ガク</t>
    </rPh>
    <rPh sb="19" eb="20">
      <t>タイ</t>
    </rPh>
    <rPh sb="23" eb="24">
      <t>ラン</t>
    </rPh>
    <rPh sb="24" eb="27">
      <t>ソウゴウケイ</t>
    </rPh>
    <rPh sb="27" eb="28">
      <t>ガク</t>
    </rPh>
    <rPh sb="29" eb="31">
      <t>ワリアイ</t>
    </rPh>
    <rPh sb="32" eb="34">
      <t>キサイ</t>
    </rPh>
    <rPh sb="39" eb="42">
      <t>ショウスウテン</t>
    </rPh>
    <rPh sb="42" eb="44">
      <t>イカ</t>
    </rPh>
    <rPh sb="45" eb="46">
      <t>ケタ</t>
    </rPh>
    <rPh sb="46" eb="48">
      <t>イジョウ</t>
    </rPh>
    <phoneticPr fontId="2"/>
  </si>
  <si>
    <t>※３　Ｃ欄は、それぞれの工事費に諸経費比率（ただし、Ｂ欄記載の桁数にかかわらず、小数点以下を切り捨てないもの）を乗じた金額を記入すること</t>
    <rPh sb="4" eb="5">
      <t>ラン</t>
    </rPh>
    <rPh sb="12" eb="15">
      <t>コウジヒ</t>
    </rPh>
    <rPh sb="16" eb="19">
      <t>ショケイヒ</t>
    </rPh>
    <rPh sb="19" eb="21">
      <t>ヒリツ</t>
    </rPh>
    <rPh sb="27" eb="28">
      <t>ラン</t>
    </rPh>
    <rPh sb="28" eb="30">
      <t>キサイ</t>
    </rPh>
    <rPh sb="31" eb="33">
      <t>ケタスウ</t>
    </rPh>
    <rPh sb="40" eb="43">
      <t>ショウスウテン</t>
    </rPh>
    <rPh sb="43" eb="45">
      <t>イカ</t>
    </rPh>
    <rPh sb="46" eb="47">
      <t>キ</t>
    </rPh>
    <rPh sb="48" eb="49">
      <t>ス</t>
    </rPh>
    <rPh sb="56" eb="57">
      <t>ジョウ</t>
    </rPh>
    <rPh sb="59" eb="61">
      <t>キンガク</t>
    </rPh>
    <rPh sb="62" eb="64">
      <t>キニュウ</t>
    </rPh>
    <phoneticPr fontId="2"/>
  </si>
  <si>
    <t>※４　ダムウェーターは、建築工事費に計上する</t>
    <rPh sb="12" eb="14">
      <t>ケンチク</t>
    </rPh>
    <rPh sb="14" eb="17">
      <t>コウジヒ</t>
    </rPh>
    <rPh sb="18" eb="20">
      <t>ケイジョウ</t>
    </rPh>
    <phoneticPr fontId="2"/>
  </si>
  <si>
    <t>※５　昇降機工事費について、単価が異なるものは別段にすること</t>
    <rPh sb="3" eb="6">
      <t>ショウコウキ</t>
    </rPh>
    <rPh sb="6" eb="9">
      <t>コウジヒ</t>
    </rPh>
    <rPh sb="14" eb="16">
      <t>タンカ</t>
    </rPh>
    <rPh sb="17" eb="18">
      <t>コト</t>
    </rPh>
    <rPh sb="23" eb="25">
      <t>ベツダン</t>
    </rPh>
    <phoneticPr fontId="2"/>
  </si>
  <si>
    <t>※６　非常通報装置の欄は、非常通報装置設置工事が工事請負契約に含まれている場合のみ記入すること（非常通報装置は、設備整備費の補助対象であるため、合計の外に記載する）</t>
    <rPh sb="3" eb="5">
      <t>ヒジョウ</t>
    </rPh>
    <rPh sb="5" eb="7">
      <t>ツウホウ</t>
    </rPh>
    <rPh sb="7" eb="9">
      <t>ソウチ</t>
    </rPh>
    <rPh sb="10" eb="11">
      <t>ラン</t>
    </rPh>
    <rPh sb="13" eb="15">
      <t>ヒジョウ</t>
    </rPh>
    <rPh sb="15" eb="17">
      <t>ツウホウ</t>
    </rPh>
    <rPh sb="17" eb="19">
      <t>ソウチ</t>
    </rPh>
    <rPh sb="19" eb="21">
      <t>セッチ</t>
    </rPh>
    <rPh sb="21" eb="23">
      <t>コウジ</t>
    </rPh>
    <rPh sb="24" eb="26">
      <t>コウジ</t>
    </rPh>
    <rPh sb="26" eb="28">
      <t>ウケオイ</t>
    </rPh>
    <rPh sb="28" eb="30">
      <t>ケイヤク</t>
    </rPh>
    <rPh sb="31" eb="32">
      <t>フク</t>
    </rPh>
    <rPh sb="37" eb="39">
      <t>バアイ</t>
    </rPh>
    <rPh sb="41" eb="43">
      <t>キニュウ</t>
    </rPh>
    <rPh sb="48" eb="50">
      <t>ヒジョウ</t>
    </rPh>
    <rPh sb="50" eb="52">
      <t>ツウホウ</t>
    </rPh>
    <rPh sb="52" eb="54">
      <t>ソウチ</t>
    </rPh>
    <rPh sb="56" eb="58">
      <t>セツビ</t>
    </rPh>
    <rPh sb="58" eb="61">
      <t>セイビヒ</t>
    </rPh>
    <rPh sb="62" eb="64">
      <t>ホジョ</t>
    </rPh>
    <rPh sb="64" eb="66">
      <t>タイショウ</t>
    </rPh>
    <rPh sb="72" eb="74">
      <t>ゴウケイ</t>
    </rPh>
    <rPh sb="75" eb="76">
      <t>ソト</t>
    </rPh>
    <rPh sb="77" eb="79">
      <t>キサイ</t>
    </rPh>
    <phoneticPr fontId="2"/>
  </si>
  <si>
    <t>※７　工事請負契約書の内訳書に記載のある頁を記載すること。　記載欄が足らない場合は、別紙にまとめること</t>
    <rPh sb="3" eb="5">
      <t>コウジ</t>
    </rPh>
    <rPh sb="5" eb="7">
      <t>ウケオイ</t>
    </rPh>
    <rPh sb="7" eb="10">
      <t>ケイヤクショ</t>
    </rPh>
    <rPh sb="11" eb="14">
      <t>ウチワケショ</t>
    </rPh>
    <rPh sb="15" eb="17">
      <t>キサイ</t>
    </rPh>
    <rPh sb="20" eb="21">
      <t>ページ</t>
    </rPh>
    <rPh sb="22" eb="24">
      <t>キサイ</t>
    </rPh>
    <rPh sb="30" eb="32">
      <t>キサイ</t>
    </rPh>
    <rPh sb="32" eb="33">
      <t>ラン</t>
    </rPh>
    <rPh sb="34" eb="35">
      <t>タ</t>
    </rPh>
    <rPh sb="38" eb="40">
      <t>バアイ</t>
    </rPh>
    <rPh sb="42" eb="44">
      <t>ベッシ</t>
    </rPh>
    <phoneticPr fontId="2"/>
  </si>
  <si>
    <t>※８　大規模修繕の場合、対象工事費については本体工事費の計欄のみ記入すること</t>
    <rPh sb="3" eb="6">
      <t>ダイキボ</t>
    </rPh>
    <rPh sb="6" eb="8">
      <t>シュウゼン</t>
    </rPh>
    <rPh sb="9" eb="11">
      <t>バアイ</t>
    </rPh>
    <rPh sb="12" eb="14">
      <t>タイショウ</t>
    </rPh>
    <rPh sb="14" eb="17">
      <t>コウジヒ</t>
    </rPh>
    <rPh sb="22" eb="24">
      <t>ホンタイ</t>
    </rPh>
    <rPh sb="24" eb="27">
      <t>コウジヒ</t>
    </rPh>
    <rPh sb="28" eb="29">
      <t>ケイ</t>
    </rPh>
    <rPh sb="29" eb="30">
      <t>ラン</t>
    </rPh>
    <rPh sb="32" eb="34">
      <t>キニュウ</t>
    </rPh>
    <phoneticPr fontId="2"/>
  </si>
  <si>
    <t>仮設工事費※９</t>
    <rPh sb="0" eb="2">
      <t>カセツ</t>
    </rPh>
    <rPh sb="2" eb="5">
      <t>コウジヒ</t>
    </rPh>
    <phoneticPr fontId="2"/>
  </si>
  <si>
    <t>※９　改築の場合であって、補助が認められたものに限る。</t>
    <rPh sb="3" eb="5">
      <t>カイチク</t>
    </rPh>
    <rPh sb="6" eb="8">
      <t>バアイ</t>
    </rPh>
    <rPh sb="13" eb="15">
      <t>ホジョ</t>
    </rPh>
    <rPh sb="16" eb="17">
      <t>ミト</t>
    </rPh>
    <rPh sb="24" eb="25">
      <t>カギ</t>
    </rPh>
    <phoneticPr fontId="2"/>
  </si>
  <si>
    <t>※１　この費目別内訳書は、その他の施設の補助額算定方法が簡素化されていない場合（１人当たり単価になっていない場合等）に作成すること。</t>
    <rPh sb="5" eb="8">
      <t>ヒモクベツ</t>
    </rPh>
    <rPh sb="8" eb="11">
      <t>ウチワケショ</t>
    </rPh>
    <rPh sb="15" eb="16">
      <t>タ</t>
    </rPh>
    <rPh sb="17" eb="19">
      <t>シセツ</t>
    </rPh>
    <rPh sb="20" eb="23">
      <t>ホジョガク</t>
    </rPh>
    <rPh sb="23" eb="25">
      <t>サンテイ</t>
    </rPh>
    <rPh sb="25" eb="27">
      <t>ホウホウ</t>
    </rPh>
    <rPh sb="28" eb="31">
      <t>カンソカ</t>
    </rPh>
    <rPh sb="37" eb="39">
      <t>バアイ</t>
    </rPh>
    <rPh sb="41" eb="42">
      <t>ヒト</t>
    </rPh>
    <rPh sb="42" eb="43">
      <t>ア</t>
    </rPh>
    <rPh sb="45" eb="47">
      <t>タンカ</t>
    </rPh>
    <rPh sb="54" eb="56">
      <t>バアイ</t>
    </rPh>
    <rPh sb="56" eb="57">
      <t>トウ</t>
    </rPh>
    <rPh sb="59" eb="61">
      <t>サクセイ</t>
    </rPh>
    <phoneticPr fontId="2"/>
  </si>
  <si>
    <t>※２　Ｂ（諸経費率）は、Ａ欄総合計額に対するＣ欄総合計額の割合を記載すること（小数点以下８桁以上）。</t>
    <rPh sb="5" eb="8">
      <t>ショケイヒ</t>
    </rPh>
    <rPh sb="8" eb="9">
      <t>リツ</t>
    </rPh>
    <rPh sb="13" eb="14">
      <t>ラン</t>
    </rPh>
    <rPh sb="14" eb="17">
      <t>ソウゴウケイ</t>
    </rPh>
    <rPh sb="17" eb="18">
      <t>ガク</t>
    </rPh>
    <rPh sb="19" eb="20">
      <t>タイ</t>
    </rPh>
    <rPh sb="23" eb="24">
      <t>ラン</t>
    </rPh>
    <rPh sb="24" eb="27">
      <t>ソウゴウケイ</t>
    </rPh>
    <rPh sb="27" eb="28">
      <t>ガク</t>
    </rPh>
    <rPh sb="29" eb="31">
      <t>ワリアイ</t>
    </rPh>
    <rPh sb="32" eb="34">
      <t>キサイ</t>
    </rPh>
    <rPh sb="39" eb="42">
      <t>ショウスウテン</t>
    </rPh>
    <rPh sb="42" eb="44">
      <t>イカ</t>
    </rPh>
    <rPh sb="45" eb="46">
      <t>ケタ</t>
    </rPh>
    <rPh sb="46" eb="48">
      <t>イジョウ</t>
    </rPh>
    <phoneticPr fontId="2"/>
  </si>
  <si>
    <t>※３　Ｃ欄は、それぞれの工事費に諸経費比率（ただし、Ｂ欄記載の桁数にかかわらず、小数点以下を切り捨てないもの）を乗じた金額を記入すること。</t>
    <rPh sb="4" eb="5">
      <t>ラン</t>
    </rPh>
    <rPh sb="12" eb="15">
      <t>コウジヒ</t>
    </rPh>
    <rPh sb="16" eb="19">
      <t>ショケイヒ</t>
    </rPh>
    <rPh sb="19" eb="21">
      <t>ヒリツ</t>
    </rPh>
    <rPh sb="27" eb="28">
      <t>ラン</t>
    </rPh>
    <rPh sb="28" eb="30">
      <t>キサイ</t>
    </rPh>
    <rPh sb="31" eb="33">
      <t>ケタスウ</t>
    </rPh>
    <rPh sb="40" eb="43">
      <t>ショウスウテン</t>
    </rPh>
    <rPh sb="43" eb="45">
      <t>イカ</t>
    </rPh>
    <rPh sb="46" eb="47">
      <t>キ</t>
    </rPh>
    <rPh sb="48" eb="49">
      <t>ス</t>
    </rPh>
    <rPh sb="56" eb="57">
      <t>ジョウ</t>
    </rPh>
    <rPh sb="59" eb="61">
      <t>キンガク</t>
    </rPh>
    <rPh sb="62" eb="64">
      <t>キニュウ</t>
    </rPh>
    <phoneticPr fontId="2"/>
  </si>
  <si>
    <t>※４　ダムウェーターは、建築工事費に計上する。</t>
    <rPh sb="12" eb="14">
      <t>ケンチク</t>
    </rPh>
    <rPh sb="14" eb="17">
      <t>コウジヒ</t>
    </rPh>
    <rPh sb="18" eb="20">
      <t>ケイジョウ</t>
    </rPh>
    <phoneticPr fontId="2"/>
  </si>
  <si>
    <t>※５　昇降機工事費について、単価が異なるものは別段にすること。</t>
    <rPh sb="3" eb="6">
      <t>ショウコウキ</t>
    </rPh>
    <rPh sb="6" eb="9">
      <t>コウジヒ</t>
    </rPh>
    <rPh sb="14" eb="16">
      <t>タンカ</t>
    </rPh>
    <rPh sb="17" eb="18">
      <t>コト</t>
    </rPh>
    <rPh sb="23" eb="25">
      <t>ベツダン</t>
    </rPh>
    <phoneticPr fontId="2"/>
  </si>
  <si>
    <t>※６　非常通報装置の欄は、非常通報装置設置工事が工事請負契約に含まれている場合のみ記入すること（非常通報装置は、設備整備費の補助対象であるため、合計の外に記載する）。</t>
    <rPh sb="3" eb="5">
      <t>ヒジョウ</t>
    </rPh>
    <rPh sb="5" eb="7">
      <t>ツウホウ</t>
    </rPh>
    <rPh sb="7" eb="9">
      <t>ソウチ</t>
    </rPh>
    <rPh sb="10" eb="11">
      <t>ラン</t>
    </rPh>
    <rPh sb="13" eb="15">
      <t>ヒジョウ</t>
    </rPh>
    <rPh sb="15" eb="17">
      <t>ツウホウ</t>
    </rPh>
    <rPh sb="17" eb="19">
      <t>ソウチ</t>
    </rPh>
    <rPh sb="19" eb="21">
      <t>セッチ</t>
    </rPh>
    <rPh sb="21" eb="23">
      <t>コウジ</t>
    </rPh>
    <rPh sb="24" eb="26">
      <t>コウジ</t>
    </rPh>
    <rPh sb="26" eb="28">
      <t>ウケオイ</t>
    </rPh>
    <rPh sb="28" eb="30">
      <t>ケイヤク</t>
    </rPh>
    <rPh sb="31" eb="32">
      <t>フク</t>
    </rPh>
    <rPh sb="37" eb="39">
      <t>バアイ</t>
    </rPh>
    <rPh sb="41" eb="43">
      <t>キニュウ</t>
    </rPh>
    <rPh sb="48" eb="50">
      <t>ヒジョウ</t>
    </rPh>
    <rPh sb="50" eb="52">
      <t>ツウホウ</t>
    </rPh>
    <rPh sb="52" eb="54">
      <t>ソウチ</t>
    </rPh>
    <rPh sb="56" eb="58">
      <t>セツビ</t>
    </rPh>
    <rPh sb="58" eb="61">
      <t>セイビヒ</t>
    </rPh>
    <rPh sb="62" eb="64">
      <t>ホジョ</t>
    </rPh>
    <rPh sb="64" eb="66">
      <t>タイショウ</t>
    </rPh>
    <rPh sb="72" eb="74">
      <t>ゴウケイ</t>
    </rPh>
    <rPh sb="75" eb="76">
      <t>ソト</t>
    </rPh>
    <rPh sb="77" eb="79">
      <t>キサイ</t>
    </rPh>
    <phoneticPr fontId="2"/>
  </si>
  <si>
    <t>※７　工事請負契約書の内訳書に記載のある頁を記載すること。　記載欄が足らない場合は、別紙にまとめること。</t>
    <rPh sb="3" eb="5">
      <t>コウジ</t>
    </rPh>
    <rPh sb="5" eb="7">
      <t>ウケオイ</t>
    </rPh>
    <rPh sb="7" eb="10">
      <t>ケイヤクショ</t>
    </rPh>
    <rPh sb="11" eb="14">
      <t>ウチワケショ</t>
    </rPh>
    <rPh sb="15" eb="17">
      <t>キサイ</t>
    </rPh>
    <rPh sb="20" eb="21">
      <t>ページ</t>
    </rPh>
    <rPh sb="22" eb="24">
      <t>キサイ</t>
    </rPh>
    <rPh sb="30" eb="32">
      <t>キサイ</t>
    </rPh>
    <rPh sb="32" eb="33">
      <t>ラン</t>
    </rPh>
    <rPh sb="34" eb="35">
      <t>タ</t>
    </rPh>
    <rPh sb="38" eb="40">
      <t>バアイ</t>
    </rPh>
    <rPh sb="42" eb="44">
      <t>ベッシ</t>
    </rPh>
    <phoneticPr fontId="2"/>
  </si>
  <si>
    <t>※８　大規模修繕の場合、対象工事費については本体工事費の計欄のみ記入すること。</t>
    <rPh sb="3" eb="6">
      <t>ダイキボ</t>
    </rPh>
    <rPh sb="6" eb="8">
      <t>シュウゼン</t>
    </rPh>
    <rPh sb="9" eb="11">
      <t>バアイ</t>
    </rPh>
    <rPh sb="12" eb="14">
      <t>タイショウ</t>
    </rPh>
    <rPh sb="14" eb="17">
      <t>コウジヒ</t>
    </rPh>
    <rPh sb="22" eb="24">
      <t>ホンタイ</t>
    </rPh>
    <rPh sb="24" eb="27">
      <t>コウジヒ</t>
    </rPh>
    <rPh sb="28" eb="29">
      <t>ケイ</t>
    </rPh>
    <rPh sb="29" eb="30">
      <t>ラン</t>
    </rPh>
    <rPh sb="32" eb="34">
      <t>キニュウ</t>
    </rPh>
    <phoneticPr fontId="2"/>
  </si>
  <si>
    <t>費 目 別 内 訳 書</t>
    <rPh sb="0" eb="1">
      <t>ヒ</t>
    </rPh>
    <rPh sb="2" eb="3">
      <t>メ</t>
    </rPh>
    <rPh sb="4" eb="5">
      <t>ベツ</t>
    </rPh>
    <rPh sb="6" eb="7">
      <t>ナイ</t>
    </rPh>
    <rPh sb="8" eb="9">
      <t>ヤク</t>
    </rPh>
    <rPh sb="10" eb="11">
      <t>ショ</t>
    </rPh>
    <phoneticPr fontId="2"/>
  </si>
  <si>
    <t>諸経費率（B/A）</t>
    <rPh sb="0" eb="3">
      <t>ショケイヒ</t>
    </rPh>
    <rPh sb="3" eb="4">
      <t>リツ</t>
    </rPh>
    <phoneticPr fontId="2"/>
  </si>
  <si>
    <t>施設名：　</t>
    <rPh sb="0" eb="2">
      <t>シセツ</t>
    </rPh>
    <rPh sb="2" eb="3">
      <t>メイ</t>
    </rPh>
    <phoneticPr fontId="2"/>
  </si>
  <si>
    <t>端数チェック</t>
    <rPh sb="0" eb="2">
      <t>ハスウ</t>
    </rPh>
    <phoneticPr fontId="2"/>
  </si>
  <si>
    <r>
      <t>A</t>
    </r>
    <r>
      <rPr>
        <sz val="11"/>
        <rFont val="ＭＳ Ｐゴシック"/>
        <family val="3"/>
        <charset val="128"/>
      </rPr>
      <t xml:space="preserve">   </t>
    </r>
    <r>
      <rPr>
        <sz val="11"/>
        <rFont val="ＭＳ Ｐゴシック"/>
        <family val="3"/>
        <charset val="128"/>
      </rPr>
      <t>金額</t>
    </r>
    <rPh sb="4" eb="6">
      <t>キンガク</t>
    </rPh>
    <phoneticPr fontId="2"/>
  </si>
  <si>
    <r>
      <t>B</t>
    </r>
    <r>
      <rPr>
        <sz val="11"/>
        <rFont val="ＭＳ Ｐゴシック"/>
        <family val="3"/>
        <charset val="128"/>
      </rPr>
      <t xml:space="preserve">  </t>
    </r>
    <r>
      <rPr>
        <sz val="11"/>
        <rFont val="ＭＳ Ｐゴシック"/>
        <family val="3"/>
        <charset val="128"/>
      </rPr>
      <t>諸経費</t>
    </r>
    <rPh sb="3" eb="6">
      <t>ショケイヒ</t>
    </rPh>
    <phoneticPr fontId="2"/>
  </si>
  <si>
    <r>
      <t>D</t>
    </r>
    <r>
      <rPr>
        <sz val="11"/>
        <rFont val="ＭＳ Ｐゴシック"/>
        <family val="3"/>
        <charset val="128"/>
      </rPr>
      <t xml:space="preserve">  </t>
    </r>
    <r>
      <rPr>
        <sz val="11"/>
        <rFont val="ＭＳ Ｐゴシック"/>
        <family val="3"/>
        <charset val="128"/>
      </rPr>
      <t>合計
（Ａ＋B＋C）</t>
    </r>
    <rPh sb="3" eb="5">
      <t>ゴウケイ</t>
    </rPh>
    <phoneticPr fontId="2"/>
  </si>
  <si>
    <t>（単位：円）</t>
    <rPh sb="1" eb="3">
      <t>タンイ</t>
    </rPh>
    <rPh sb="4" eb="5">
      <t>エン</t>
    </rPh>
    <phoneticPr fontId="2"/>
  </si>
  <si>
    <t>緑化・外溝工事</t>
    <rPh sb="0" eb="2">
      <t>リョッカ</t>
    </rPh>
    <rPh sb="3" eb="5">
      <t>ガイコウ</t>
    </rPh>
    <rPh sb="5" eb="7">
      <t>コウジ</t>
    </rPh>
    <phoneticPr fontId="2"/>
  </si>
  <si>
    <t>解体撤去工事</t>
    <rPh sb="0" eb="2">
      <t>カイタイ</t>
    </rPh>
    <rPh sb="2" eb="4">
      <t>テッキョ</t>
    </rPh>
    <rPh sb="4" eb="6">
      <t>コウジ</t>
    </rPh>
    <phoneticPr fontId="2"/>
  </si>
  <si>
    <t>直接工事費・共通仮設費</t>
    <phoneticPr fontId="2"/>
  </si>
  <si>
    <t>工事費目</t>
    <rPh sb="0" eb="2">
      <t>コウジ</t>
    </rPh>
    <rPh sb="2" eb="4">
      <t>ヒモク</t>
    </rPh>
    <phoneticPr fontId="2"/>
  </si>
  <si>
    <t>大規模改修</t>
    <rPh sb="0" eb="3">
      <t>ダイキボ</t>
    </rPh>
    <rPh sb="3" eb="5">
      <t>カイシュウ</t>
    </rPh>
    <phoneticPr fontId="2"/>
  </si>
  <si>
    <r>
      <t xml:space="preserve">C  </t>
    </r>
    <r>
      <rPr>
        <sz val="11"/>
        <rFont val="ＭＳ Ｐゴシック"/>
        <family val="3"/>
        <charset val="128"/>
      </rPr>
      <t>消費税
（（Ａ＋B）×</t>
    </r>
    <r>
      <rPr>
        <sz val="11"/>
        <rFont val="ＭＳ Ｐゴシック"/>
        <family val="3"/>
        <charset val="128"/>
      </rPr>
      <t>10</t>
    </r>
    <r>
      <rPr>
        <sz val="11"/>
        <rFont val="ＭＳ Ｐゴシック"/>
        <family val="3"/>
        <charset val="128"/>
      </rPr>
      <t>％）</t>
    </r>
    <rPh sb="3" eb="6">
      <t>ショウヒゼイ</t>
    </rPh>
    <phoneticPr fontId="2"/>
  </si>
  <si>
    <t>法人名：　○○会</t>
    <rPh sb="0" eb="2">
      <t>ホウジン</t>
    </rPh>
    <rPh sb="2" eb="3">
      <t>メイ</t>
    </rPh>
    <rPh sb="7" eb="8">
      <t>カイ</t>
    </rPh>
    <phoneticPr fontId="2"/>
  </si>
  <si>
    <t>整備区分</t>
    <rPh sb="0" eb="2">
      <t>セイビ</t>
    </rPh>
    <rPh sb="2" eb="4">
      <t>クブン</t>
    </rPh>
    <phoneticPr fontId="2"/>
  </si>
  <si>
    <t>増床型改修</t>
    <rPh sb="0" eb="2">
      <t>ゾウショウ</t>
    </rPh>
    <rPh sb="2" eb="3">
      <t>カタ</t>
    </rPh>
    <rPh sb="3" eb="5">
      <t>カイシュウ</t>
    </rPh>
    <phoneticPr fontId="2"/>
  </si>
  <si>
    <t>プライバシー
保護化改修</t>
    <rPh sb="7" eb="9">
      <t>ホゴ</t>
    </rPh>
    <rPh sb="9" eb="10">
      <t>カ</t>
    </rPh>
    <rPh sb="10" eb="12">
      <t>カイシュウ</t>
    </rPh>
    <phoneticPr fontId="2"/>
  </si>
  <si>
    <t>記　載　例</t>
    <rPh sb="0" eb="1">
      <t>キ</t>
    </rPh>
    <rPh sb="2" eb="3">
      <t>ミツル</t>
    </rPh>
    <rPh sb="4" eb="5">
      <t>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</si>
</sst>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81" formatCode="0.00000000_ "/>
    <numFmt numFmtId="191" formatCode="0.00000000%"/>
  </numFmts>
  <fonts count="11" x14ac:knownFonts="1">
    <font>
      <sz val="11"/>
      <name val="ＭＳ Ｐゴシック"/>
      <family val="3"/>
      <charset val="128"/>
    </font>
    <font>
      <sz val="11"/>
      <name val="ＭＳ Ｐゴシック"/>
      <family val="3"/>
      <charset val="128"/>
    </font>
    <font>
      <sz val="6"/>
      <name val="ＭＳ Ｐゴシック"/>
      <family val="3"/>
      <charset val="128"/>
    </font>
    <font>
      <sz val="16"/>
      <name val="ＭＳ Ｐゴシック"/>
      <family val="3"/>
      <charset val="128"/>
    </font>
    <font>
      <sz val="10"/>
      <name val="ＭＳ Ｐゴシック"/>
      <family val="3"/>
      <charset val="128"/>
    </font>
    <font>
      <sz val="11"/>
      <name val="ＭＳ Ｐゴシック"/>
      <family val="3"/>
      <charset val="128"/>
    </font>
    <font>
      <sz val="11"/>
      <name val="ＭＳ 明朝"/>
      <family val="1"/>
      <charset val="128"/>
    </font>
    <font>
      <sz val="16"/>
      <name val="ＭＳ 明朝"/>
      <family val="1"/>
      <charset val="128"/>
    </font>
    <font>
      <sz val="10"/>
      <name val="ＭＳ 明朝"/>
      <family val="1"/>
      <charset val="128"/>
    </font>
    <font>
      <b/>
      <sz val="12"/>
      <name val="ＭＳ ゴシック"/>
      <family val="3"/>
      <charset val="128"/>
    </font>
    <font>
      <b/>
      <sz val="16"/>
      <name val="ＭＳ ゴシック"/>
      <family val="3"/>
      <charset val="128"/>
    </font>
  </fonts>
  <fills count="4">
    <fill>
      <patternFill patternType="none"/>
    </fill>
    <fill>
      <patternFill patternType="gray125"/>
    </fill>
    <fill>
      <patternFill patternType="solid">
        <fgColor indexed="41"/>
        <bgColor indexed="64"/>
      </patternFill>
    </fill>
    <fill>
      <patternFill patternType="solid">
        <fgColor indexed="5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bottom/>
      <diagonal style="thin">
        <color indexed="64"/>
      </diagonal>
    </border>
    <border diagonalDown="1">
      <left style="thin">
        <color indexed="64"/>
      </left>
      <right style="thin">
        <color indexed="64"/>
      </right>
      <top/>
      <bottom style="thin">
        <color indexed="64"/>
      </bottom>
      <diagonal style="thin">
        <color indexed="64"/>
      </diagonal>
    </border>
  </borders>
  <cellStyleXfs count="3">
    <xf numFmtId="0" fontId="0" fillId="0" borderId="0"/>
    <xf numFmtId="9" fontId="1" fillId="0" borderId="0" applyFont="0" applyFill="0" applyBorder="0" applyAlignment="0" applyProtection="0"/>
    <xf numFmtId="38" fontId="1" fillId="0" borderId="0" applyFont="0" applyFill="0" applyBorder="0" applyAlignment="0" applyProtection="0"/>
  </cellStyleXfs>
  <cellXfs count="116">
    <xf numFmtId="0" fontId="0" fillId="0" borderId="0" xfId="0"/>
    <xf numFmtId="0" fontId="3" fillId="0" borderId="0" xfId="0" applyFont="1"/>
    <xf numFmtId="0" fontId="0" fillId="0" borderId="0" xfId="0" applyBorder="1" applyAlignment="1">
      <alignment horizontal="centerContinuous"/>
    </xf>
    <xf numFmtId="38" fontId="0" fillId="0" borderId="0" xfId="0" applyNumberFormat="1"/>
    <xf numFmtId="0" fontId="4" fillId="0" borderId="0" xfId="0" applyFont="1" applyFill="1" applyBorder="1" applyAlignment="1"/>
    <xf numFmtId="0" fontId="0" fillId="0" borderId="1" xfId="0" applyBorder="1" applyAlignment="1">
      <alignment horizontal="center" vertical="center"/>
    </xf>
    <xf numFmtId="0" fontId="0" fillId="0" borderId="2" xfId="0" applyBorder="1" applyAlignment="1">
      <alignment horizontal="center" vertical="center"/>
    </xf>
    <xf numFmtId="38" fontId="5" fillId="0" borderId="0" xfId="2" applyFont="1" applyBorder="1"/>
    <xf numFmtId="38" fontId="0" fillId="0" borderId="0" xfId="0" applyNumberFormat="1" applyBorder="1"/>
    <xf numFmtId="0" fontId="0" fillId="0" borderId="0" xfId="0" applyBorder="1"/>
    <xf numFmtId="0" fontId="0" fillId="0" borderId="3"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 xfId="0" applyBorder="1" applyAlignment="1">
      <alignment vertical="center"/>
    </xf>
    <xf numFmtId="0" fontId="0" fillId="0" borderId="10" xfId="0" applyBorder="1" applyAlignment="1">
      <alignment vertical="center"/>
    </xf>
    <xf numFmtId="0" fontId="0" fillId="0" borderId="10" xfId="0" applyBorder="1" applyAlignment="1">
      <alignment horizontal="center" vertical="center"/>
    </xf>
    <xf numFmtId="0" fontId="0" fillId="0" borderId="11" xfId="0" applyBorder="1" applyAlignment="1">
      <alignment horizontal="centerContinuous" vertical="center"/>
    </xf>
    <xf numFmtId="0" fontId="0" fillId="0" borderId="12" xfId="0" applyBorder="1" applyAlignment="1">
      <alignment horizontal="centerContinuous" vertical="center"/>
    </xf>
    <xf numFmtId="0" fontId="0" fillId="0" borderId="13" xfId="0" applyBorder="1" applyAlignment="1">
      <alignment vertical="center"/>
    </xf>
    <xf numFmtId="0" fontId="0" fillId="0" borderId="14" xfId="0" applyBorder="1" applyAlignment="1">
      <alignment horizontal="centerContinuous" vertical="center"/>
    </xf>
    <xf numFmtId="38" fontId="5" fillId="0" borderId="1" xfId="2" applyFont="1" applyBorder="1" applyAlignment="1">
      <alignment vertical="center"/>
    </xf>
    <xf numFmtId="0" fontId="0" fillId="0" borderId="15" xfId="0" applyBorder="1" applyAlignment="1">
      <alignment vertical="center"/>
    </xf>
    <xf numFmtId="0" fontId="0" fillId="0" borderId="5" xfId="0" applyBorder="1" applyAlignment="1">
      <alignment horizontal="centerContinuous" vertical="center"/>
    </xf>
    <xf numFmtId="0" fontId="0" fillId="0" borderId="0" xfId="0" applyBorder="1" applyAlignment="1">
      <alignment horizontal="centerContinuous" vertical="center"/>
    </xf>
    <xf numFmtId="0" fontId="0" fillId="0" borderId="6" xfId="0" applyBorder="1" applyAlignment="1">
      <alignment horizontal="centerContinuous" vertical="center"/>
    </xf>
    <xf numFmtId="0" fontId="0" fillId="0" borderId="16" xfId="0" applyBorder="1" applyAlignment="1">
      <alignment vertical="center"/>
    </xf>
    <xf numFmtId="0" fontId="0" fillId="0" borderId="1" xfId="0" applyFill="1" applyBorder="1" applyAlignment="1">
      <alignment horizontal="center" vertical="center"/>
    </xf>
    <xf numFmtId="38" fontId="5" fillId="0" borderId="1" xfId="2" applyNumberFormat="1" applyFont="1" applyBorder="1" applyAlignment="1">
      <alignment vertical="center"/>
    </xf>
    <xf numFmtId="38" fontId="0" fillId="0" borderId="1" xfId="0" applyNumberFormat="1" applyBorder="1" applyAlignment="1">
      <alignment vertical="center"/>
    </xf>
    <xf numFmtId="0" fontId="0" fillId="0" borderId="11" xfId="0" applyBorder="1" applyAlignment="1">
      <alignment vertical="center"/>
    </xf>
    <xf numFmtId="0" fontId="0" fillId="0" borderId="14" xfId="0" applyBorder="1" applyAlignment="1">
      <alignment vertical="center"/>
    </xf>
    <xf numFmtId="0" fontId="0" fillId="0" borderId="12" xfId="0" applyBorder="1" applyAlignment="1">
      <alignment vertical="center"/>
    </xf>
    <xf numFmtId="0" fontId="0" fillId="0" borderId="11" xfId="0" applyFill="1" applyBorder="1" applyAlignment="1">
      <alignment vertical="center"/>
    </xf>
    <xf numFmtId="0" fontId="0" fillId="0" borderId="1" xfId="0" applyFill="1" applyBorder="1" applyAlignment="1">
      <alignment vertical="center"/>
    </xf>
    <xf numFmtId="181" fontId="0" fillId="0" borderId="1" xfId="0" applyNumberFormat="1" applyBorder="1" applyAlignment="1">
      <alignment vertical="center"/>
    </xf>
    <xf numFmtId="0" fontId="0" fillId="0" borderId="12" xfId="0" applyBorder="1" applyAlignment="1">
      <alignment horizontal="center" vertical="center"/>
    </xf>
    <xf numFmtId="0" fontId="0" fillId="0" borderId="3" xfId="0" applyFill="1" applyBorder="1" applyAlignment="1">
      <alignment vertical="center"/>
    </xf>
    <xf numFmtId="191" fontId="5" fillId="0" borderId="1" xfId="1" applyNumberFormat="1" applyFont="1" applyBorder="1" applyAlignment="1">
      <alignment vertical="center"/>
    </xf>
    <xf numFmtId="191" fontId="5" fillId="0" borderId="0" xfId="1" applyNumberFormat="1" applyFont="1" applyBorder="1"/>
    <xf numFmtId="0" fontId="0" fillId="0" borderId="10" xfId="0" applyBorder="1" applyAlignment="1">
      <alignment horizontal="left" vertical="center" wrapText="1"/>
    </xf>
    <xf numFmtId="0" fontId="0" fillId="0" borderId="0" xfId="0" applyBorder="1" applyAlignment="1">
      <alignment horizontal="center" vertical="center"/>
    </xf>
    <xf numFmtId="0" fontId="4" fillId="0" borderId="0" xfId="0" applyFont="1"/>
    <xf numFmtId="0" fontId="0" fillId="0" borderId="6" xfId="0" applyBorder="1"/>
    <xf numFmtId="0" fontId="6" fillId="0" borderId="0" xfId="0" applyFont="1"/>
    <xf numFmtId="0" fontId="7" fillId="0" borderId="0" xfId="0" applyFont="1"/>
    <xf numFmtId="0" fontId="6" fillId="0" borderId="0" xfId="0" applyFont="1" applyBorder="1" applyAlignment="1">
      <alignment horizontal="centerContinuous"/>
    </xf>
    <xf numFmtId="38" fontId="6" fillId="0" borderId="0" xfId="2" applyFont="1" applyBorder="1"/>
    <xf numFmtId="38" fontId="6" fillId="0" borderId="0" xfId="0" applyNumberFormat="1" applyFont="1" applyBorder="1"/>
    <xf numFmtId="0" fontId="6" fillId="0" borderId="0" xfId="0" applyFont="1" applyBorder="1"/>
    <xf numFmtId="0" fontId="8" fillId="0" borderId="0" xfId="0" applyFont="1" applyFill="1" applyBorder="1" applyAlignment="1"/>
    <xf numFmtId="38" fontId="6" fillId="0" borderId="0" xfId="0" applyNumberFormat="1" applyFont="1"/>
    <xf numFmtId="0" fontId="6" fillId="0" borderId="0" xfId="0" applyFont="1" applyBorder="1" applyAlignment="1">
      <alignment horizontal="center"/>
    </xf>
    <xf numFmtId="0" fontId="9" fillId="0" borderId="0" xfId="0" applyFont="1"/>
    <xf numFmtId="0" fontId="10" fillId="0" borderId="0" xfId="0" applyFont="1"/>
    <xf numFmtId="0" fontId="5" fillId="0" borderId="14" xfId="0" applyFont="1" applyBorder="1" applyAlignment="1">
      <alignment vertical="center"/>
    </xf>
    <xf numFmtId="0" fontId="5" fillId="0" borderId="0" xfId="0" applyFont="1"/>
    <xf numFmtId="0" fontId="5" fillId="0" borderId="1" xfId="0" applyFont="1" applyBorder="1" applyAlignment="1">
      <alignment horizontal="center" vertical="center" shrinkToFit="1"/>
    </xf>
    <xf numFmtId="0" fontId="5" fillId="0" borderId="12" xfId="0" applyFont="1" applyBorder="1" applyAlignment="1">
      <alignment vertical="center"/>
    </xf>
    <xf numFmtId="38" fontId="5" fillId="0" borderId="1" xfId="0" applyNumberFormat="1" applyFont="1" applyBorder="1" applyAlignment="1">
      <alignment vertical="center"/>
    </xf>
    <xf numFmtId="0" fontId="5" fillId="0" borderId="1" xfId="0" applyFont="1" applyBorder="1" applyAlignment="1">
      <alignment vertical="center"/>
    </xf>
    <xf numFmtId="0" fontId="5"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1" xfId="0" applyFont="1" applyBorder="1"/>
    <xf numFmtId="0" fontId="5" fillId="0" borderId="14" xfId="0" applyFont="1" applyBorder="1" applyAlignment="1">
      <alignment horizontal="centerContinuous" vertical="center"/>
    </xf>
    <xf numFmtId="0" fontId="5" fillId="0" borderId="12" xfId="0" applyFont="1" applyBorder="1" applyAlignment="1">
      <alignment horizontal="centerContinuous" vertical="center"/>
    </xf>
    <xf numFmtId="0" fontId="6" fillId="0" borderId="16" xfId="0" applyFont="1" applyBorder="1"/>
    <xf numFmtId="0" fontId="6" fillId="0" borderId="16" xfId="0" applyFont="1" applyBorder="1" applyAlignment="1">
      <alignment vertical="center"/>
    </xf>
    <xf numFmtId="38" fontId="5" fillId="2" borderId="1" xfId="2" applyFont="1" applyFill="1" applyBorder="1" applyAlignment="1">
      <alignment vertical="center"/>
    </xf>
    <xf numFmtId="38" fontId="5" fillId="0" borderId="0" xfId="2" applyFont="1" applyBorder="1" applyAlignment="1">
      <alignment horizontal="right" vertical="center"/>
    </xf>
    <xf numFmtId="10" fontId="5" fillId="0" borderId="1" xfId="2" applyNumberFormat="1" applyFont="1" applyBorder="1"/>
    <xf numFmtId="0" fontId="6" fillId="3" borderId="0" xfId="0" applyFont="1" applyFill="1"/>
    <xf numFmtId="38" fontId="6" fillId="3" borderId="0" xfId="0" applyNumberFormat="1" applyFont="1" applyFill="1" applyAlignment="1">
      <alignment horizontal="right"/>
    </xf>
    <xf numFmtId="0" fontId="6" fillId="3" borderId="0" xfId="0" applyFont="1" applyFill="1" applyAlignment="1">
      <alignment horizontal="right"/>
    </xf>
    <xf numFmtId="0" fontId="0" fillId="0" borderId="2" xfId="0" applyFont="1" applyBorder="1" applyAlignment="1">
      <alignment horizontal="center" vertical="center"/>
    </xf>
    <xf numFmtId="0" fontId="6" fillId="0" borderId="0" xfId="0" applyFont="1" applyAlignment="1">
      <alignment horizontal="right"/>
    </xf>
    <xf numFmtId="0" fontId="0" fillId="0" borderId="11" xfId="0" applyFont="1" applyBorder="1" applyAlignment="1">
      <alignment vertical="center"/>
    </xf>
    <xf numFmtId="0" fontId="5" fillId="0" borderId="13" xfId="0" applyFont="1" applyBorder="1" applyAlignment="1">
      <alignment vertical="center" textRotation="255"/>
    </xf>
    <xf numFmtId="0" fontId="4" fillId="0" borderId="14" xfId="0" applyFont="1" applyBorder="1" applyAlignment="1">
      <alignment horizontal="left" vertical="center"/>
    </xf>
    <xf numFmtId="0" fontId="4" fillId="0" borderId="12" xfId="0" applyFont="1" applyBorder="1" applyAlignment="1">
      <alignment vertical="center"/>
    </xf>
    <xf numFmtId="0" fontId="4" fillId="0" borderId="14" xfId="0" applyFont="1" applyBorder="1" applyAlignment="1">
      <alignment vertical="center"/>
    </xf>
    <xf numFmtId="38" fontId="5" fillId="0" borderId="0" xfId="0" applyNumberFormat="1" applyFont="1"/>
    <xf numFmtId="0" fontId="0" fillId="0" borderId="1" xfId="0" applyBorder="1" applyAlignment="1">
      <alignment horizontal="center" vertical="center"/>
    </xf>
    <xf numFmtId="0" fontId="0" fillId="0" borderId="10" xfId="0" applyBorder="1" applyAlignment="1">
      <alignment horizontal="left" vertical="center" wrapText="1"/>
    </xf>
    <xf numFmtId="0" fontId="0" fillId="0" borderId="9" xfId="0" applyBorder="1" applyAlignment="1">
      <alignment horizontal="center" vertical="center"/>
    </xf>
    <xf numFmtId="0" fontId="0" fillId="0" borderId="13"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5" fillId="0" borderId="3" xfId="0" applyFont="1" applyBorder="1" applyAlignment="1">
      <alignment horizontal="center" vertical="center" textRotation="255" shrinkToFit="1"/>
    </xf>
    <xf numFmtId="0" fontId="5" fillId="0" borderId="5" xfId="0" applyFont="1" applyBorder="1" applyAlignment="1">
      <alignment horizontal="center" vertical="center" textRotation="255" shrinkToFit="1"/>
    </xf>
    <xf numFmtId="0" fontId="5" fillId="0" borderId="7" xfId="0" applyFont="1" applyBorder="1" applyAlignment="1">
      <alignment horizontal="center" vertical="center" textRotation="255" shrinkToFit="1"/>
    </xf>
    <xf numFmtId="0" fontId="5" fillId="0" borderId="11" xfId="0" applyFont="1" applyBorder="1" applyAlignment="1">
      <alignment vertical="center"/>
    </xf>
    <xf numFmtId="0" fontId="5" fillId="0" borderId="14" xfId="0" applyFont="1" applyBorder="1" applyAlignment="1">
      <alignment vertical="center"/>
    </xf>
    <xf numFmtId="0" fontId="5" fillId="0" borderId="12" xfId="0" applyFont="1" applyBorder="1" applyAlignment="1">
      <alignment vertical="center"/>
    </xf>
    <xf numFmtId="0" fontId="5" fillId="0" borderId="11" xfId="0" applyFont="1" applyBorder="1" applyAlignment="1">
      <alignment horizontal="center" vertical="center"/>
    </xf>
    <xf numFmtId="0" fontId="5" fillId="0" borderId="14" xfId="0" applyFont="1" applyBorder="1" applyAlignment="1">
      <alignment horizontal="center" vertical="center"/>
    </xf>
    <xf numFmtId="0" fontId="5" fillId="0" borderId="12" xfId="0" applyFont="1" applyBorder="1" applyAlignment="1">
      <alignment horizontal="center" vertical="center"/>
    </xf>
    <xf numFmtId="0" fontId="5" fillId="0" borderId="9" xfId="0" applyFont="1" applyBorder="1" applyAlignment="1">
      <alignment horizontal="center" vertical="center" textRotation="255"/>
    </xf>
    <xf numFmtId="0" fontId="5" fillId="0" borderId="10" xfId="0" applyFont="1" applyBorder="1" applyAlignment="1">
      <alignment horizontal="center" vertical="center" textRotation="255"/>
    </xf>
    <xf numFmtId="0" fontId="5" fillId="0" borderId="13" xfId="0" applyFont="1" applyBorder="1" applyAlignment="1">
      <alignment horizontal="center" vertical="center" textRotation="255"/>
    </xf>
    <xf numFmtId="0" fontId="4" fillId="0" borderId="1" xfId="0" applyFont="1" applyBorder="1" applyAlignment="1">
      <alignment horizontal="left" vertical="center" wrapText="1"/>
    </xf>
    <xf numFmtId="0" fontId="5" fillId="0" borderId="3" xfId="0" applyFont="1" applyBorder="1" applyAlignment="1">
      <alignment horizontal="center" vertical="center"/>
    </xf>
    <xf numFmtId="0" fontId="0" fillId="0" borderId="15" xfId="0" applyBorder="1" applyAlignment="1"/>
    <xf numFmtId="0" fontId="0" fillId="0" borderId="4" xfId="0" applyBorder="1" applyAlignment="1"/>
    <xf numFmtId="0" fontId="5" fillId="0" borderId="9" xfId="0" applyFont="1" applyBorder="1" applyAlignment="1">
      <alignment horizontal="center" vertical="center"/>
    </xf>
    <xf numFmtId="0" fontId="5" fillId="0" borderId="13" xfId="0" applyFont="1" applyBorder="1" applyAlignment="1">
      <alignment horizontal="center" vertical="center"/>
    </xf>
    <xf numFmtId="0" fontId="0" fillId="0" borderId="9" xfId="0" applyFont="1" applyBorder="1" applyAlignment="1">
      <alignment horizontal="center" vertical="center" wrapText="1"/>
    </xf>
    <xf numFmtId="0" fontId="0" fillId="0" borderId="13"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3" xfId="0" applyFont="1"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xf>
  </cellXfs>
  <cellStyles count="3">
    <cellStyle name="パーセント" xfId="1" builtinId="5"/>
    <cellStyle name="桁区切り" xfId="2"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6</xdr:col>
      <xdr:colOff>476250</xdr:colOff>
      <xdr:row>1</xdr:row>
      <xdr:rowOff>0</xdr:rowOff>
    </xdr:from>
    <xdr:to>
      <xdr:col>8</xdr:col>
      <xdr:colOff>949001</xdr:colOff>
      <xdr:row>7</xdr:row>
      <xdr:rowOff>60960</xdr:rowOff>
    </xdr:to>
    <xdr:sp macro="" textlink="">
      <xdr:nvSpPr>
        <xdr:cNvPr id="2" name="AutoShape 2">
          <a:extLst>
            <a:ext uri="{FF2B5EF4-FFF2-40B4-BE49-F238E27FC236}">
              <a16:creationId xmlns:a16="http://schemas.microsoft.com/office/drawing/2014/main" id="{B3C732FA-ECF5-5805-A16D-F8C645901906}"/>
            </a:ext>
          </a:extLst>
        </xdr:cNvPr>
        <xdr:cNvSpPr>
          <a:spLocks noChangeArrowheads="1"/>
        </xdr:cNvSpPr>
      </xdr:nvSpPr>
      <xdr:spPr bwMode="auto">
        <a:xfrm>
          <a:off x="5495925" y="114300"/>
          <a:ext cx="3638550" cy="1047750"/>
        </a:xfrm>
        <a:prstGeom prst="wedgeRoundRectCallout">
          <a:avLst>
            <a:gd name="adj1" fmla="val -35342"/>
            <a:gd name="adj2" fmla="val 101818"/>
            <a:gd name="adj3" fmla="val 16667"/>
          </a:avLst>
        </a:prstGeom>
        <a:solidFill>
          <a:schemeClr val="bg1"/>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xdr:spPr>
      <xdr:txBody>
        <a:bodyPr vertOverflow="clip" wrap="square" lIns="27432" tIns="18288" rIns="0" bIns="18288" anchor="ctr" upright="1"/>
        <a:lstStyle/>
        <a:p>
          <a:pPr algn="l" rtl="0">
            <a:lnSpc>
              <a:spcPts val="1300"/>
            </a:lnSpc>
            <a:defRPr sz="1000"/>
          </a:pPr>
          <a:r>
            <a:rPr lang="en-US" altLang="ja-JP" sz="1100" b="0" i="0" u="none" strike="noStrike" baseline="0">
              <a:solidFill>
                <a:srgbClr val="000000"/>
              </a:solidFill>
              <a:latin typeface="ＭＳ Ｐゴシック"/>
              <a:ea typeface="ＭＳ Ｐゴシック"/>
            </a:rPr>
            <a:t>45,709,565</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172,900,523</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304,730,435</a:t>
          </a:r>
          <a:r>
            <a:rPr lang="ja-JP" altLang="en-US" sz="1100" b="0" i="0" u="none" strike="noStrike" baseline="0">
              <a:solidFill>
                <a:srgbClr val="000000"/>
              </a:solidFill>
              <a:latin typeface="ＭＳ Ｐゴシック"/>
              <a:ea typeface="ＭＳ Ｐゴシック"/>
            </a:rPr>
            <a:t>）</a:t>
          </a:r>
        </a:p>
        <a:p>
          <a:pPr algn="l" rtl="0">
            <a:lnSpc>
              <a:spcPts val="1200"/>
            </a:lnSpc>
            <a:defRPr sz="1000"/>
          </a:pP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25,935,078</a:t>
          </a:r>
          <a:r>
            <a:rPr lang="ja-JP" altLang="en-US" sz="1100" b="0" i="0" u="none" strike="noStrike" baseline="0">
              <a:solidFill>
                <a:srgbClr val="000000"/>
              </a:solidFill>
              <a:latin typeface="ＭＳ Ｐゴシック"/>
              <a:ea typeface="ＭＳ Ｐゴシック"/>
            </a:rPr>
            <a:t>(四捨五入)</a:t>
          </a:r>
        </a:p>
        <a:p>
          <a:pPr algn="l" rtl="0">
            <a:lnSpc>
              <a:spcPts val="1200"/>
            </a:lnSpc>
            <a:defRPr sz="1000"/>
          </a:pPr>
          <a:r>
            <a:rPr lang="ja-JP" altLang="en-US" sz="1100" b="0" i="0" u="none" strike="noStrike" baseline="0">
              <a:solidFill>
                <a:srgbClr val="000000"/>
              </a:solidFill>
              <a:latin typeface="ＭＳ Ｐゴシック"/>
              <a:ea typeface="ＭＳ Ｐゴシック"/>
            </a:rPr>
            <a:t>※四捨五入した結果、総合計と1円ズレが生じた場合は、対象外工事費に±１円して調整する。</a:t>
          </a:r>
        </a:p>
      </xdr:txBody>
    </xdr:sp>
    <xdr:clientData/>
  </xdr:twoCellAnchor>
  <xdr:twoCellAnchor>
    <xdr:from>
      <xdr:col>4</xdr:col>
      <xdr:colOff>457835</xdr:colOff>
      <xdr:row>0</xdr:row>
      <xdr:rowOff>45720</xdr:rowOff>
    </xdr:from>
    <xdr:to>
      <xdr:col>5</xdr:col>
      <xdr:colOff>1096010</xdr:colOff>
      <xdr:row>6</xdr:row>
      <xdr:rowOff>91509</xdr:rowOff>
    </xdr:to>
    <xdr:sp macro="" textlink="">
      <xdr:nvSpPr>
        <xdr:cNvPr id="4" name="AutoShape 1">
          <a:extLst>
            <a:ext uri="{FF2B5EF4-FFF2-40B4-BE49-F238E27FC236}">
              <a16:creationId xmlns:a16="http://schemas.microsoft.com/office/drawing/2014/main" id="{26275083-C071-E7FD-C08D-98BE53D2E840}"/>
            </a:ext>
          </a:extLst>
        </xdr:cNvPr>
        <xdr:cNvSpPr>
          <a:spLocks noChangeArrowheads="1"/>
        </xdr:cNvSpPr>
      </xdr:nvSpPr>
      <xdr:spPr bwMode="auto">
        <a:xfrm>
          <a:off x="2600325" y="57150"/>
          <a:ext cx="2219325" cy="857250"/>
        </a:xfrm>
        <a:prstGeom prst="wedgeRoundRectCallout">
          <a:avLst>
            <a:gd name="adj1" fmla="val 8634"/>
            <a:gd name="adj2" fmla="val 104444"/>
            <a:gd name="adj3" fmla="val 16667"/>
          </a:avLst>
        </a:prstGeom>
        <a:solidFill>
          <a:schemeClr val="bg1"/>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200"/>
            </a:lnSpc>
            <a:defRPr sz="1000"/>
          </a:pPr>
          <a:r>
            <a:rPr lang="ja-JP" altLang="en-US" sz="1100" b="0" i="0" u="none" strike="noStrike" baseline="0">
              <a:solidFill>
                <a:srgbClr val="000000"/>
              </a:solidFill>
              <a:latin typeface="ＭＳ Ｐゴシック"/>
              <a:ea typeface="ＭＳ Ｐゴシック"/>
            </a:rPr>
            <a:t>色の付いたセルに、工事請負契約書から諸経費及び消費税が含まれていない金額を転記する。</a:t>
          </a:r>
        </a:p>
      </xdr:txBody>
    </xdr:sp>
    <xdr:clientData/>
  </xdr:twoCellAnchor>
  <xdr:twoCellAnchor>
    <xdr:from>
      <xdr:col>6</xdr:col>
      <xdr:colOff>137160</xdr:colOff>
      <xdr:row>24</xdr:row>
      <xdr:rowOff>144780</xdr:rowOff>
    </xdr:from>
    <xdr:to>
      <xdr:col>7</xdr:col>
      <xdr:colOff>525780</xdr:colOff>
      <xdr:row>27</xdr:row>
      <xdr:rowOff>91440</xdr:rowOff>
    </xdr:to>
    <xdr:grpSp>
      <xdr:nvGrpSpPr>
        <xdr:cNvPr id="9535" name="Group 21">
          <a:extLst>
            <a:ext uri="{FF2B5EF4-FFF2-40B4-BE49-F238E27FC236}">
              <a16:creationId xmlns:a16="http://schemas.microsoft.com/office/drawing/2014/main" id="{6729434D-AEA4-EE32-344E-CF5797211B11}"/>
            </a:ext>
          </a:extLst>
        </xdr:cNvPr>
        <xdr:cNvGrpSpPr>
          <a:grpSpLocks/>
        </xdr:cNvGrpSpPr>
      </xdr:nvGrpSpPr>
      <xdr:grpSpPr bwMode="auto">
        <a:xfrm>
          <a:off x="4486275" y="5981700"/>
          <a:ext cx="1743075" cy="609600"/>
          <a:chOff x="481" y="620"/>
          <a:chExt cx="195" cy="43"/>
        </a:xfrm>
      </xdr:grpSpPr>
      <xdr:sp macro="" textlink="">
        <xdr:nvSpPr>
          <xdr:cNvPr id="9538" name="AutoShape 17">
            <a:extLst>
              <a:ext uri="{FF2B5EF4-FFF2-40B4-BE49-F238E27FC236}">
                <a16:creationId xmlns:a16="http://schemas.microsoft.com/office/drawing/2014/main" id="{A5B717BC-6950-8BDF-B6B8-52FF792D56C9}"/>
              </a:ext>
            </a:extLst>
          </xdr:cNvPr>
          <xdr:cNvSpPr>
            <a:spLocks noChangeArrowheads="1"/>
          </xdr:cNvSpPr>
        </xdr:nvSpPr>
        <xdr:spPr bwMode="auto">
          <a:xfrm>
            <a:off x="556" y="627"/>
            <a:ext cx="114" cy="33"/>
          </a:xfrm>
          <a:prstGeom prst="wedgeRoundRectCallout">
            <a:avLst>
              <a:gd name="adj1" fmla="val 52917"/>
              <a:gd name="adj2" fmla="val -249171"/>
              <a:gd name="adj3" fmla="val 16667"/>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7" name="AutoShape 8">
            <a:extLst>
              <a:ext uri="{FF2B5EF4-FFF2-40B4-BE49-F238E27FC236}">
                <a16:creationId xmlns:a16="http://schemas.microsoft.com/office/drawing/2014/main" id="{DF542010-2506-84B6-7557-0B332CD05A26}"/>
              </a:ext>
            </a:extLst>
          </xdr:cNvPr>
          <xdr:cNvSpPr>
            <a:spLocks noChangeArrowheads="1"/>
          </xdr:cNvSpPr>
        </xdr:nvSpPr>
        <xdr:spPr bwMode="auto">
          <a:xfrm>
            <a:off x="481" y="620"/>
            <a:ext cx="195" cy="43"/>
          </a:xfrm>
          <a:prstGeom prst="wedgeRoundRectCallout">
            <a:avLst>
              <a:gd name="adj1" fmla="val -24613"/>
              <a:gd name="adj2" fmla="val -191034"/>
              <a:gd name="adj3" fmla="val 16667"/>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lnSpc>
                <a:spcPts val="1200"/>
              </a:lnSpc>
              <a:defRPr sz="1000"/>
            </a:pPr>
            <a:r>
              <a:rPr lang="ja-JP" altLang="en-US" sz="1100" b="0" i="0" u="none" strike="noStrike" baseline="0">
                <a:solidFill>
                  <a:srgbClr val="000000"/>
                </a:solidFill>
                <a:latin typeface="ＭＳ Ｐゴシック"/>
                <a:ea typeface="ＭＳ Ｐゴシック"/>
              </a:rPr>
              <a:t>工事請負契約書の内訳書から転記。</a:t>
            </a:r>
          </a:p>
        </xdr:txBody>
      </xdr:sp>
    </xdr:grpSp>
    <xdr:clientData/>
  </xdr:twoCellAnchor>
  <xdr:twoCellAnchor>
    <xdr:from>
      <xdr:col>7</xdr:col>
      <xdr:colOff>659130</xdr:colOff>
      <xdr:row>23</xdr:row>
      <xdr:rowOff>57150</xdr:rowOff>
    </xdr:from>
    <xdr:to>
      <xdr:col>9</xdr:col>
      <xdr:colOff>833765</xdr:colOff>
      <xdr:row>27</xdr:row>
      <xdr:rowOff>19050</xdr:rowOff>
    </xdr:to>
    <xdr:sp macro="" textlink="">
      <xdr:nvSpPr>
        <xdr:cNvPr id="8" name="AutoShape 4">
          <a:extLst>
            <a:ext uri="{FF2B5EF4-FFF2-40B4-BE49-F238E27FC236}">
              <a16:creationId xmlns:a16="http://schemas.microsoft.com/office/drawing/2014/main" id="{7DB4E314-E15D-B1E6-7F82-EAE484A848FB}"/>
            </a:ext>
          </a:extLst>
        </xdr:cNvPr>
        <xdr:cNvSpPr>
          <a:spLocks noChangeArrowheads="1"/>
        </xdr:cNvSpPr>
      </xdr:nvSpPr>
      <xdr:spPr bwMode="auto">
        <a:xfrm>
          <a:off x="7258050" y="5715000"/>
          <a:ext cx="3238500" cy="838200"/>
        </a:xfrm>
        <a:prstGeom prst="wedgeRoundRectCallout">
          <a:avLst>
            <a:gd name="adj1" fmla="val -2060"/>
            <a:gd name="adj2" fmla="val -84782"/>
            <a:gd name="adj3" fmla="val 16667"/>
          </a:avLst>
        </a:prstGeom>
        <a:no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D欄で算出された金額を、「７ .面積・事業費按分表」の100％事業費の計欄(右端1列)に転記する。</a:t>
          </a:r>
        </a:p>
      </xdr:txBody>
    </xdr:sp>
    <xdr:clientData/>
  </xdr:twoCellAnchor>
  <xdr:twoCellAnchor editAs="oneCell">
    <xdr:from>
      <xdr:col>0</xdr:col>
      <xdr:colOff>0</xdr:colOff>
      <xdr:row>31</xdr:row>
      <xdr:rowOff>0</xdr:rowOff>
    </xdr:from>
    <xdr:to>
      <xdr:col>10</xdr:col>
      <xdr:colOff>7620</xdr:colOff>
      <xdr:row>70</xdr:row>
      <xdr:rowOff>53340</xdr:rowOff>
    </xdr:to>
    <xdr:pic>
      <xdr:nvPicPr>
        <xdr:cNvPr id="9537" name="図 9">
          <a:extLst>
            <a:ext uri="{FF2B5EF4-FFF2-40B4-BE49-F238E27FC236}">
              <a16:creationId xmlns:a16="http://schemas.microsoft.com/office/drawing/2014/main" id="{A365C000-FF62-63EE-7030-33BE7868C6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376160"/>
          <a:ext cx="9525000" cy="659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662940</xdr:colOff>
      <xdr:row>1</xdr:row>
      <xdr:rowOff>3175</xdr:rowOff>
    </xdr:from>
    <xdr:to>
      <xdr:col>6</xdr:col>
      <xdr:colOff>133705</xdr:colOff>
      <xdr:row>4</xdr:row>
      <xdr:rowOff>34183</xdr:rowOff>
    </xdr:to>
    <xdr:sp macro="" textlink="">
      <xdr:nvSpPr>
        <xdr:cNvPr id="4097" name="AutoShape 1">
          <a:extLst>
            <a:ext uri="{FF2B5EF4-FFF2-40B4-BE49-F238E27FC236}">
              <a16:creationId xmlns:a16="http://schemas.microsoft.com/office/drawing/2014/main" id="{E2472260-8D3A-F2B3-6D5A-45DBCE9E2195}"/>
            </a:ext>
          </a:extLst>
        </xdr:cNvPr>
        <xdr:cNvSpPr>
          <a:spLocks noChangeArrowheads="1"/>
        </xdr:cNvSpPr>
      </xdr:nvSpPr>
      <xdr:spPr bwMode="auto">
        <a:xfrm>
          <a:off x="4057650" y="180975"/>
          <a:ext cx="3257550" cy="647700"/>
        </a:xfrm>
        <a:prstGeom prst="wedgeRoundRectCallout">
          <a:avLst>
            <a:gd name="adj1" fmla="val -53509"/>
            <a:gd name="adj2" fmla="val 158824"/>
            <a:gd name="adj3" fmla="val 16667"/>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0" bIns="0" anchor="t" upright="1"/>
        <a:lstStyle/>
        <a:p>
          <a:pPr algn="l" rtl="0">
            <a:lnSpc>
              <a:spcPts val="1200"/>
            </a:lnSpc>
            <a:defRPr sz="1000"/>
          </a:pPr>
          <a:r>
            <a:rPr lang="ja-JP" altLang="en-US" sz="1100" b="0" i="0" u="none" strike="noStrike" baseline="0">
              <a:solidFill>
                <a:srgbClr val="000000"/>
              </a:solidFill>
              <a:latin typeface="ＭＳ Ｐゴシック"/>
              <a:ea typeface="ＭＳ Ｐゴシック"/>
            </a:rPr>
            <a:t>工事請負契約書の内訳書から、諸経費及び消費税が含まれていない金額を転記する。</a:t>
          </a:r>
        </a:p>
      </xdr:txBody>
    </xdr:sp>
    <xdr:clientData/>
  </xdr:twoCellAnchor>
  <xdr:twoCellAnchor>
    <xdr:from>
      <xdr:col>6</xdr:col>
      <xdr:colOff>243205</xdr:colOff>
      <xdr:row>1</xdr:row>
      <xdr:rowOff>56515</xdr:rowOff>
    </xdr:from>
    <xdr:to>
      <xdr:col>8</xdr:col>
      <xdr:colOff>252719</xdr:colOff>
      <xdr:row>6</xdr:row>
      <xdr:rowOff>86995</xdr:rowOff>
    </xdr:to>
    <xdr:sp macro="" textlink="">
      <xdr:nvSpPr>
        <xdr:cNvPr id="4098" name="AutoShape 2">
          <a:extLst>
            <a:ext uri="{FF2B5EF4-FFF2-40B4-BE49-F238E27FC236}">
              <a16:creationId xmlns:a16="http://schemas.microsoft.com/office/drawing/2014/main" id="{77423A87-1E34-AB95-4352-035F888D9C1D}"/>
            </a:ext>
          </a:extLst>
        </xdr:cNvPr>
        <xdr:cNvSpPr>
          <a:spLocks noChangeArrowheads="1"/>
        </xdr:cNvSpPr>
      </xdr:nvSpPr>
      <xdr:spPr bwMode="auto">
        <a:xfrm>
          <a:off x="7458075" y="257175"/>
          <a:ext cx="2905125" cy="962025"/>
        </a:xfrm>
        <a:prstGeom prst="wedgeRoundRectCallout">
          <a:avLst>
            <a:gd name="adj1" fmla="val -61477"/>
            <a:gd name="adj2" fmla="val 143069"/>
            <a:gd name="adj3" fmla="val 16667"/>
          </a:avLst>
        </a:prstGeom>
        <a:no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lnSpc>
              <a:spcPts val="1200"/>
            </a:lnSpc>
            <a:defRPr sz="1000"/>
          </a:pPr>
          <a:r>
            <a:rPr lang="ja-JP" altLang="en-US" sz="1100" b="0" i="0" u="none" strike="noStrike" baseline="0">
              <a:solidFill>
                <a:srgbClr val="000000"/>
              </a:solidFill>
              <a:latin typeface="ＭＳ Ｐゴシック"/>
              <a:ea typeface="ＭＳ Ｐゴシック"/>
            </a:rPr>
            <a:t>(56,604,324÷849,076,700)×26,069,270＝1,737,927(四捨五入)　　　四捨五入した結果、全体で端数が生じた場合は、対象外工事費で調整する。</a:t>
          </a:r>
        </a:p>
      </xdr:txBody>
    </xdr:sp>
    <xdr:clientData/>
  </xdr:twoCellAnchor>
  <xdr:twoCellAnchor>
    <xdr:from>
      <xdr:col>3</xdr:col>
      <xdr:colOff>688975</xdr:colOff>
      <xdr:row>41</xdr:row>
      <xdr:rowOff>125095</xdr:rowOff>
    </xdr:from>
    <xdr:to>
      <xdr:col>5</xdr:col>
      <xdr:colOff>643904</xdr:colOff>
      <xdr:row>43</xdr:row>
      <xdr:rowOff>92571</xdr:rowOff>
    </xdr:to>
    <xdr:sp macro="" textlink="">
      <xdr:nvSpPr>
        <xdr:cNvPr id="4099" name="AutoShape 3">
          <a:extLst>
            <a:ext uri="{FF2B5EF4-FFF2-40B4-BE49-F238E27FC236}">
              <a16:creationId xmlns:a16="http://schemas.microsoft.com/office/drawing/2014/main" id="{1BEB2078-BF25-5B80-0F13-EBC8FFAD8797}"/>
            </a:ext>
          </a:extLst>
        </xdr:cNvPr>
        <xdr:cNvSpPr>
          <a:spLocks noChangeArrowheads="1"/>
        </xdr:cNvSpPr>
      </xdr:nvSpPr>
      <xdr:spPr bwMode="auto">
        <a:xfrm>
          <a:off x="4086225" y="7886700"/>
          <a:ext cx="2638425" cy="314325"/>
        </a:xfrm>
        <a:prstGeom prst="wedgeRoundRectCallout">
          <a:avLst>
            <a:gd name="adj1" fmla="val -181"/>
            <a:gd name="adj2" fmla="val -101514"/>
            <a:gd name="adj3" fmla="val 16667"/>
          </a:avLst>
        </a:prstGeom>
        <a:no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※２参照 (56,604,324÷849,076,700)</a:t>
          </a:r>
        </a:p>
      </xdr:txBody>
    </xdr:sp>
    <xdr:clientData/>
  </xdr:twoCellAnchor>
  <xdr:twoCellAnchor>
    <xdr:from>
      <xdr:col>6</xdr:col>
      <xdr:colOff>405130</xdr:colOff>
      <xdr:row>42</xdr:row>
      <xdr:rowOff>3175</xdr:rowOff>
    </xdr:from>
    <xdr:to>
      <xdr:col>8</xdr:col>
      <xdr:colOff>815384</xdr:colOff>
      <xdr:row>44</xdr:row>
      <xdr:rowOff>94615</xdr:rowOff>
    </xdr:to>
    <xdr:sp macro="" textlink="">
      <xdr:nvSpPr>
        <xdr:cNvPr id="4100" name="AutoShape 4">
          <a:extLst>
            <a:ext uri="{FF2B5EF4-FFF2-40B4-BE49-F238E27FC236}">
              <a16:creationId xmlns:a16="http://schemas.microsoft.com/office/drawing/2014/main" id="{0A24A6A7-E62D-D7FF-9CAB-101871DB90FC}"/>
            </a:ext>
          </a:extLst>
        </xdr:cNvPr>
        <xdr:cNvSpPr>
          <a:spLocks noChangeArrowheads="1"/>
        </xdr:cNvSpPr>
      </xdr:nvSpPr>
      <xdr:spPr bwMode="auto">
        <a:xfrm>
          <a:off x="7686675" y="7905750"/>
          <a:ext cx="3457575" cy="457200"/>
        </a:xfrm>
        <a:prstGeom prst="wedgeRoundRectCallout">
          <a:avLst>
            <a:gd name="adj1" fmla="val 8403"/>
            <a:gd name="adj2" fmla="val -79167"/>
            <a:gd name="adj3" fmla="val 16667"/>
          </a:avLst>
        </a:prstGeom>
        <a:no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lnSpc>
              <a:spcPts val="1200"/>
            </a:lnSpc>
            <a:defRPr sz="1000"/>
          </a:pPr>
          <a:r>
            <a:rPr lang="ja-JP" altLang="en-US" sz="1100" b="0" i="0" u="none" strike="noStrike" baseline="0">
              <a:solidFill>
                <a:srgbClr val="000000"/>
              </a:solidFill>
              <a:latin typeface="ＭＳ Ｐゴシック"/>
              <a:ea typeface="ＭＳ Ｐゴシック"/>
            </a:rPr>
            <a:t>E欄で算出された金額を、「面積事業費按分表」の100％事業費の計欄(右端1列)に転記する。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016FA-25C3-449D-A3FB-B53DDE8FE8FE}">
  <dimension ref="A1:J46"/>
  <sheetViews>
    <sheetView zoomScaleNormal="100" workbookViewId="0">
      <selection activeCell="A29" sqref="A29:A32"/>
    </sheetView>
  </sheetViews>
  <sheetFormatPr defaultRowHeight="13.2" x14ac:dyDescent="0.2"/>
  <cols>
    <col min="1" max="1" width="13.88671875" customWidth="1"/>
    <col min="2" max="2" width="4.6640625" customWidth="1"/>
    <col min="3" max="3" width="21.33203125" bestFit="1" customWidth="1"/>
    <col min="4" max="4" width="12.88671875" bestFit="1" customWidth="1"/>
    <col min="5" max="6" width="12.88671875" customWidth="1"/>
    <col min="7" max="7" width="19.77734375" bestFit="1" customWidth="1"/>
    <col min="8" max="8" width="16" customWidth="1"/>
    <col min="9" max="9" width="20.6640625" customWidth="1"/>
    <col min="10" max="10" width="23.6640625" customWidth="1"/>
  </cols>
  <sheetData>
    <row r="1" spans="1:10" ht="19.2" x14ac:dyDescent="0.25">
      <c r="A1" s="1" t="s">
        <v>0</v>
      </c>
      <c r="I1" s="46"/>
      <c r="J1" s="39" t="s">
        <v>48</v>
      </c>
    </row>
    <row r="3" spans="1:10" ht="16.05" customHeight="1" x14ac:dyDescent="0.2">
      <c r="A3" t="s">
        <v>38</v>
      </c>
      <c r="D3" t="s">
        <v>37</v>
      </c>
      <c r="G3" t="s">
        <v>39</v>
      </c>
    </row>
    <row r="4" spans="1:10" ht="15" customHeight="1" x14ac:dyDescent="0.2">
      <c r="A4" s="10"/>
      <c r="B4" s="25"/>
      <c r="C4" s="11"/>
      <c r="D4" s="87" t="s">
        <v>27</v>
      </c>
      <c r="E4" s="85" t="s">
        <v>29</v>
      </c>
      <c r="F4" s="85" t="s">
        <v>27</v>
      </c>
      <c r="G4" s="85" t="s">
        <v>30</v>
      </c>
      <c r="H4" s="85" t="s">
        <v>23</v>
      </c>
      <c r="I4" s="16"/>
      <c r="J4" s="16"/>
    </row>
    <row r="5" spans="1:10" ht="15" customHeight="1" x14ac:dyDescent="0.2">
      <c r="A5" s="26" t="s">
        <v>1</v>
      </c>
      <c r="B5" s="27"/>
      <c r="C5" s="28"/>
      <c r="D5" s="88"/>
      <c r="E5" s="85"/>
      <c r="F5" s="85"/>
      <c r="G5" s="85"/>
      <c r="H5" s="85"/>
      <c r="I5" s="19" t="s">
        <v>34</v>
      </c>
      <c r="J5" s="19" t="s">
        <v>35</v>
      </c>
    </row>
    <row r="6" spans="1:10" ht="15" customHeight="1" x14ac:dyDescent="0.2">
      <c r="A6" s="14"/>
      <c r="B6" s="29"/>
      <c r="C6" s="15"/>
      <c r="D6" s="5" t="s">
        <v>28</v>
      </c>
      <c r="E6" s="5" t="s">
        <v>36</v>
      </c>
      <c r="F6" s="5" t="s">
        <v>31</v>
      </c>
      <c r="G6" s="30" t="s">
        <v>32</v>
      </c>
      <c r="H6" s="30" t="s">
        <v>33</v>
      </c>
      <c r="I6" s="22"/>
      <c r="J6" s="22"/>
    </row>
    <row r="7" spans="1:10" ht="15" customHeight="1" x14ac:dyDescent="0.2">
      <c r="A7" s="16"/>
      <c r="B7" s="5">
        <v>1</v>
      </c>
      <c r="C7" s="17" t="s">
        <v>2</v>
      </c>
      <c r="D7" s="24"/>
      <c r="E7" s="89"/>
      <c r="F7" s="31"/>
      <c r="G7" s="31"/>
      <c r="H7" s="32"/>
      <c r="I7" s="17"/>
      <c r="J7" s="17"/>
    </row>
    <row r="8" spans="1:10" ht="15" customHeight="1" x14ac:dyDescent="0.2">
      <c r="A8" s="18"/>
      <c r="B8" s="5">
        <v>2</v>
      </c>
      <c r="C8" s="17" t="s">
        <v>3</v>
      </c>
      <c r="D8" s="24"/>
      <c r="E8" s="90"/>
      <c r="F8" s="31"/>
      <c r="G8" s="31"/>
      <c r="H8" s="32"/>
      <c r="I8" s="17"/>
      <c r="J8" s="17"/>
    </row>
    <row r="9" spans="1:10" ht="15" customHeight="1" x14ac:dyDescent="0.2">
      <c r="A9" s="18"/>
      <c r="B9" s="5">
        <v>3</v>
      </c>
      <c r="C9" s="17" t="s">
        <v>4</v>
      </c>
      <c r="D9" s="24"/>
      <c r="E9" s="90"/>
      <c r="F9" s="31"/>
      <c r="G9" s="31"/>
      <c r="H9" s="32"/>
      <c r="I9" s="17"/>
      <c r="J9" s="17"/>
    </row>
    <row r="10" spans="1:10" ht="15" customHeight="1" x14ac:dyDescent="0.2">
      <c r="A10" s="19" t="s">
        <v>40</v>
      </c>
      <c r="B10" s="5">
        <v>4</v>
      </c>
      <c r="C10" s="17" t="s">
        <v>5</v>
      </c>
      <c r="D10" s="24"/>
      <c r="E10" s="90"/>
      <c r="F10" s="31"/>
      <c r="G10" s="31"/>
      <c r="H10" s="32"/>
      <c r="I10" s="17"/>
      <c r="J10" s="17"/>
    </row>
    <row r="11" spans="1:10" ht="15" customHeight="1" x14ac:dyDescent="0.2">
      <c r="A11" s="18"/>
      <c r="B11" s="5">
        <v>5</v>
      </c>
      <c r="C11" s="17" t="s">
        <v>6</v>
      </c>
      <c r="D11" s="24"/>
      <c r="E11" s="90"/>
      <c r="F11" s="31"/>
      <c r="G11" s="31"/>
      <c r="H11" s="32"/>
      <c r="I11" s="17"/>
      <c r="J11" s="17"/>
    </row>
    <row r="12" spans="1:10" ht="15" customHeight="1" x14ac:dyDescent="0.2">
      <c r="A12" s="18"/>
      <c r="B12" s="5">
        <v>6</v>
      </c>
      <c r="C12" s="17" t="s">
        <v>7</v>
      </c>
      <c r="D12" s="24"/>
      <c r="E12" s="90"/>
      <c r="F12" s="24"/>
      <c r="G12" s="24"/>
      <c r="H12" s="17"/>
      <c r="I12" s="17"/>
      <c r="J12" s="17"/>
    </row>
    <row r="13" spans="1:10" ht="15" customHeight="1" x14ac:dyDescent="0.2">
      <c r="A13" s="18"/>
      <c r="B13" s="5">
        <v>7</v>
      </c>
      <c r="C13" s="35" t="s">
        <v>42</v>
      </c>
      <c r="D13" s="24"/>
      <c r="E13" s="90"/>
      <c r="F13" s="24"/>
      <c r="G13" s="24"/>
      <c r="H13" s="17"/>
      <c r="I13" s="17"/>
      <c r="J13" s="17"/>
    </row>
    <row r="14" spans="1:10" ht="15" customHeight="1" x14ac:dyDescent="0.2">
      <c r="A14" s="22"/>
      <c r="B14" s="20" t="s">
        <v>8</v>
      </c>
      <c r="C14" s="21"/>
      <c r="D14" s="24"/>
      <c r="E14" s="90"/>
      <c r="F14" s="24"/>
      <c r="G14" s="24"/>
      <c r="H14" s="32"/>
      <c r="I14" s="17"/>
      <c r="J14" s="17"/>
    </row>
    <row r="15" spans="1:10" ht="15" customHeight="1" x14ac:dyDescent="0.2">
      <c r="A15" s="33" t="s">
        <v>9</v>
      </c>
      <c r="B15" s="34"/>
      <c r="C15" s="35"/>
      <c r="D15" s="24"/>
      <c r="E15" s="90"/>
      <c r="F15" s="31"/>
      <c r="G15" s="31"/>
      <c r="H15" s="32"/>
      <c r="I15" s="17"/>
      <c r="J15" s="17"/>
    </row>
    <row r="16" spans="1:10" ht="15" customHeight="1" x14ac:dyDescent="0.2">
      <c r="A16" s="33" t="s">
        <v>10</v>
      </c>
      <c r="B16" s="34"/>
      <c r="C16" s="35"/>
      <c r="D16" s="24"/>
      <c r="E16" s="90"/>
      <c r="F16" s="24"/>
      <c r="G16" s="24"/>
      <c r="H16" s="17"/>
      <c r="I16" s="17"/>
      <c r="J16" s="17"/>
    </row>
    <row r="17" spans="1:10" ht="15" customHeight="1" x14ac:dyDescent="0.2">
      <c r="A17" s="33" t="s">
        <v>11</v>
      </c>
      <c r="B17" s="34"/>
      <c r="C17" s="35"/>
      <c r="D17" s="24"/>
      <c r="E17" s="90"/>
      <c r="F17" s="24"/>
      <c r="G17" s="24"/>
      <c r="H17" s="17"/>
      <c r="I17" s="17"/>
      <c r="J17" s="17"/>
    </row>
    <row r="18" spans="1:10" ht="15" customHeight="1" x14ac:dyDescent="0.2">
      <c r="A18" s="10"/>
      <c r="B18" s="11"/>
      <c r="C18" s="17"/>
      <c r="D18" s="24"/>
      <c r="E18" s="90"/>
      <c r="F18" s="31"/>
      <c r="G18" s="31"/>
      <c r="H18" s="32"/>
      <c r="I18" s="17"/>
      <c r="J18" s="17"/>
    </row>
    <row r="19" spans="1:10" ht="15" customHeight="1" x14ac:dyDescent="0.2">
      <c r="A19" s="12" t="s">
        <v>12</v>
      </c>
      <c r="B19" s="13"/>
      <c r="C19" s="17"/>
      <c r="D19" s="24"/>
      <c r="E19" s="90"/>
      <c r="F19" s="24"/>
      <c r="G19" s="24"/>
      <c r="H19" s="17"/>
      <c r="I19" s="17"/>
      <c r="J19" s="17"/>
    </row>
    <row r="20" spans="1:10" ht="15" customHeight="1" x14ac:dyDescent="0.2">
      <c r="A20" s="14"/>
      <c r="B20" s="15"/>
      <c r="C20" s="5" t="s">
        <v>8</v>
      </c>
      <c r="D20" s="24"/>
      <c r="E20" s="90"/>
      <c r="F20" s="24"/>
      <c r="G20" s="24"/>
      <c r="H20" s="24"/>
      <c r="I20" s="17"/>
      <c r="J20" s="17"/>
    </row>
    <row r="21" spans="1:10" ht="15" customHeight="1" x14ac:dyDescent="0.2">
      <c r="A21" s="36" t="s">
        <v>13</v>
      </c>
      <c r="B21" s="29"/>
      <c r="C21" s="39"/>
      <c r="D21" s="24"/>
      <c r="E21" s="90"/>
      <c r="F21" s="24"/>
      <c r="G21" s="24"/>
      <c r="H21" s="24"/>
      <c r="I21" s="17"/>
      <c r="J21" s="17"/>
    </row>
    <row r="22" spans="1:10" ht="15" customHeight="1" x14ac:dyDescent="0.2">
      <c r="A22" s="10"/>
      <c r="B22" s="11"/>
      <c r="C22" s="37" t="s">
        <v>14</v>
      </c>
      <c r="D22" s="24"/>
      <c r="E22" s="90"/>
      <c r="F22" s="24"/>
      <c r="G22" s="24"/>
      <c r="H22" s="17"/>
      <c r="I22" s="17"/>
      <c r="J22" s="17"/>
    </row>
    <row r="23" spans="1:10" ht="15" customHeight="1" x14ac:dyDescent="0.2">
      <c r="A23" s="12" t="s">
        <v>16</v>
      </c>
      <c r="B23" s="13"/>
      <c r="C23" s="37" t="s">
        <v>15</v>
      </c>
      <c r="D23" s="24"/>
      <c r="E23" s="90"/>
      <c r="F23" s="24"/>
      <c r="G23" s="24"/>
      <c r="H23" s="17"/>
      <c r="I23" s="17"/>
      <c r="J23" s="17"/>
    </row>
    <row r="24" spans="1:10" ht="15" customHeight="1" x14ac:dyDescent="0.2">
      <c r="A24" s="12" t="s">
        <v>17</v>
      </c>
      <c r="B24" s="13"/>
      <c r="C24" s="17"/>
      <c r="D24" s="24"/>
      <c r="E24" s="90"/>
      <c r="F24" s="24"/>
      <c r="G24" s="24"/>
      <c r="H24" s="17"/>
      <c r="I24" s="17"/>
      <c r="J24" s="17"/>
    </row>
    <row r="25" spans="1:10" ht="15" customHeight="1" x14ac:dyDescent="0.2">
      <c r="A25" s="14"/>
      <c r="B25" s="15"/>
      <c r="C25" s="5" t="s">
        <v>8</v>
      </c>
      <c r="D25" s="24"/>
      <c r="E25" s="90"/>
      <c r="F25" s="24"/>
      <c r="G25" s="24"/>
      <c r="H25" s="17"/>
      <c r="I25" s="17"/>
      <c r="J25" s="17"/>
    </row>
    <row r="26" spans="1:10" ht="15" customHeight="1" x14ac:dyDescent="0.2">
      <c r="A26" s="33" t="s">
        <v>18</v>
      </c>
      <c r="B26" s="34"/>
      <c r="C26" s="35"/>
      <c r="D26" s="24"/>
      <c r="E26" s="90"/>
      <c r="F26" s="31"/>
      <c r="G26" s="31"/>
      <c r="H26" s="32"/>
      <c r="I26" s="17"/>
      <c r="J26" s="17"/>
    </row>
    <row r="27" spans="1:10" ht="15" customHeight="1" x14ac:dyDescent="0.2">
      <c r="A27" s="33" t="s">
        <v>57</v>
      </c>
      <c r="B27" s="34"/>
      <c r="C27" s="35"/>
      <c r="D27" s="24"/>
      <c r="E27" s="90"/>
      <c r="F27" s="24"/>
      <c r="G27" s="24"/>
      <c r="H27" s="17"/>
      <c r="I27" s="17"/>
      <c r="J27" s="17"/>
    </row>
    <row r="28" spans="1:10" ht="15" customHeight="1" x14ac:dyDescent="0.2">
      <c r="A28" s="16"/>
      <c r="B28" s="5">
        <v>1</v>
      </c>
      <c r="C28" s="17" t="s">
        <v>20</v>
      </c>
      <c r="D28" s="24"/>
      <c r="E28" s="90"/>
      <c r="F28" s="24"/>
      <c r="G28" s="24"/>
      <c r="H28" s="17"/>
      <c r="I28" s="17"/>
      <c r="J28" s="17"/>
    </row>
    <row r="29" spans="1:10" ht="15" customHeight="1" x14ac:dyDescent="0.2">
      <c r="A29" s="86" t="s">
        <v>22</v>
      </c>
      <c r="B29" s="5">
        <v>2</v>
      </c>
      <c r="C29" s="17" t="s">
        <v>21</v>
      </c>
      <c r="D29" s="24"/>
      <c r="E29" s="90"/>
      <c r="F29" s="31"/>
      <c r="G29" s="31"/>
      <c r="H29" s="32"/>
      <c r="I29" s="17"/>
      <c r="J29" s="17"/>
    </row>
    <row r="30" spans="1:10" ht="15" customHeight="1" x14ac:dyDescent="0.2">
      <c r="A30" s="86"/>
      <c r="B30" s="5">
        <v>3</v>
      </c>
      <c r="C30" s="17" t="s">
        <v>18</v>
      </c>
      <c r="D30" s="24"/>
      <c r="E30" s="90"/>
      <c r="F30" s="31"/>
      <c r="G30" s="31"/>
      <c r="H30" s="32"/>
      <c r="I30" s="17"/>
      <c r="J30" s="17"/>
    </row>
    <row r="31" spans="1:10" ht="15" customHeight="1" x14ac:dyDescent="0.2">
      <c r="A31" s="86"/>
      <c r="B31" s="5">
        <v>4</v>
      </c>
      <c r="C31" s="17" t="s">
        <v>19</v>
      </c>
      <c r="D31" s="24"/>
      <c r="E31" s="90"/>
      <c r="F31" s="31"/>
      <c r="G31" s="31"/>
      <c r="H31" s="32"/>
      <c r="I31" s="17"/>
      <c r="J31" s="17"/>
    </row>
    <row r="32" spans="1:10" ht="15" customHeight="1" x14ac:dyDescent="0.2">
      <c r="A32" s="86"/>
      <c r="B32" s="17"/>
      <c r="C32" s="17"/>
      <c r="D32" s="24"/>
      <c r="E32" s="90"/>
      <c r="F32" s="24"/>
      <c r="G32" s="24"/>
      <c r="H32" s="17"/>
      <c r="I32" s="17"/>
      <c r="J32" s="17"/>
    </row>
    <row r="33" spans="1:10" ht="15" customHeight="1" x14ac:dyDescent="0.2">
      <c r="A33" s="22"/>
      <c r="B33" s="20" t="s">
        <v>8</v>
      </c>
      <c r="C33" s="21"/>
      <c r="D33" s="24"/>
      <c r="E33" s="90"/>
      <c r="F33" s="24"/>
      <c r="G33" s="24"/>
      <c r="H33" s="24"/>
      <c r="I33" s="17"/>
      <c r="J33" s="17"/>
    </row>
    <row r="34" spans="1:10" ht="15" customHeight="1" x14ac:dyDescent="0.2">
      <c r="A34" s="20" t="s">
        <v>25</v>
      </c>
      <c r="B34" s="23"/>
      <c r="C34" s="21"/>
      <c r="D34" s="24"/>
      <c r="E34" s="90"/>
      <c r="F34" s="24"/>
      <c r="G34" s="24"/>
      <c r="H34" s="17"/>
      <c r="I34" s="17"/>
      <c r="J34" s="17"/>
    </row>
    <row r="35" spans="1:10" ht="15" customHeight="1" x14ac:dyDescent="0.2">
      <c r="A35" s="20" t="s">
        <v>24</v>
      </c>
      <c r="B35" s="23"/>
      <c r="C35" s="21"/>
      <c r="D35" s="24"/>
      <c r="E35" s="91"/>
      <c r="F35" s="24"/>
      <c r="G35" s="24"/>
      <c r="H35" s="17"/>
      <c r="I35" s="17"/>
      <c r="J35" s="17"/>
    </row>
    <row r="36" spans="1:10" ht="15" customHeight="1" x14ac:dyDescent="0.2">
      <c r="A36" s="20" t="s">
        <v>26</v>
      </c>
      <c r="B36" s="23"/>
      <c r="C36" s="21"/>
      <c r="D36" s="24"/>
      <c r="E36" s="38"/>
      <c r="F36" s="24"/>
      <c r="G36" s="24"/>
      <c r="H36" s="24"/>
      <c r="I36" s="17"/>
      <c r="J36" s="17"/>
    </row>
    <row r="38" spans="1:10" x14ac:dyDescent="0.2">
      <c r="A38" s="4" t="s">
        <v>49</v>
      </c>
    </row>
    <row r="39" spans="1:10" x14ac:dyDescent="0.2">
      <c r="A39" s="4" t="s">
        <v>50</v>
      </c>
      <c r="F39" s="3"/>
    </row>
    <row r="40" spans="1:10" x14ac:dyDescent="0.2">
      <c r="A40" s="4" t="s">
        <v>51</v>
      </c>
    </row>
    <row r="41" spans="1:10" x14ac:dyDescent="0.2">
      <c r="A41" s="4" t="s">
        <v>52</v>
      </c>
    </row>
    <row r="42" spans="1:10" x14ac:dyDescent="0.2">
      <c r="A42" s="4" t="s">
        <v>53</v>
      </c>
    </row>
    <row r="43" spans="1:10" x14ac:dyDescent="0.2">
      <c r="A43" s="4" t="s">
        <v>54</v>
      </c>
    </row>
    <row r="44" spans="1:10" x14ac:dyDescent="0.2">
      <c r="A44" s="4" t="s">
        <v>55</v>
      </c>
    </row>
    <row r="45" spans="1:10" x14ac:dyDescent="0.2">
      <c r="A45" s="45" t="s">
        <v>56</v>
      </c>
    </row>
    <row r="46" spans="1:10" x14ac:dyDescent="0.2">
      <c r="A46" s="4" t="s">
        <v>58</v>
      </c>
    </row>
  </sheetData>
  <mergeCells count="7">
    <mergeCell ref="F4:F5"/>
    <mergeCell ref="G4:G5"/>
    <mergeCell ref="H4:H5"/>
    <mergeCell ref="A29:A32"/>
    <mergeCell ref="D4:D5"/>
    <mergeCell ref="E4:E5"/>
    <mergeCell ref="E7:E35"/>
  </mergeCells>
  <phoneticPr fontId="2"/>
  <pageMargins left="0.75" right="0.75" top="0.56000000000000005" bottom="0.55000000000000004" header="0.51200000000000001" footer="0.51200000000000001"/>
  <pageSetup paperSize="9" scale="83"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81ACE-2019-4CA6-A1DA-A81F24D13FE3}">
  <dimension ref="A1:K31"/>
  <sheetViews>
    <sheetView showGridLines="0" zoomScaleNormal="100" zoomScaleSheetLayoutView="100" workbookViewId="0">
      <selection activeCell="H22" sqref="H22"/>
    </sheetView>
  </sheetViews>
  <sheetFormatPr defaultColWidth="9" defaultRowHeight="13.2" x14ac:dyDescent="0.2"/>
  <cols>
    <col min="1" max="1" width="3.44140625" style="47" customWidth="1"/>
    <col min="2" max="2" width="4.109375" style="47" customWidth="1"/>
    <col min="3" max="3" width="8.77734375" style="47" customWidth="1"/>
    <col min="4" max="4" width="9.44140625" style="47" customWidth="1"/>
    <col min="5" max="5" width="17.33203125" style="47" customWidth="1"/>
    <col min="6" max="6" width="20.21875" style="47" customWidth="1"/>
    <col min="7" max="9" width="19.6640625" style="47" customWidth="1"/>
    <col min="10" max="10" width="16.44140625" style="47" customWidth="1"/>
    <col min="11" max="11" width="11.33203125" style="47" bestFit="1" customWidth="1"/>
    <col min="12" max="16384" width="9" style="47"/>
  </cols>
  <sheetData>
    <row r="1" spans="1:11" ht="9" customHeight="1" x14ac:dyDescent="0.2"/>
    <row r="2" spans="1:11" ht="9" customHeight="1" x14ac:dyDescent="0.2"/>
    <row r="3" spans="1:11" ht="5.25" customHeight="1" thickBot="1" x14ac:dyDescent="0.25">
      <c r="A3" s="56"/>
    </row>
    <row r="4" spans="1:11" ht="23.25" customHeight="1" thickTop="1" thickBot="1" x14ac:dyDescent="0.3">
      <c r="B4" s="57" t="s">
        <v>67</v>
      </c>
      <c r="J4" s="77" t="s">
        <v>85</v>
      </c>
    </row>
    <row r="5" spans="1:11" ht="9" customHeight="1" thickTop="1" x14ac:dyDescent="0.2"/>
    <row r="6" spans="1:11" ht="7.5" customHeight="1" x14ac:dyDescent="0.25">
      <c r="C6" s="48"/>
      <c r="J6" s="55"/>
    </row>
    <row r="7" spans="1:11" ht="22.5" customHeight="1" x14ac:dyDescent="0.2">
      <c r="B7" s="70" t="s">
        <v>81</v>
      </c>
      <c r="C7" s="69"/>
      <c r="D7" s="69"/>
      <c r="E7" s="69"/>
      <c r="G7" s="70" t="s">
        <v>69</v>
      </c>
      <c r="H7" s="69"/>
      <c r="I7" s="52"/>
      <c r="J7" s="55"/>
    </row>
    <row r="8" spans="1:11" ht="12.75" customHeight="1" x14ac:dyDescent="0.2">
      <c r="J8" s="78" t="s">
        <v>74</v>
      </c>
    </row>
    <row r="9" spans="1:11" s="59" customFormat="1" ht="17.25" customHeight="1" x14ac:dyDescent="0.2">
      <c r="A9" s="105" t="s">
        <v>1</v>
      </c>
      <c r="B9" s="106"/>
      <c r="C9" s="106"/>
      <c r="D9" s="106"/>
      <c r="E9" s="107"/>
      <c r="F9" s="108" t="s">
        <v>71</v>
      </c>
      <c r="G9" s="108" t="s">
        <v>72</v>
      </c>
      <c r="H9" s="110" t="s">
        <v>80</v>
      </c>
      <c r="I9" s="112" t="s">
        <v>73</v>
      </c>
      <c r="J9" s="108" t="s">
        <v>35</v>
      </c>
    </row>
    <row r="10" spans="1:11" s="59" customFormat="1" ht="17.55" customHeight="1" x14ac:dyDescent="0.2">
      <c r="A10" s="80"/>
      <c r="B10" s="85" t="s">
        <v>82</v>
      </c>
      <c r="C10" s="85"/>
      <c r="D10" s="114" t="s">
        <v>78</v>
      </c>
      <c r="E10" s="115"/>
      <c r="F10" s="109"/>
      <c r="G10" s="109"/>
      <c r="H10" s="111"/>
      <c r="I10" s="113"/>
      <c r="J10" s="109"/>
    </row>
    <row r="11" spans="1:11" s="59" customFormat="1" ht="25.05" customHeight="1" x14ac:dyDescent="0.2">
      <c r="A11" s="101" t="s">
        <v>44</v>
      </c>
      <c r="B11" s="104" t="s">
        <v>79</v>
      </c>
      <c r="C11" s="104"/>
      <c r="D11" s="81" t="s">
        <v>77</v>
      </c>
      <c r="E11" s="82"/>
      <c r="F11" s="71"/>
      <c r="G11" s="31" t="e">
        <f>ROUND($G$22*F11/$F$22,0)</f>
        <v>#DIV/0!</v>
      </c>
      <c r="H11" s="31" t="e">
        <f>ROUND($H$22*F11/$F$22,0)</f>
        <v>#DIV/0!</v>
      </c>
      <c r="I11" s="62" t="e">
        <f>F11+G11+H11</f>
        <v>#DIV/0!</v>
      </c>
      <c r="J11" s="63"/>
      <c r="K11" s="84"/>
    </row>
    <row r="12" spans="1:11" s="59" customFormat="1" ht="25.05" customHeight="1" x14ac:dyDescent="0.2">
      <c r="A12" s="102"/>
      <c r="B12" s="104" t="s">
        <v>84</v>
      </c>
      <c r="C12" s="104"/>
      <c r="D12" s="81" t="s">
        <v>77</v>
      </c>
      <c r="E12" s="82"/>
      <c r="F12" s="71"/>
      <c r="G12" s="31" t="e">
        <f>ROUND($G$22*F12/$F$22,0)</f>
        <v>#DIV/0!</v>
      </c>
      <c r="H12" s="31" t="e">
        <f>ROUND($H$22*F12/$F$22,0)</f>
        <v>#DIV/0!</v>
      </c>
      <c r="I12" s="62" t="e">
        <f>F12+G12+H12</f>
        <v>#DIV/0!</v>
      </c>
      <c r="J12" s="63"/>
      <c r="K12" s="84"/>
    </row>
    <row r="13" spans="1:11" s="59" customFormat="1" ht="25.05" customHeight="1" x14ac:dyDescent="0.2">
      <c r="A13" s="102"/>
      <c r="B13" s="104" t="s">
        <v>83</v>
      </c>
      <c r="C13" s="104"/>
      <c r="D13" s="81" t="s">
        <v>77</v>
      </c>
      <c r="E13" s="82"/>
      <c r="F13" s="71"/>
      <c r="G13" s="31" t="e">
        <f>ROUND($G$22*F13/$F$22,0)</f>
        <v>#DIV/0!</v>
      </c>
      <c r="H13" s="31" t="e">
        <f>ROUND($H$22*F13/$F$22,0)</f>
        <v>#DIV/0!</v>
      </c>
      <c r="I13" s="62" t="e">
        <f>F13+G13+H13</f>
        <v>#DIV/0!</v>
      </c>
      <c r="J13" s="63"/>
      <c r="K13" s="84"/>
    </row>
    <row r="14" spans="1:11" s="59" customFormat="1" ht="25.05" customHeight="1" x14ac:dyDescent="0.2">
      <c r="A14" s="102"/>
      <c r="B14" s="104"/>
      <c r="C14" s="104"/>
      <c r="D14" s="83"/>
      <c r="E14" s="82"/>
      <c r="F14" s="71"/>
      <c r="G14" s="31" t="e">
        <f>ROUND($G$22*F14/$F$22,0)</f>
        <v>#DIV/0!</v>
      </c>
      <c r="H14" s="31" t="e">
        <f>ROUND($H$22*F14/$F$22,0)</f>
        <v>#DIV/0!</v>
      </c>
      <c r="I14" s="62" t="e">
        <f>F14+G14+H14</f>
        <v>#DIV/0!</v>
      </c>
      <c r="J14" s="63"/>
      <c r="K14" s="84"/>
    </row>
    <row r="15" spans="1:11" s="59" customFormat="1" ht="25.05" customHeight="1" x14ac:dyDescent="0.2">
      <c r="A15" s="102"/>
      <c r="B15" s="104"/>
      <c r="C15" s="104"/>
      <c r="D15" s="83"/>
      <c r="E15" s="82"/>
      <c r="F15" s="71"/>
      <c r="G15" s="31" t="e">
        <f>ROUND($G$22*F15/$F$22,0)</f>
        <v>#DIV/0!</v>
      </c>
      <c r="H15" s="31" t="e">
        <f>ROUND($H$22*F15/$F$22,0)</f>
        <v>#DIV/0!</v>
      </c>
      <c r="I15" s="62" t="e">
        <f>F15+G15+H15</f>
        <v>#DIV/0!</v>
      </c>
      <c r="J15" s="63"/>
      <c r="K15" s="84"/>
    </row>
    <row r="16" spans="1:11" s="59" customFormat="1" ht="25.05" customHeight="1" x14ac:dyDescent="0.2">
      <c r="A16" s="103"/>
      <c r="B16" s="98" t="s">
        <v>8</v>
      </c>
      <c r="C16" s="99"/>
      <c r="D16" s="99"/>
      <c r="E16" s="100"/>
      <c r="F16" s="24">
        <f>SUM(F11:F15)</f>
        <v>0</v>
      </c>
      <c r="G16" s="24" t="e">
        <f>SUM(G11:G15)</f>
        <v>#DIV/0!</v>
      </c>
      <c r="H16" s="24" t="e">
        <f>SUM(H11:H15)</f>
        <v>#DIV/0!</v>
      </c>
      <c r="I16" s="24" t="e">
        <f>SUM(I11:I15)</f>
        <v>#DIV/0!</v>
      </c>
      <c r="J16" s="63"/>
      <c r="K16" s="84"/>
    </row>
    <row r="17" spans="1:11" s="59" customFormat="1" ht="25.05" customHeight="1" x14ac:dyDescent="0.2">
      <c r="A17" s="92" t="s">
        <v>43</v>
      </c>
      <c r="B17" s="60">
        <v>1</v>
      </c>
      <c r="C17" s="79" t="s">
        <v>75</v>
      </c>
      <c r="D17" s="58"/>
      <c r="E17" s="61"/>
      <c r="F17" s="71"/>
      <c r="G17" s="31" t="e">
        <f>ROUND($G$22*F17/$F$22,0)</f>
        <v>#DIV/0!</v>
      </c>
      <c r="H17" s="31" t="e">
        <f>ROUND($H$22*F17/$F$22,0)</f>
        <v>#DIV/0!</v>
      </c>
      <c r="I17" s="62" t="e">
        <f>F17+G17+H17</f>
        <v>#DIV/0!</v>
      </c>
      <c r="J17" s="63"/>
      <c r="K17" s="84"/>
    </row>
    <row r="18" spans="1:11" s="59" customFormat="1" ht="25.05" customHeight="1" x14ac:dyDescent="0.2">
      <c r="A18" s="93"/>
      <c r="B18" s="64">
        <v>2</v>
      </c>
      <c r="C18" s="79" t="s">
        <v>76</v>
      </c>
      <c r="D18" s="58"/>
      <c r="E18" s="61"/>
      <c r="F18" s="71"/>
      <c r="G18" s="31" t="e">
        <f>ROUND($G$22*F18/$F$22,0)</f>
        <v>#DIV/0!</v>
      </c>
      <c r="H18" s="31" t="e">
        <f>ROUND($H$22*F18/$F$22,0)</f>
        <v>#DIV/0!</v>
      </c>
      <c r="I18" s="62" t="e">
        <f>F18+G18+H18</f>
        <v>#DIV/0!</v>
      </c>
      <c r="J18" s="63"/>
      <c r="K18" s="84"/>
    </row>
    <row r="19" spans="1:11" s="59" customFormat="1" ht="25.05" customHeight="1" x14ac:dyDescent="0.2">
      <c r="A19" s="93"/>
      <c r="B19" s="60"/>
      <c r="C19" s="95"/>
      <c r="D19" s="96"/>
      <c r="E19" s="97"/>
      <c r="F19" s="71"/>
      <c r="G19" s="31" t="e">
        <f>ROUND($G$22*F19/$F$22,0)</f>
        <v>#DIV/0!</v>
      </c>
      <c r="H19" s="31" t="e">
        <f>ROUND($H$22*F19/$F$22,0)</f>
        <v>#DIV/0!</v>
      </c>
      <c r="I19" s="62" t="e">
        <f>F19+G19+H19</f>
        <v>#DIV/0!</v>
      </c>
      <c r="J19" s="63"/>
      <c r="K19" s="84"/>
    </row>
    <row r="20" spans="1:11" s="59" customFormat="1" ht="25.05" customHeight="1" x14ac:dyDescent="0.2">
      <c r="A20" s="93"/>
      <c r="B20" s="64"/>
      <c r="C20" s="65"/>
      <c r="D20" s="58"/>
      <c r="E20" s="61"/>
      <c r="F20" s="71"/>
      <c r="G20" s="31" t="e">
        <f>ROUND($G$22*F20/$F$22,0)</f>
        <v>#DIV/0!</v>
      </c>
      <c r="H20" s="31" t="e">
        <f>ROUND($H$22*F20/$F$22,0)</f>
        <v>#DIV/0!</v>
      </c>
      <c r="I20" s="62" t="e">
        <f>F20+G20+H20</f>
        <v>#DIV/0!</v>
      </c>
      <c r="J20" s="63"/>
      <c r="K20" s="84"/>
    </row>
    <row r="21" spans="1:11" s="59" customFormat="1" ht="25.05" customHeight="1" x14ac:dyDescent="0.2">
      <c r="A21" s="94"/>
      <c r="B21" s="98" t="s">
        <v>8</v>
      </c>
      <c r="C21" s="99"/>
      <c r="D21" s="99"/>
      <c r="E21" s="100"/>
      <c r="F21" s="24">
        <f>SUM(F17:F20)</f>
        <v>0</v>
      </c>
      <c r="G21" s="24" t="e">
        <f>SUM(G17:G20)</f>
        <v>#DIV/0!</v>
      </c>
      <c r="H21" s="24" t="e">
        <f>SUM(H17:H20)</f>
        <v>#DIV/0!</v>
      </c>
      <c r="I21" s="24" t="e">
        <f>SUM(I17:I20)</f>
        <v>#DIV/0!</v>
      </c>
      <c r="J21" s="63"/>
      <c r="K21" s="84"/>
    </row>
    <row r="22" spans="1:11" s="59" customFormat="1" ht="23.1" customHeight="1" x14ac:dyDescent="0.2">
      <c r="A22" s="66"/>
      <c r="B22" s="67" t="s">
        <v>26</v>
      </c>
      <c r="C22" s="67"/>
      <c r="D22" s="67"/>
      <c r="E22" s="68"/>
      <c r="F22" s="24">
        <f>F16+F21</f>
        <v>0</v>
      </c>
      <c r="G22" s="71"/>
      <c r="H22" s="71"/>
      <c r="I22" s="62">
        <f>F22+G22+H22</f>
        <v>0</v>
      </c>
      <c r="J22" s="63"/>
    </row>
    <row r="23" spans="1:11" ht="17.55" customHeight="1" x14ac:dyDescent="0.2">
      <c r="B23" s="49"/>
      <c r="C23" s="49"/>
      <c r="D23" s="49"/>
      <c r="E23" s="49"/>
      <c r="F23" s="50"/>
      <c r="G23" s="50"/>
      <c r="H23" s="50"/>
      <c r="I23" s="51"/>
      <c r="J23" s="52"/>
    </row>
    <row r="24" spans="1:11" ht="17.55" customHeight="1" x14ac:dyDescent="0.2">
      <c r="B24" s="49"/>
      <c r="C24" s="49"/>
      <c r="D24" s="49"/>
      <c r="E24" s="49"/>
      <c r="F24" s="72" t="s">
        <v>68</v>
      </c>
      <c r="G24" s="73" t="e">
        <f>G22/F22</f>
        <v>#DIV/0!</v>
      </c>
      <c r="H24" s="50"/>
      <c r="I24" s="51"/>
      <c r="J24" s="52"/>
    </row>
    <row r="25" spans="1:11" ht="17.55" customHeight="1" x14ac:dyDescent="0.2">
      <c r="B25" s="49"/>
      <c r="C25" s="49"/>
      <c r="D25" s="49"/>
      <c r="E25" s="49"/>
      <c r="F25" s="7"/>
      <c r="G25" s="50"/>
      <c r="H25" s="50"/>
      <c r="I25" s="51"/>
      <c r="J25" s="52"/>
    </row>
    <row r="26" spans="1:11" ht="17.55" customHeight="1" x14ac:dyDescent="0.2">
      <c r="B26" s="49"/>
      <c r="C26" s="49"/>
      <c r="D26" s="49"/>
      <c r="E26" s="49"/>
      <c r="F26" s="7"/>
      <c r="G26" s="50"/>
      <c r="H26" s="50"/>
      <c r="I26" s="51"/>
      <c r="J26" s="52"/>
    </row>
    <row r="27" spans="1:11" ht="17.55" customHeight="1" x14ac:dyDescent="0.2">
      <c r="A27" s="53"/>
      <c r="G27" s="54"/>
      <c r="J27" s="52"/>
    </row>
    <row r="28" spans="1:11" ht="17.55" customHeight="1" x14ac:dyDescent="0.2">
      <c r="A28" s="53"/>
      <c r="G28" s="54"/>
      <c r="J28" s="52"/>
    </row>
    <row r="29" spans="1:11" ht="17.55" customHeight="1" x14ac:dyDescent="0.2">
      <c r="A29" s="53"/>
      <c r="F29" s="76" t="s">
        <v>70</v>
      </c>
      <c r="G29" s="75" t="e">
        <f>G22-(G16+G21)</f>
        <v>#DIV/0!</v>
      </c>
      <c r="H29" s="75" t="e">
        <f>H22-(H16+H21)</f>
        <v>#DIV/0!</v>
      </c>
      <c r="J29" s="52"/>
    </row>
    <row r="30" spans="1:11" ht="17.55" customHeight="1" x14ac:dyDescent="0.2">
      <c r="A30" s="53"/>
      <c r="F30" s="74"/>
      <c r="G30" s="76" t="e">
        <f>IF(G29=0,"OK","要端数調整")</f>
        <v>#DIV/0!</v>
      </c>
      <c r="H30" s="76" t="e">
        <f>IF(H29=0,"OK","要端数調整")</f>
        <v>#DIV/0!</v>
      </c>
    </row>
    <row r="31" spans="1:11" ht="17.55" customHeight="1" x14ac:dyDescent="0.2">
      <c r="A31" s="53"/>
    </row>
  </sheetData>
  <mergeCells count="18">
    <mergeCell ref="A9:E9"/>
    <mergeCell ref="F9:F10"/>
    <mergeCell ref="G9:G10"/>
    <mergeCell ref="H9:H10"/>
    <mergeCell ref="I9:I10"/>
    <mergeCell ref="J9:J10"/>
    <mergeCell ref="B10:C10"/>
    <mergeCell ref="D10:E10"/>
    <mergeCell ref="A17:A21"/>
    <mergeCell ref="C19:E19"/>
    <mergeCell ref="B21:E21"/>
    <mergeCell ref="A11:A16"/>
    <mergeCell ref="B11:C11"/>
    <mergeCell ref="B12:C12"/>
    <mergeCell ref="B13:C13"/>
    <mergeCell ref="B14:C14"/>
    <mergeCell ref="B15:C15"/>
    <mergeCell ref="B16:E16"/>
  </mergeCells>
  <phoneticPr fontId="2"/>
  <pageMargins left="0.70866141732283472" right="0.51181102362204722" top="0.70866141732283472" bottom="0.59055118110236227" header="0.51181102362204722" footer="0.51181102362204722"/>
  <pageSetup paperSize="9" scale="95"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E2C1D-9CC8-4477-B88D-9125F35BBC3D}">
  <dimension ref="A1:K31"/>
  <sheetViews>
    <sheetView showGridLines="0" tabSelected="1" zoomScaleNormal="100" zoomScaleSheetLayoutView="100" workbookViewId="0">
      <selection activeCell="N14" sqref="N14"/>
    </sheetView>
  </sheetViews>
  <sheetFormatPr defaultColWidth="9" defaultRowHeight="13.2" x14ac:dyDescent="0.2"/>
  <cols>
    <col min="1" max="1" width="3.44140625" style="47" customWidth="1"/>
    <col min="2" max="2" width="4.109375" style="47" customWidth="1"/>
    <col min="3" max="3" width="8.77734375" style="47" customWidth="1"/>
    <col min="4" max="4" width="9.44140625" style="47" customWidth="1"/>
    <col min="5" max="5" width="17.33203125" style="47" customWidth="1"/>
    <col min="6" max="6" width="20.21875" style="47" customWidth="1"/>
    <col min="7" max="9" width="19.6640625" style="47" customWidth="1"/>
    <col min="10" max="10" width="16.44140625" style="47" customWidth="1"/>
    <col min="11" max="11" width="11.33203125" style="47" bestFit="1" customWidth="1"/>
    <col min="12" max="16384" width="9" style="47"/>
  </cols>
  <sheetData>
    <row r="1" spans="1:11" ht="9" customHeight="1" x14ac:dyDescent="0.2"/>
    <row r="2" spans="1:11" ht="9" customHeight="1" x14ac:dyDescent="0.2"/>
    <row r="3" spans="1:11" ht="5.25" customHeight="1" thickBot="1" x14ac:dyDescent="0.25">
      <c r="A3" s="56"/>
    </row>
    <row r="4" spans="1:11" ht="23.25" customHeight="1" thickTop="1" thickBot="1" x14ac:dyDescent="0.3">
      <c r="B4" s="57" t="s">
        <v>67</v>
      </c>
      <c r="J4" s="77" t="s">
        <v>85</v>
      </c>
    </row>
    <row r="5" spans="1:11" ht="9" customHeight="1" thickTop="1" x14ac:dyDescent="0.2"/>
    <row r="6" spans="1:11" ht="7.5" customHeight="1" x14ac:dyDescent="0.25">
      <c r="C6" s="48"/>
      <c r="J6" s="55"/>
    </row>
    <row r="7" spans="1:11" ht="22.5" customHeight="1" x14ac:dyDescent="0.2">
      <c r="B7" s="70" t="s">
        <v>81</v>
      </c>
      <c r="C7" s="69"/>
      <c r="D7" s="69"/>
      <c r="E7" s="69"/>
      <c r="G7" s="70" t="s">
        <v>69</v>
      </c>
      <c r="H7" s="69"/>
      <c r="I7" s="52"/>
      <c r="J7" s="55"/>
    </row>
    <row r="8" spans="1:11" ht="12.75" customHeight="1" x14ac:dyDescent="0.2">
      <c r="J8" s="78" t="s">
        <v>74</v>
      </c>
    </row>
    <row r="9" spans="1:11" s="59" customFormat="1" ht="17.25" customHeight="1" x14ac:dyDescent="0.2">
      <c r="A9" s="105" t="s">
        <v>1</v>
      </c>
      <c r="B9" s="106"/>
      <c r="C9" s="106"/>
      <c r="D9" s="106"/>
      <c r="E9" s="107"/>
      <c r="F9" s="108" t="s">
        <v>71</v>
      </c>
      <c r="G9" s="108" t="s">
        <v>72</v>
      </c>
      <c r="H9" s="110" t="s">
        <v>80</v>
      </c>
      <c r="I9" s="112" t="s">
        <v>73</v>
      </c>
      <c r="J9" s="108" t="s">
        <v>35</v>
      </c>
    </row>
    <row r="10" spans="1:11" s="59" customFormat="1" ht="17.55" customHeight="1" x14ac:dyDescent="0.2">
      <c r="A10" s="80"/>
      <c r="B10" s="85" t="s">
        <v>82</v>
      </c>
      <c r="C10" s="85"/>
      <c r="D10" s="114" t="s">
        <v>78</v>
      </c>
      <c r="E10" s="115"/>
      <c r="F10" s="109"/>
      <c r="G10" s="109"/>
      <c r="H10" s="111"/>
      <c r="I10" s="113"/>
      <c r="J10" s="109"/>
    </row>
    <row r="11" spans="1:11" s="59" customFormat="1" ht="25.05" customHeight="1" x14ac:dyDescent="0.2">
      <c r="A11" s="101" t="s">
        <v>44</v>
      </c>
      <c r="B11" s="104" t="s">
        <v>79</v>
      </c>
      <c r="C11" s="104"/>
      <c r="D11" s="81" t="s">
        <v>77</v>
      </c>
      <c r="E11" s="82"/>
      <c r="F11" s="71">
        <v>172900523</v>
      </c>
      <c r="G11" s="31">
        <f>ROUND($G$22*F11/$F$22,0)</f>
        <v>25935078</v>
      </c>
      <c r="H11" s="31">
        <f>ROUND($H$22*F11/$F$22,0)</f>
        <v>19883560</v>
      </c>
      <c r="I11" s="62">
        <f>F11+G11+H11</f>
        <v>218719161</v>
      </c>
      <c r="J11" s="63"/>
      <c r="K11" s="84"/>
    </row>
    <row r="12" spans="1:11" s="59" customFormat="1" ht="25.05" customHeight="1" x14ac:dyDescent="0.2">
      <c r="A12" s="102"/>
      <c r="B12" s="104" t="s">
        <v>84</v>
      </c>
      <c r="C12" s="104"/>
      <c r="D12" s="81" t="s">
        <v>77</v>
      </c>
      <c r="E12" s="82"/>
      <c r="F12" s="71">
        <v>79130435</v>
      </c>
      <c r="G12" s="31">
        <f>ROUND($G$22*F12/$F$22,0)</f>
        <v>11869565</v>
      </c>
      <c r="H12" s="31">
        <f>ROUND($H$22*F12/$F$22,0)</f>
        <v>9100000</v>
      </c>
      <c r="I12" s="62">
        <f>F12+G12+H12</f>
        <v>100100000</v>
      </c>
      <c r="J12" s="63"/>
      <c r="K12" s="84"/>
    </row>
    <row r="13" spans="1:11" s="59" customFormat="1" ht="25.05" customHeight="1" x14ac:dyDescent="0.2">
      <c r="A13" s="102"/>
      <c r="B13" s="104" t="s">
        <v>83</v>
      </c>
      <c r="C13" s="104"/>
      <c r="D13" s="81" t="s">
        <v>77</v>
      </c>
      <c r="E13" s="82"/>
      <c r="F13" s="71">
        <v>45000000</v>
      </c>
      <c r="G13" s="31">
        <f>ROUND($G$22*F13/$F$22,0)</f>
        <v>6750000</v>
      </c>
      <c r="H13" s="31">
        <f>ROUND($H$22*F13/$F$22,0)</f>
        <v>5175000</v>
      </c>
      <c r="I13" s="62">
        <f>F13+G13+H13</f>
        <v>56925000</v>
      </c>
      <c r="J13" s="63"/>
      <c r="K13" s="84"/>
    </row>
    <row r="14" spans="1:11" s="59" customFormat="1" ht="25.05" customHeight="1" x14ac:dyDescent="0.2">
      <c r="A14" s="102"/>
      <c r="B14" s="104"/>
      <c r="C14" s="104"/>
      <c r="D14" s="83"/>
      <c r="E14" s="82"/>
      <c r="F14" s="71"/>
      <c r="G14" s="31">
        <f>ROUND($G$22*F14/$F$22,0)</f>
        <v>0</v>
      </c>
      <c r="H14" s="31">
        <f>ROUND($H$22*F14/$F$22,0)</f>
        <v>0</v>
      </c>
      <c r="I14" s="62">
        <f>F14+G14+H14</f>
        <v>0</v>
      </c>
      <c r="J14" s="63"/>
      <c r="K14" s="84"/>
    </row>
    <row r="15" spans="1:11" s="59" customFormat="1" ht="25.05" customHeight="1" x14ac:dyDescent="0.2">
      <c r="A15" s="102"/>
      <c r="B15" s="104"/>
      <c r="C15" s="104"/>
      <c r="D15" s="83"/>
      <c r="E15" s="82"/>
      <c r="F15" s="71"/>
      <c r="G15" s="31">
        <f>ROUND($G$22*F15/$F$22,0)</f>
        <v>0</v>
      </c>
      <c r="H15" s="31">
        <f>ROUND($H$22*F15/$F$22,0)</f>
        <v>0</v>
      </c>
      <c r="I15" s="62">
        <f>F15+G15+H15</f>
        <v>0</v>
      </c>
      <c r="J15" s="63"/>
      <c r="K15" s="84"/>
    </row>
    <row r="16" spans="1:11" s="59" customFormat="1" ht="25.05" customHeight="1" x14ac:dyDescent="0.2">
      <c r="A16" s="103"/>
      <c r="B16" s="98" t="s">
        <v>8</v>
      </c>
      <c r="C16" s="99"/>
      <c r="D16" s="99"/>
      <c r="E16" s="100"/>
      <c r="F16" s="24">
        <f>SUM(F11:F15)</f>
        <v>297030958</v>
      </c>
      <c r="G16" s="24">
        <f>SUM(G11:G15)</f>
        <v>44554643</v>
      </c>
      <c r="H16" s="24">
        <f>SUM(H11:H15)</f>
        <v>34158560</v>
      </c>
      <c r="I16" s="24">
        <f>SUM(I11:I15)</f>
        <v>375744161</v>
      </c>
      <c r="J16" s="63"/>
      <c r="K16" s="84"/>
    </row>
    <row r="17" spans="1:11" s="59" customFormat="1" ht="25.05" customHeight="1" x14ac:dyDescent="0.2">
      <c r="A17" s="92" t="s">
        <v>43</v>
      </c>
      <c r="B17" s="60">
        <v>1</v>
      </c>
      <c r="C17" s="79" t="s">
        <v>75</v>
      </c>
      <c r="D17" s="58"/>
      <c r="E17" s="61"/>
      <c r="F17" s="71">
        <v>4699477</v>
      </c>
      <c r="G17" s="31">
        <f>ROUND($G$22*F17/$F$22,0)</f>
        <v>704922</v>
      </c>
      <c r="H17" s="31">
        <f>ROUND($H$22*F17/$F$22,0)</f>
        <v>540440</v>
      </c>
      <c r="I17" s="62">
        <f>F17+G17+H17</f>
        <v>5944839</v>
      </c>
      <c r="J17" s="63"/>
      <c r="K17" s="84"/>
    </row>
    <row r="18" spans="1:11" s="59" customFormat="1" ht="25.05" customHeight="1" x14ac:dyDescent="0.2">
      <c r="A18" s="93"/>
      <c r="B18" s="64">
        <v>2</v>
      </c>
      <c r="C18" s="79" t="s">
        <v>76</v>
      </c>
      <c r="D18" s="58"/>
      <c r="E18" s="61"/>
      <c r="F18" s="71">
        <v>3000000</v>
      </c>
      <c r="G18" s="31">
        <f>ROUND($G$22*F18/$F$22,0)</f>
        <v>450000</v>
      </c>
      <c r="H18" s="31">
        <f>ROUND($H$22*F18/$F$22,0)</f>
        <v>345000</v>
      </c>
      <c r="I18" s="62">
        <f>F18+G18+H18</f>
        <v>3795000</v>
      </c>
      <c r="J18" s="63"/>
      <c r="K18" s="84"/>
    </row>
    <row r="19" spans="1:11" s="59" customFormat="1" ht="25.05" customHeight="1" x14ac:dyDescent="0.2">
      <c r="A19" s="93"/>
      <c r="B19" s="60"/>
      <c r="C19" s="95"/>
      <c r="D19" s="96"/>
      <c r="E19" s="97"/>
      <c r="F19" s="71"/>
      <c r="G19" s="31">
        <f>ROUND($G$22*F19/$F$22,0)</f>
        <v>0</v>
      </c>
      <c r="H19" s="31">
        <f>ROUND($H$22*F19/$F$22,0)</f>
        <v>0</v>
      </c>
      <c r="I19" s="62">
        <f>F19+G19+H19</f>
        <v>0</v>
      </c>
      <c r="J19" s="63"/>
      <c r="K19" s="84"/>
    </row>
    <row r="20" spans="1:11" s="59" customFormat="1" ht="25.05" customHeight="1" x14ac:dyDescent="0.2">
      <c r="A20" s="93"/>
      <c r="B20" s="64"/>
      <c r="C20" s="65"/>
      <c r="D20" s="58"/>
      <c r="E20" s="61"/>
      <c r="F20" s="71"/>
      <c r="G20" s="31">
        <f>ROUND($G$22*F20/$F$22,0)</f>
        <v>0</v>
      </c>
      <c r="H20" s="31">
        <f>ROUND($H$22*F20/$F$22,0)</f>
        <v>0</v>
      </c>
      <c r="I20" s="62">
        <f>F20+G20+H20</f>
        <v>0</v>
      </c>
      <c r="J20" s="63"/>
      <c r="K20" s="84"/>
    </row>
    <row r="21" spans="1:11" s="59" customFormat="1" ht="25.05" customHeight="1" x14ac:dyDescent="0.2">
      <c r="A21" s="94"/>
      <c r="B21" s="98" t="s">
        <v>8</v>
      </c>
      <c r="C21" s="99"/>
      <c r="D21" s="99"/>
      <c r="E21" s="100"/>
      <c r="F21" s="24">
        <f>SUM(F17:F20)</f>
        <v>7699477</v>
      </c>
      <c r="G21" s="24">
        <f>SUM(G17:G20)</f>
        <v>1154922</v>
      </c>
      <c r="H21" s="24">
        <f>SUM(H17:H20)</f>
        <v>885440</v>
      </c>
      <c r="I21" s="24">
        <f>SUM(I17:I20)</f>
        <v>9739839</v>
      </c>
      <c r="J21" s="63"/>
      <c r="K21" s="84"/>
    </row>
    <row r="22" spans="1:11" s="59" customFormat="1" ht="23.1" customHeight="1" x14ac:dyDescent="0.2">
      <c r="A22" s="66"/>
      <c r="B22" s="67" t="s">
        <v>26</v>
      </c>
      <c r="C22" s="67"/>
      <c r="D22" s="67"/>
      <c r="E22" s="68"/>
      <c r="F22" s="24">
        <f>F16+F21</f>
        <v>304730435</v>
      </c>
      <c r="G22" s="71">
        <f>38959565+6750000</f>
        <v>45709565</v>
      </c>
      <c r="H22" s="71">
        <v>35044000</v>
      </c>
      <c r="I22" s="62">
        <f>F22+G22+H22</f>
        <v>385484000</v>
      </c>
      <c r="J22" s="63"/>
    </row>
    <row r="23" spans="1:11" ht="17.55" customHeight="1" x14ac:dyDescent="0.2">
      <c r="B23" s="49"/>
      <c r="C23" s="49"/>
      <c r="D23" s="49"/>
      <c r="E23" s="49"/>
      <c r="F23" s="50"/>
      <c r="G23" s="50"/>
      <c r="H23" s="50"/>
      <c r="I23" s="51"/>
      <c r="J23" s="52"/>
    </row>
    <row r="24" spans="1:11" ht="17.55" customHeight="1" x14ac:dyDescent="0.2">
      <c r="B24" s="49"/>
      <c r="C24" s="49"/>
      <c r="D24" s="49"/>
      <c r="E24" s="49"/>
      <c r="F24" s="72" t="s">
        <v>68</v>
      </c>
      <c r="G24" s="73">
        <f>G22/F22</f>
        <v>0.14999999917960277</v>
      </c>
      <c r="H24" s="50"/>
      <c r="I24" s="51"/>
      <c r="J24" s="52"/>
    </row>
    <row r="25" spans="1:11" ht="17.55" customHeight="1" x14ac:dyDescent="0.2">
      <c r="B25" s="49"/>
      <c r="C25" s="49"/>
      <c r="D25" s="49"/>
      <c r="E25" s="49"/>
      <c r="F25" s="7"/>
      <c r="G25" s="50"/>
      <c r="H25" s="50"/>
      <c r="I25" s="51"/>
      <c r="J25" s="52"/>
    </row>
    <row r="26" spans="1:11" ht="17.55" customHeight="1" x14ac:dyDescent="0.2">
      <c r="B26" s="49"/>
      <c r="C26" s="49"/>
      <c r="D26" s="49"/>
      <c r="E26" s="49"/>
      <c r="F26" s="7"/>
      <c r="G26" s="50"/>
      <c r="H26" s="50"/>
      <c r="I26" s="51"/>
      <c r="J26" s="52"/>
    </row>
    <row r="27" spans="1:11" ht="17.55" customHeight="1" x14ac:dyDescent="0.2">
      <c r="A27" s="53"/>
      <c r="G27" s="54"/>
      <c r="J27" s="52"/>
    </row>
    <row r="28" spans="1:11" ht="17.55" customHeight="1" x14ac:dyDescent="0.2">
      <c r="A28" s="53"/>
      <c r="G28" s="54"/>
      <c r="J28" s="52"/>
    </row>
    <row r="29" spans="1:11" ht="17.55" customHeight="1" x14ac:dyDescent="0.2">
      <c r="A29" s="53"/>
      <c r="F29" s="76" t="s">
        <v>70</v>
      </c>
      <c r="G29" s="75">
        <f>G22-(G16+G21)</f>
        <v>0</v>
      </c>
      <c r="H29" s="75">
        <f>H22-(H16+H21)</f>
        <v>0</v>
      </c>
      <c r="J29" s="52"/>
    </row>
    <row r="30" spans="1:11" ht="17.55" customHeight="1" x14ac:dyDescent="0.2">
      <c r="A30" s="53"/>
      <c r="F30" s="74"/>
      <c r="G30" s="76" t="str">
        <f>IF(G29=0,"OK","要端数調整")</f>
        <v>OK</v>
      </c>
      <c r="H30" s="76" t="str">
        <f>IF(H29=0,"OK","要端数調整")</f>
        <v>OK</v>
      </c>
    </row>
    <row r="31" spans="1:11" ht="17.55" customHeight="1" x14ac:dyDescent="0.2">
      <c r="A31" s="53"/>
    </row>
  </sheetData>
  <mergeCells count="18">
    <mergeCell ref="I9:I10"/>
    <mergeCell ref="J9:J10"/>
    <mergeCell ref="B11:C11"/>
    <mergeCell ref="B12:C12"/>
    <mergeCell ref="B15:C15"/>
    <mergeCell ref="B14:C14"/>
    <mergeCell ref="B13:C13"/>
    <mergeCell ref="A9:E9"/>
    <mergeCell ref="B10:C10"/>
    <mergeCell ref="D10:E10"/>
    <mergeCell ref="F9:F10"/>
    <mergeCell ref="G9:G10"/>
    <mergeCell ref="H9:H10"/>
    <mergeCell ref="A17:A21"/>
    <mergeCell ref="B21:E21"/>
    <mergeCell ref="B16:E16"/>
    <mergeCell ref="A11:A16"/>
    <mergeCell ref="C19:E19"/>
  </mergeCells>
  <phoneticPr fontId="2"/>
  <pageMargins left="0.70866141732283472" right="0.51181102362204722" top="0.70866141732283472" bottom="0.59055118110236227" header="0.51181102362204722" footer="0.51181102362204722"/>
  <pageSetup paperSize="9" scale="95"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A1B8C-0A46-4098-9E70-A88523C45769}">
  <dimension ref="A3:J54"/>
  <sheetViews>
    <sheetView zoomScaleNormal="100" workbookViewId="0">
      <selection activeCell="A32" sqref="A32"/>
    </sheetView>
  </sheetViews>
  <sheetFormatPr defaultRowHeight="13.2" x14ac:dyDescent="0.2"/>
  <cols>
    <col min="1" max="1" width="14.21875" customWidth="1"/>
    <col min="2" max="2" width="4.6640625" customWidth="1"/>
    <col min="3" max="3" width="22.109375" customWidth="1"/>
    <col min="4" max="4" width="20" customWidth="1"/>
    <col min="5" max="5" width="15.33203125" customWidth="1"/>
    <col min="6" max="6" width="17.21875" customWidth="1"/>
    <col min="7" max="7" width="19.77734375" bestFit="1" customWidth="1"/>
    <col min="8" max="8" width="18.109375" customWidth="1"/>
    <col min="9" max="9" width="19" customWidth="1"/>
    <col min="10" max="10" width="22.33203125" customWidth="1"/>
  </cols>
  <sheetData>
    <row r="3" spans="1:10" ht="13.8" thickBot="1" x14ac:dyDescent="0.25"/>
    <row r="4" spans="1:10" ht="20.25" customHeight="1" thickTop="1" thickBot="1" x14ac:dyDescent="0.25">
      <c r="J4" s="6" t="s">
        <v>41</v>
      </c>
    </row>
    <row r="5" spans="1:10" ht="6" customHeight="1" thickTop="1" x14ac:dyDescent="0.2">
      <c r="J5" s="44"/>
    </row>
    <row r="6" spans="1:10" ht="19.2" x14ac:dyDescent="0.25">
      <c r="A6" s="1" t="s">
        <v>0</v>
      </c>
      <c r="I6" s="46"/>
      <c r="J6" s="39" t="s">
        <v>48</v>
      </c>
    </row>
    <row r="8" spans="1:10" x14ac:dyDescent="0.2">
      <c r="A8" t="s">
        <v>38</v>
      </c>
      <c r="D8" t="s">
        <v>37</v>
      </c>
      <c r="G8" t="s">
        <v>39</v>
      </c>
    </row>
    <row r="9" spans="1:10" ht="15" customHeight="1" x14ac:dyDescent="0.2">
      <c r="A9" s="10"/>
      <c r="B9" s="25"/>
      <c r="C9" s="11"/>
      <c r="D9" s="87" t="s">
        <v>27</v>
      </c>
      <c r="E9" s="85" t="s">
        <v>29</v>
      </c>
      <c r="F9" s="85" t="s">
        <v>27</v>
      </c>
      <c r="G9" s="85" t="s">
        <v>30</v>
      </c>
      <c r="H9" s="85" t="s">
        <v>23</v>
      </c>
      <c r="I9" s="16"/>
      <c r="J9" s="16"/>
    </row>
    <row r="10" spans="1:10" ht="15" customHeight="1" x14ac:dyDescent="0.2">
      <c r="A10" s="26" t="s">
        <v>1</v>
      </c>
      <c r="B10" s="27"/>
      <c r="C10" s="28"/>
      <c r="D10" s="88"/>
      <c r="E10" s="85"/>
      <c r="F10" s="85"/>
      <c r="G10" s="85"/>
      <c r="H10" s="85"/>
      <c r="I10" s="19" t="s">
        <v>34</v>
      </c>
      <c r="J10" s="19" t="s">
        <v>35</v>
      </c>
    </row>
    <row r="11" spans="1:10" ht="15" customHeight="1" x14ac:dyDescent="0.2">
      <c r="A11" s="14"/>
      <c r="B11" s="29"/>
      <c r="C11" s="15"/>
      <c r="D11" s="5" t="s">
        <v>28</v>
      </c>
      <c r="E11" s="5" t="s">
        <v>45</v>
      </c>
      <c r="F11" s="5" t="s">
        <v>31</v>
      </c>
      <c r="G11" s="30" t="s">
        <v>32</v>
      </c>
      <c r="H11" s="30" t="s">
        <v>33</v>
      </c>
      <c r="I11" s="22"/>
      <c r="J11" s="22"/>
    </row>
    <row r="12" spans="1:10" ht="15" customHeight="1" x14ac:dyDescent="0.2">
      <c r="A12" s="16"/>
      <c r="B12" s="5">
        <v>1</v>
      </c>
      <c r="C12" s="17" t="s">
        <v>2</v>
      </c>
      <c r="D12" s="24">
        <v>26069270</v>
      </c>
      <c r="E12" s="89"/>
      <c r="F12" s="31">
        <f>ROUND(D12*E41,0)</f>
        <v>1737927</v>
      </c>
      <c r="G12" s="31">
        <f t="shared" ref="G12:G17" si="0">ROUND((D12+F12)*0.05,0)</f>
        <v>1390360</v>
      </c>
      <c r="H12" s="32">
        <f t="shared" ref="H12:H41" si="1">D12+F12+G12</f>
        <v>29197557</v>
      </c>
      <c r="I12" s="17"/>
      <c r="J12" s="17"/>
    </row>
    <row r="13" spans="1:10" ht="15" customHeight="1" x14ac:dyDescent="0.2">
      <c r="A13" s="18"/>
      <c r="B13" s="5">
        <v>2</v>
      </c>
      <c r="C13" s="17" t="s">
        <v>3</v>
      </c>
      <c r="D13" s="24">
        <v>506239610</v>
      </c>
      <c r="E13" s="90"/>
      <c r="F13" s="31">
        <f>ROUND(D13*E41,0)</f>
        <v>33748837</v>
      </c>
      <c r="G13" s="31">
        <f t="shared" si="0"/>
        <v>26999422</v>
      </c>
      <c r="H13" s="32">
        <f t="shared" si="1"/>
        <v>566987869</v>
      </c>
      <c r="I13" s="17"/>
      <c r="J13" s="17"/>
    </row>
    <row r="14" spans="1:10" ht="15" customHeight="1" x14ac:dyDescent="0.2">
      <c r="A14" s="18"/>
      <c r="B14" s="5">
        <v>3</v>
      </c>
      <c r="C14" s="17" t="s">
        <v>4</v>
      </c>
      <c r="D14" s="24">
        <v>78849900</v>
      </c>
      <c r="E14" s="90"/>
      <c r="F14" s="31">
        <f>ROUND(D14*E41,0)</f>
        <v>5256587</v>
      </c>
      <c r="G14" s="31">
        <f t="shared" si="0"/>
        <v>4205324</v>
      </c>
      <c r="H14" s="32">
        <f t="shared" si="1"/>
        <v>88311811</v>
      </c>
      <c r="I14" s="17"/>
      <c r="J14" s="17"/>
    </row>
    <row r="15" spans="1:10" ht="15" customHeight="1" x14ac:dyDescent="0.2">
      <c r="A15" s="19" t="s">
        <v>40</v>
      </c>
      <c r="B15" s="5">
        <v>4</v>
      </c>
      <c r="C15" s="17" t="s">
        <v>5</v>
      </c>
      <c r="D15" s="24">
        <v>54675000</v>
      </c>
      <c r="E15" s="90"/>
      <c r="F15" s="31">
        <f>ROUND(D15*E41,0)</f>
        <v>3644949</v>
      </c>
      <c r="G15" s="31">
        <f t="shared" si="0"/>
        <v>2915997</v>
      </c>
      <c r="H15" s="32">
        <f t="shared" si="1"/>
        <v>61235946</v>
      </c>
      <c r="I15" s="17"/>
      <c r="J15" s="17"/>
    </row>
    <row r="16" spans="1:10" ht="15" customHeight="1" x14ac:dyDescent="0.2">
      <c r="A16" s="18"/>
      <c r="B16" s="5">
        <v>5</v>
      </c>
      <c r="C16" s="17" t="s">
        <v>6</v>
      </c>
      <c r="D16" s="24">
        <v>32040000</v>
      </c>
      <c r="E16" s="90"/>
      <c r="F16" s="31">
        <f>ROUND(D16*E41,0)</f>
        <v>2135970</v>
      </c>
      <c r="G16" s="31">
        <f t="shared" si="0"/>
        <v>1708799</v>
      </c>
      <c r="H16" s="32">
        <f t="shared" si="1"/>
        <v>35884769</v>
      </c>
      <c r="I16" s="17"/>
      <c r="J16" s="17"/>
    </row>
    <row r="17" spans="1:10" ht="15" customHeight="1" x14ac:dyDescent="0.2">
      <c r="A17" s="18"/>
      <c r="B17" s="5">
        <v>6</v>
      </c>
      <c r="C17" s="17" t="s">
        <v>7</v>
      </c>
      <c r="D17" s="24">
        <v>11585520</v>
      </c>
      <c r="E17" s="90"/>
      <c r="F17" s="31">
        <f>ROUND(D17*E41,0)</f>
        <v>772357</v>
      </c>
      <c r="G17" s="31">
        <f t="shared" si="0"/>
        <v>617894</v>
      </c>
      <c r="H17" s="32">
        <f t="shared" si="1"/>
        <v>12975771</v>
      </c>
      <c r="I17" s="17"/>
      <c r="J17" s="17"/>
    </row>
    <row r="18" spans="1:10" ht="15" customHeight="1" x14ac:dyDescent="0.2">
      <c r="A18" s="18"/>
      <c r="B18" s="5">
        <v>7</v>
      </c>
      <c r="C18" s="40" t="s">
        <v>42</v>
      </c>
      <c r="D18" s="24">
        <v>45581000</v>
      </c>
      <c r="E18" s="90"/>
      <c r="F18" s="31">
        <f>ROUND(D18*E41,0)</f>
        <v>3038691</v>
      </c>
      <c r="G18" s="31">
        <f>ROUND((D18+F18)*0.05,0)</f>
        <v>2430985</v>
      </c>
      <c r="H18" s="32">
        <f>D18+F18+G18</f>
        <v>51050676</v>
      </c>
      <c r="I18" s="17"/>
      <c r="J18" s="17"/>
    </row>
    <row r="19" spans="1:10" ht="15" customHeight="1" x14ac:dyDescent="0.2">
      <c r="A19" s="22"/>
      <c r="B19" s="20" t="s">
        <v>8</v>
      </c>
      <c r="C19" s="21"/>
      <c r="D19" s="24">
        <f>SUM(D12:D18)</f>
        <v>755040300</v>
      </c>
      <c r="E19" s="90"/>
      <c r="F19" s="24">
        <f>SUM(F12:F18)</f>
        <v>50335318</v>
      </c>
      <c r="G19" s="24">
        <f>SUM(G12:G18)</f>
        <v>40268781</v>
      </c>
      <c r="H19" s="32">
        <f>SUM(H12:H18)</f>
        <v>845644399</v>
      </c>
      <c r="I19" s="17"/>
      <c r="J19" s="17"/>
    </row>
    <row r="20" spans="1:10" ht="15" customHeight="1" x14ac:dyDescent="0.2">
      <c r="A20" s="33" t="s">
        <v>9</v>
      </c>
      <c r="B20" s="34"/>
      <c r="C20" s="35"/>
      <c r="D20" s="24">
        <v>65160900</v>
      </c>
      <c r="E20" s="90"/>
      <c r="F20" s="31">
        <f>ROUND(D20*E41,0)</f>
        <v>4343999</v>
      </c>
      <c r="G20" s="31">
        <f>ROUND((D20+F20)*0.05,0)</f>
        <v>3475245</v>
      </c>
      <c r="H20" s="32">
        <f t="shared" si="1"/>
        <v>72980144</v>
      </c>
      <c r="I20" s="17"/>
      <c r="J20" s="17"/>
    </row>
    <row r="21" spans="1:10" ht="15" customHeight="1" x14ac:dyDescent="0.2">
      <c r="A21" s="33" t="s">
        <v>10</v>
      </c>
      <c r="B21" s="34"/>
      <c r="C21" s="35"/>
      <c r="D21" s="24"/>
      <c r="E21" s="90"/>
      <c r="F21" s="31">
        <f>ROUND(D21*E41,0)</f>
        <v>0</v>
      </c>
      <c r="G21" s="31">
        <f>ROUND((D21+F21)*0.05,0)</f>
        <v>0</v>
      </c>
      <c r="H21" s="32">
        <f t="shared" si="1"/>
        <v>0</v>
      </c>
      <c r="I21" s="17"/>
      <c r="J21" s="17"/>
    </row>
    <row r="22" spans="1:10" ht="15" customHeight="1" x14ac:dyDescent="0.2">
      <c r="A22" s="33" t="s">
        <v>11</v>
      </c>
      <c r="B22" s="34"/>
      <c r="C22" s="35"/>
      <c r="D22" s="24"/>
      <c r="E22" s="90"/>
      <c r="F22" s="31">
        <f>ROUND(D22*E41,0)</f>
        <v>0</v>
      </c>
      <c r="G22" s="31">
        <f>ROUND((D22+F22)*0.05,0)</f>
        <v>0</v>
      </c>
      <c r="H22" s="32">
        <f t="shared" si="1"/>
        <v>0</v>
      </c>
      <c r="I22" s="17"/>
      <c r="J22" s="17"/>
    </row>
    <row r="23" spans="1:10" ht="15" customHeight="1" x14ac:dyDescent="0.2">
      <c r="A23" s="10"/>
      <c r="B23" s="11"/>
      <c r="C23" s="17"/>
      <c r="D23" s="24">
        <v>9000000</v>
      </c>
      <c r="E23" s="90"/>
      <c r="F23" s="31">
        <f>ROUND(D23*E41,0)</f>
        <v>599992</v>
      </c>
      <c r="G23" s="31">
        <f>ROUND((D23+F23)*0.05,0)</f>
        <v>480000</v>
      </c>
      <c r="H23" s="32">
        <f t="shared" si="1"/>
        <v>10079992</v>
      </c>
      <c r="I23" s="17"/>
      <c r="J23" s="17"/>
    </row>
    <row r="24" spans="1:10" ht="15" customHeight="1" x14ac:dyDescent="0.2">
      <c r="A24" s="12" t="s">
        <v>12</v>
      </c>
      <c r="B24" s="13"/>
      <c r="C24" s="17"/>
      <c r="D24" s="24"/>
      <c r="E24" s="90"/>
      <c r="F24" s="31">
        <f>ROUND(D24*E41,0)</f>
        <v>0</v>
      </c>
      <c r="G24" s="31">
        <f>ROUND((D24+F24)*0.05,0)</f>
        <v>0</v>
      </c>
      <c r="H24" s="32">
        <f t="shared" si="1"/>
        <v>0</v>
      </c>
      <c r="I24" s="17"/>
      <c r="J24" s="17"/>
    </row>
    <row r="25" spans="1:10" ht="15" customHeight="1" x14ac:dyDescent="0.2">
      <c r="A25" s="14"/>
      <c r="B25" s="15"/>
      <c r="C25" s="5" t="s">
        <v>8</v>
      </c>
      <c r="D25" s="24">
        <f>SUM(D23:D24)</f>
        <v>9000000</v>
      </c>
      <c r="E25" s="90"/>
      <c r="F25" s="31">
        <f>SUM(F23:F24)</f>
        <v>599992</v>
      </c>
      <c r="G25" s="31">
        <f>SUM(G23:G24)</f>
        <v>480000</v>
      </c>
      <c r="H25" s="32">
        <f t="shared" si="1"/>
        <v>10079992</v>
      </c>
      <c r="I25" s="17"/>
      <c r="J25" s="17"/>
    </row>
    <row r="26" spans="1:10" ht="15" customHeight="1" x14ac:dyDescent="0.2">
      <c r="A26" s="36" t="s">
        <v>13</v>
      </c>
      <c r="B26" s="34"/>
      <c r="C26" s="35"/>
      <c r="D26" s="24"/>
      <c r="E26" s="90"/>
      <c r="F26" s="31">
        <f>ROUND(D26*E41,0)</f>
        <v>0</v>
      </c>
      <c r="G26" s="31">
        <f>ROUND((D26+F26)*0.05,0)</f>
        <v>0</v>
      </c>
      <c r="H26" s="32">
        <f t="shared" si="1"/>
        <v>0</v>
      </c>
      <c r="I26" s="17"/>
      <c r="J26" s="17"/>
    </row>
    <row r="27" spans="1:10" ht="15" customHeight="1" x14ac:dyDescent="0.2">
      <c r="A27" s="10"/>
      <c r="B27" s="11"/>
      <c r="C27" s="37" t="s">
        <v>14</v>
      </c>
      <c r="D27" s="24">
        <v>7650000</v>
      </c>
      <c r="E27" s="90"/>
      <c r="F27" s="31">
        <f>ROUND(D27*E41,0)</f>
        <v>509993</v>
      </c>
      <c r="G27" s="31">
        <f>ROUND((D27+F27)*0.05,0)</f>
        <v>408000</v>
      </c>
      <c r="H27" s="32">
        <f t="shared" si="1"/>
        <v>8567993</v>
      </c>
      <c r="I27" s="17"/>
      <c r="J27" s="17"/>
    </row>
    <row r="28" spans="1:10" ht="15" customHeight="1" x14ac:dyDescent="0.2">
      <c r="A28" s="12" t="s">
        <v>16</v>
      </c>
      <c r="B28" s="13"/>
      <c r="C28" s="37" t="s">
        <v>15</v>
      </c>
      <c r="D28" s="24"/>
      <c r="E28" s="90"/>
      <c r="F28" s="31">
        <f>ROUND(D28*E41,0)</f>
        <v>0</v>
      </c>
      <c r="G28" s="31">
        <f>ROUND((D28+F28)*0.05,0)</f>
        <v>0</v>
      </c>
      <c r="H28" s="32">
        <f t="shared" si="1"/>
        <v>0</v>
      </c>
      <c r="I28" s="17"/>
      <c r="J28" s="17"/>
    </row>
    <row r="29" spans="1:10" ht="15" customHeight="1" x14ac:dyDescent="0.2">
      <c r="A29" s="12" t="s">
        <v>17</v>
      </c>
      <c r="B29" s="13"/>
      <c r="C29" s="17"/>
      <c r="D29" s="24"/>
      <c r="E29" s="90"/>
      <c r="F29" s="31">
        <f>ROUND(D29*E41,0)</f>
        <v>0</v>
      </c>
      <c r="G29" s="31">
        <f>ROUND((D29+F29)*0.05,0)</f>
        <v>0</v>
      </c>
      <c r="H29" s="32">
        <f t="shared" si="1"/>
        <v>0</v>
      </c>
      <c r="I29" s="17"/>
      <c r="J29" s="17"/>
    </row>
    <row r="30" spans="1:10" ht="15" customHeight="1" x14ac:dyDescent="0.2">
      <c r="A30" s="14"/>
      <c r="B30" s="15"/>
      <c r="C30" s="5" t="s">
        <v>8</v>
      </c>
      <c r="D30" s="24">
        <f>SUM(D27:D29)</f>
        <v>7650000</v>
      </c>
      <c r="E30" s="90"/>
      <c r="F30" s="24">
        <f>SUM(F27:F29)</f>
        <v>509993</v>
      </c>
      <c r="G30" s="31">
        <f>SUM(G27:G29)</f>
        <v>408000</v>
      </c>
      <c r="H30" s="32">
        <f t="shared" si="1"/>
        <v>8567993</v>
      </c>
      <c r="I30" s="17"/>
      <c r="J30" s="17"/>
    </row>
    <row r="31" spans="1:10" ht="15" customHeight="1" x14ac:dyDescent="0.2">
      <c r="A31" s="33" t="s">
        <v>18</v>
      </c>
      <c r="B31" s="34"/>
      <c r="C31" s="35"/>
      <c r="D31" s="24"/>
      <c r="E31" s="90"/>
      <c r="F31" s="31">
        <f>ROUND(D31*E41,0)</f>
        <v>0</v>
      </c>
      <c r="G31" s="31">
        <f>ROUND((D31+F31)*0.05,0)</f>
        <v>0</v>
      </c>
      <c r="H31" s="32">
        <f t="shared" si="1"/>
        <v>0</v>
      </c>
      <c r="I31" s="17"/>
      <c r="J31" s="17"/>
    </row>
    <row r="32" spans="1:10" ht="15" customHeight="1" x14ac:dyDescent="0.2">
      <c r="A32" s="33" t="s">
        <v>57</v>
      </c>
      <c r="B32" s="34"/>
      <c r="C32" s="35"/>
      <c r="D32" s="24"/>
      <c r="E32" s="90"/>
      <c r="F32" s="31">
        <f>ROUND(D32*E41,0)</f>
        <v>0</v>
      </c>
      <c r="G32" s="31">
        <f>ROUND((D32+F32)*0.05,0)</f>
        <v>0</v>
      </c>
      <c r="H32" s="32">
        <f t="shared" si="1"/>
        <v>0</v>
      </c>
      <c r="I32" s="17"/>
      <c r="J32" s="17"/>
    </row>
    <row r="33" spans="1:10" ht="15" customHeight="1" x14ac:dyDescent="0.2">
      <c r="A33" s="16"/>
      <c r="B33" s="5">
        <v>1</v>
      </c>
      <c r="C33" s="17" t="s">
        <v>20</v>
      </c>
      <c r="D33" s="24">
        <v>0</v>
      </c>
      <c r="E33" s="90"/>
      <c r="F33" s="31">
        <f>ROUND(D33*E41,0)</f>
        <v>0</v>
      </c>
      <c r="G33" s="31">
        <f>ROUND((D33+F33)*0.05,0)</f>
        <v>0</v>
      </c>
      <c r="H33" s="32">
        <f t="shared" si="1"/>
        <v>0</v>
      </c>
      <c r="I33" s="17"/>
      <c r="J33" s="17"/>
    </row>
    <row r="34" spans="1:10" ht="15" customHeight="1" x14ac:dyDescent="0.2">
      <c r="A34" s="86" t="s">
        <v>22</v>
      </c>
      <c r="B34" s="5">
        <v>2</v>
      </c>
      <c r="C34" s="17" t="s">
        <v>21</v>
      </c>
      <c r="D34" s="24">
        <v>11697500</v>
      </c>
      <c r="E34" s="90"/>
      <c r="F34" s="31">
        <f>ROUND(D34*E41,0)</f>
        <v>779822</v>
      </c>
      <c r="G34" s="31">
        <f>ROUND((D34+F34)*0.05,0)-1</f>
        <v>623865</v>
      </c>
      <c r="H34" s="32">
        <f t="shared" si="1"/>
        <v>13101187</v>
      </c>
      <c r="I34" s="17"/>
      <c r="J34" s="17"/>
    </row>
    <row r="35" spans="1:10" ht="15" customHeight="1" x14ac:dyDescent="0.2">
      <c r="A35" s="86"/>
      <c r="B35" s="5">
        <v>3</v>
      </c>
      <c r="C35" s="17" t="s">
        <v>46</v>
      </c>
      <c r="D35" s="24"/>
      <c r="E35" s="90"/>
      <c r="F35" s="31">
        <f>ROUND(D35*E41,0)</f>
        <v>0</v>
      </c>
      <c r="G35" s="31">
        <f>ROUND((D35+F35)*0.05,0)</f>
        <v>0</v>
      </c>
      <c r="H35" s="32">
        <f t="shared" si="1"/>
        <v>0</v>
      </c>
      <c r="I35" s="17"/>
      <c r="J35" s="17"/>
    </row>
    <row r="36" spans="1:10" ht="15" customHeight="1" x14ac:dyDescent="0.2">
      <c r="A36" s="86"/>
      <c r="B36" s="5">
        <v>4</v>
      </c>
      <c r="C36" s="17" t="s">
        <v>47</v>
      </c>
      <c r="D36" s="24"/>
      <c r="E36" s="90"/>
      <c r="F36" s="31">
        <f>ROUND(D36*E41,0)</f>
        <v>0</v>
      </c>
      <c r="G36" s="31">
        <f>ROUND((D36+F36)*0.05,0)</f>
        <v>0</v>
      </c>
      <c r="H36" s="32">
        <f t="shared" si="1"/>
        <v>0</v>
      </c>
      <c r="I36" s="17"/>
      <c r="J36" s="17"/>
    </row>
    <row r="37" spans="1:10" ht="15" customHeight="1" x14ac:dyDescent="0.2">
      <c r="A37" s="43"/>
      <c r="B37" s="17"/>
      <c r="C37" s="35"/>
      <c r="D37" s="24"/>
      <c r="E37" s="90"/>
      <c r="F37" s="31"/>
      <c r="G37" s="31"/>
      <c r="H37" s="32"/>
      <c r="I37" s="17"/>
      <c r="J37" s="17"/>
    </row>
    <row r="38" spans="1:10" ht="15" customHeight="1" x14ac:dyDescent="0.2">
      <c r="A38" s="22"/>
      <c r="B38" s="20" t="s">
        <v>8</v>
      </c>
      <c r="C38" s="21"/>
      <c r="D38" s="24">
        <f>SUM(D33:D36)</f>
        <v>11697500</v>
      </c>
      <c r="E38" s="90"/>
      <c r="F38" s="31">
        <f>SUM(F33:F36)</f>
        <v>779822</v>
      </c>
      <c r="G38" s="31">
        <f>SUM(G33:G36)</f>
        <v>623865</v>
      </c>
      <c r="H38" s="32">
        <f t="shared" si="1"/>
        <v>13101187</v>
      </c>
      <c r="I38" s="17"/>
      <c r="J38" s="17"/>
    </row>
    <row r="39" spans="1:10" ht="15" customHeight="1" x14ac:dyDescent="0.2">
      <c r="A39" s="20" t="s">
        <v>25</v>
      </c>
      <c r="B39" s="23"/>
      <c r="C39" s="21"/>
      <c r="D39" s="24">
        <f>D19+D20+D25+D30+D31+D38</f>
        <v>848548700</v>
      </c>
      <c r="E39" s="90"/>
      <c r="F39" s="24">
        <f>F19+F20+F25+F30+F31+F38</f>
        <v>56569124</v>
      </c>
      <c r="G39" s="24">
        <f>G19+G20+G25+G30+G31+G38</f>
        <v>45255891</v>
      </c>
      <c r="H39" s="32">
        <f>H19+H20+H25+H30+H31+H38</f>
        <v>950373715</v>
      </c>
      <c r="I39" s="17"/>
      <c r="J39" s="17"/>
    </row>
    <row r="40" spans="1:10" ht="15" customHeight="1" x14ac:dyDescent="0.2">
      <c r="A40" s="20" t="s">
        <v>24</v>
      </c>
      <c r="B40" s="23"/>
      <c r="C40" s="21"/>
      <c r="D40" s="24">
        <v>528000</v>
      </c>
      <c r="E40" s="91"/>
      <c r="F40" s="31">
        <f>ROUND(D40*E41,0)</f>
        <v>35200</v>
      </c>
      <c r="G40" s="31">
        <f>ROUND((D40+F40)*0.05,0)</f>
        <v>28160</v>
      </c>
      <c r="H40" s="32">
        <f t="shared" si="1"/>
        <v>591360</v>
      </c>
      <c r="I40" s="17"/>
      <c r="J40" s="17"/>
    </row>
    <row r="41" spans="1:10" ht="15" customHeight="1" x14ac:dyDescent="0.2">
      <c r="A41" s="20" t="s">
        <v>26</v>
      </c>
      <c r="B41" s="23"/>
      <c r="C41" s="21"/>
      <c r="D41" s="24">
        <f>D39+D40</f>
        <v>849076700</v>
      </c>
      <c r="E41" s="41">
        <f>ROUND(56604324/849076700,10)</f>
        <v>6.6665737000000003E-2</v>
      </c>
      <c r="F41" s="24">
        <f>F39+F40</f>
        <v>56604324</v>
      </c>
      <c r="G41" s="24">
        <f>G39+G40</f>
        <v>45284051</v>
      </c>
      <c r="H41" s="32">
        <f t="shared" si="1"/>
        <v>950965075</v>
      </c>
      <c r="I41" s="17"/>
      <c r="J41" s="17"/>
    </row>
    <row r="42" spans="1:10" x14ac:dyDescent="0.2">
      <c r="A42" s="2"/>
      <c r="B42" s="2"/>
      <c r="C42" s="2"/>
      <c r="D42" s="7"/>
      <c r="E42" s="42"/>
      <c r="F42" s="7"/>
      <c r="G42" s="7"/>
      <c r="H42" s="8"/>
      <c r="I42" s="9"/>
      <c r="J42" s="9"/>
    </row>
    <row r="43" spans="1:10" x14ac:dyDescent="0.2">
      <c r="A43" s="2"/>
      <c r="B43" s="2"/>
      <c r="C43" s="2"/>
      <c r="D43" s="7"/>
      <c r="E43" s="42"/>
      <c r="F43" s="7"/>
      <c r="G43" s="7"/>
      <c r="H43" s="8"/>
      <c r="I43" s="9"/>
      <c r="J43" s="9"/>
    </row>
    <row r="44" spans="1:10" x14ac:dyDescent="0.2">
      <c r="A44" s="2"/>
      <c r="B44" s="2"/>
      <c r="C44" s="2"/>
      <c r="D44" s="7"/>
      <c r="E44" s="42"/>
      <c r="F44" s="7"/>
      <c r="G44" s="7"/>
      <c r="H44" s="8"/>
      <c r="I44" s="9"/>
      <c r="J44" s="9"/>
    </row>
    <row r="45" spans="1:10" x14ac:dyDescent="0.2">
      <c r="A45" s="2"/>
      <c r="B45" s="2"/>
      <c r="C45" s="2"/>
      <c r="D45" s="7"/>
      <c r="E45" s="42"/>
      <c r="F45" s="7"/>
      <c r="G45" s="7"/>
      <c r="H45" s="8"/>
      <c r="J45" s="9"/>
    </row>
    <row r="46" spans="1:10" x14ac:dyDescent="0.2">
      <c r="A46" s="4" t="s">
        <v>59</v>
      </c>
      <c r="F46" s="3"/>
      <c r="J46" s="9"/>
    </row>
    <row r="47" spans="1:10" x14ac:dyDescent="0.2">
      <c r="A47" s="4" t="s">
        <v>60</v>
      </c>
    </row>
    <row r="48" spans="1:10" x14ac:dyDescent="0.2">
      <c r="A48" s="4" t="s">
        <v>61</v>
      </c>
    </row>
    <row r="49" spans="1:1" x14ac:dyDescent="0.2">
      <c r="A49" s="4" t="s">
        <v>62</v>
      </c>
    </row>
    <row r="50" spans="1:1" x14ac:dyDescent="0.2">
      <c r="A50" s="4" t="s">
        <v>63</v>
      </c>
    </row>
    <row r="51" spans="1:1" x14ac:dyDescent="0.2">
      <c r="A51" s="4" t="s">
        <v>64</v>
      </c>
    </row>
    <row r="52" spans="1:1" x14ac:dyDescent="0.2">
      <c r="A52" s="4" t="s">
        <v>65</v>
      </c>
    </row>
    <row r="53" spans="1:1" x14ac:dyDescent="0.2">
      <c r="A53" s="45" t="s">
        <v>66</v>
      </c>
    </row>
    <row r="54" spans="1:1" x14ac:dyDescent="0.2">
      <c r="A54" s="4" t="s">
        <v>58</v>
      </c>
    </row>
  </sheetData>
  <mergeCells count="7">
    <mergeCell ref="F9:F10"/>
    <mergeCell ref="G9:G10"/>
    <mergeCell ref="H9:H10"/>
    <mergeCell ref="A34:A36"/>
    <mergeCell ref="D9:D10"/>
    <mergeCell ref="E9:E10"/>
    <mergeCell ref="E12:E40"/>
  </mergeCells>
  <phoneticPr fontId="2"/>
  <pageMargins left="1.2598425196850394" right="0.78740157480314965" top="0.62992125984251968" bottom="0.59055118110236227" header="0.51181102362204722" footer="0.51181102362204722"/>
  <pageSetup paperSize="9" scale="70"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×費目別内訳書 （その他）</vt:lpstr>
      <vt:lpstr>様式</vt:lpstr>
      <vt:lpstr>記載例</vt:lpstr>
      <vt:lpstr>×費目別内訳書（記入例）</vt:lpstr>
      <vt:lpstr>'×費目別内訳書 （その他）'!Print_Area</vt:lpstr>
      <vt:lpstr>'×費目別内訳書（記入例）'!Print_Area</vt:lpstr>
      <vt:lpstr>記載例!Print_Area</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竹内　誠治</cp:lastModifiedBy>
  <cp:lastPrinted>2018-06-07T06:58:36Z</cp:lastPrinted>
  <dcterms:created xsi:type="dcterms:W3CDTF">1997-01-08T22:48:59Z</dcterms:created>
  <dcterms:modified xsi:type="dcterms:W3CDTF">2025-03-21T01:33:41Z</dcterms:modified>
</cp:coreProperties>
</file>