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Z:\★施設整備係\★特養班\0700_内示\R07年度内示\内示説明会\【資料４－２】補助金の手引（大規模・プラ改・耐震）\２－１．大規模（交付申請・実績報告）\"/>
    </mc:Choice>
  </mc:AlternateContent>
  <xr:revisionPtr revIDLastSave="0" documentId="8_{B465B0CB-4076-4517-B3C3-D3ECF37BD729}" xr6:coauthVersionLast="47" xr6:coauthVersionMax="47" xr10:uidLastSave="{00000000-0000-0000-0000-000000000000}"/>
  <bookViews>
    <workbookView xWindow="28680" yWindow="-120" windowWidth="29040" windowHeight="15720" firstSheet="2" activeTab="2" xr2:uid="{ACFD0732-E362-44BB-8352-96F14580C9FA}"/>
  </bookViews>
  <sheets>
    <sheet name="×費目別内訳書 （その他）" sheetId="8" state="hidden" r:id="rId1"/>
    <sheet name="×費目別内訳書（記入例）" sheetId="9" state="hidden" r:id="rId2"/>
    <sheet name="記入例" sheetId="12" r:id="rId3"/>
    <sheet name="様式" sheetId="10" r:id="rId4"/>
  </sheets>
  <definedNames>
    <definedName name="_xlnm.Print_Area" localSheetId="0">'×費目別内訳書 （その他）'!$A$1:$J$46</definedName>
    <definedName name="_xlnm.Print_Area" localSheetId="1">'×費目別内訳書（記入例）'!$A$1:$J$54</definedName>
    <definedName name="_xlnm.Print_Area" localSheetId="2">記入例!$A$1:$X$46</definedName>
    <definedName name="_xlnm.Print_Area" localSheetId="3">様式!$A$1:$X$46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2" l="1"/>
  <c r="C38" i="12"/>
  <c r="W36" i="12"/>
  <c r="T35" i="12"/>
  <c r="Y35" i="12" s="1"/>
  <c r="Z35" i="12" s="1"/>
  <c r="L35" i="12"/>
  <c r="J35" i="12"/>
  <c r="P35" i="12" s="1"/>
  <c r="I35" i="12"/>
  <c r="O35" i="12" s="1"/>
  <c r="G35" i="12"/>
  <c r="M35" i="12" s="1"/>
  <c r="N35" i="12" s="1"/>
  <c r="F35" i="12"/>
  <c r="H35" i="12"/>
  <c r="K35" i="12" s="1"/>
  <c r="T34" i="12"/>
  <c r="Y34" i="12"/>
  <c r="Z34" i="12" s="1"/>
  <c r="J34" i="12"/>
  <c r="P34" i="12"/>
  <c r="I34" i="12"/>
  <c r="O34" i="12" s="1"/>
  <c r="G34" i="12"/>
  <c r="M34" i="12" s="1"/>
  <c r="F34" i="12"/>
  <c r="C34" i="12"/>
  <c r="C33" i="12"/>
  <c r="W32" i="12"/>
  <c r="W37" i="12" s="1"/>
  <c r="T31" i="12"/>
  <c r="Y31" i="12" s="1"/>
  <c r="Z31" i="12" s="1"/>
  <c r="J31" i="12"/>
  <c r="P31" i="12" s="1"/>
  <c r="I31" i="12"/>
  <c r="O31" i="12" s="1"/>
  <c r="G31" i="12"/>
  <c r="M31" i="12" s="1"/>
  <c r="F31" i="12"/>
  <c r="T30" i="12"/>
  <c r="Y30" i="12" s="1"/>
  <c r="Z30" i="12" s="1"/>
  <c r="J30" i="12"/>
  <c r="P30" i="12" s="1"/>
  <c r="I30" i="12"/>
  <c r="O30" i="12"/>
  <c r="G30" i="12"/>
  <c r="M30" i="12" s="1"/>
  <c r="F30" i="12"/>
  <c r="L30" i="12" s="1"/>
  <c r="N30" i="12" s="1"/>
  <c r="Q30" i="12" s="1"/>
  <c r="H30" i="12"/>
  <c r="K30" i="12" s="1"/>
  <c r="C30" i="12"/>
  <c r="C29" i="12"/>
  <c r="W27" i="12"/>
  <c r="W42" i="12" s="1"/>
  <c r="T26" i="12"/>
  <c r="Y26" i="12" s="1"/>
  <c r="Z26" i="12" s="1"/>
  <c r="J26" i="12"/>
  <c r="P26" i="12" s="1"/>
  <c r="I26" i="12"/>
  <c r="O26" i="12"/>
  <c r="G26" i="12"/>
  <c r="M26" i="12" s="1"/>
  <c r="F26" i="12"/>
  <c r="L26" i="12" s="1"/>
  <c r="W22" i="12"/>
  <c r="V22" i="12"/>
  <c r="V40" i="12"/>
  <c r="U22" i="12"/>
  <c r="U40" i="12" s="1"/>
  <c r="S22" i="12"/>
  <c r="S40" i="12"/>
  <c r="R22" i="12"/>
  <c r="R40" i="12" s="1"/>
  <c r="T21" i="12"/>
  <c r="T22" i="12" s="1"/>
  <c r="Y21" i="12"/>
  <c r="Z21" i="12" s="1"/>
  <c r="J21" i="12"/>
  <c r="P21" i="12"/>
  <c r="I21" i="12"/>
  <c r="O21" i="12" s="1"/>
  <c r="G21" i="12"/>
  <c r="M21" i="12" s="1"/>
  <c r="F21" i="12"/>
  <c r="T20" i="12"/>
  <c r="J20" i="12"/>
  <c r="P20" i="12" s="1"/>
  <c r="P22" i="12" s="1"/>
  <c r="I20" i="12"/>
  <c r="I22" i="12" s="1"/>
  <c r="I40" i="12" s="1"/>
  <c r="G20" i="12"/>
  <c r="M20" i="12" s="1"/>
  <c r="F20" i="12"/>
  <c r="L20" i="12" s="1"/>
  <c r="H20" i="12"/>
  <c r="H22" i="12" s="1"/>
  <c r="H40" i="12" s="1"/>
  <c r="W19" i="12"/>
  <c r="W39" i="12"/>
  <c r="V19" i="12"/>
  <c r="V39" i="12" s="1"/>
  <c r="U19" i="12"/>
  <c r="U39" i="12" s="1"/>
  <c r="S19" i="12"/>
  <c r="S39" i="12" s="1"/>
  <c r="R19" i="12"/>
  <c r="R39" i="12"/>
  <c r="T18" i="12"/>
  <c r="Y18" i="12"/>
  <c r="Z18" i="12" s="1"/>
  <c r="O18" i="12"/>
  <c r="J18" i="12"/>
  <c r="P18" i="12"/>
  <c r="I18" i="12"/>
  <c r="G18" i="12"/>
  <c r="M18" i="12"/>
  <c r="F18" i="12"/>
  <c r="T17" i="12"/>
  <c r="T19" i="12" s="1"/>
  <c r="J17" i="12"/>
  <c r="I17" i="12"/>
  <c r="I19" i="12"/>
  <c r="I39" i="12" s="1"/>
  <c r="G17" i="12"/>
  <c r="G19" i="12" s="1"/>
  <c r="G39" i="12" s="1"/>
  <c r="F17" i="12"/>
  <c r="H17" i="12" s="1"/>
  <c r="W16" i="12"/>
  <c r="T15" i="12"/>
  <c r="Y15" i="12"/>
  <c r="Z15" i="12" s="1"/>
  <c r="J15" i="12"/>
  <c r="P15" i="12"/>
  <c r="I15" i="12"/>
  <c r="O15" i="12"/>
  <c r="G15" i="12"/>
  <c r="H15" i="12" s="1"/>
  <c r="K15" i="12" s="1"/>
  <c r="F15" i="12"/>
  <c r="T12" i="12"/>
  <c r="W12" i="12"/>
  <c r="V25" i="12" s="1"/>
  <c r="P12" i="12"/>
  <c r="O12" i="12"/>
  <c r="M12" i="12"/>
  <c r="L12" i="12"/>
  <c r="L13" i="12" s="1"/>
  <c r="J12" i="12"/>
  <c r="I12" i="12"/>
  <c r="I13" i="12"/>
  <c r="G12" i="12"/>
  <c r="F12" i="12"/>
  <c r="F13" i="12" s="1"/>
  <c r="H13" i="12" s="1"/>
  <c r="O9" i="12"/>
  <c r="T31" i="10"/>
  <c r="Y31" i="10" s="1"/>
  <c r="Z31" i="10" s="1"/>
  <c r="F21" i="10"/>
  <c r="F22" i="10" s="1"/>
  <c r="F40" i="10" s="1"/>
  <c r="G21" i="10"/>
  <c r="M21" i="10" s="1"/>
  <c r="I21" i="10"/>
  <c r="J21" i="10"/>
  <c r="P21" i="10" s="1"/>
  <c r="F20" i="10"/>
  <c r="H20" i="10" s="1"/>
  <c r="J20" i="10"/>
  <c r="I20" i="10"/>
  <c r="O20" i="10" s="1"/>
  <c r="O22" i="10" s="1"/>
  <c r="O40" i="10" s="1"/>
  <c r="G20" i="10"/>
  <c r="F18" i="10"/>
  <c r="G18" i="10"/>
  <c r="H18" i="10" s="1"/>
  <c r="K18" i="10" s="1"/>
  <c r="I18" i="10"/>
  <c r="J18" i="10"/>
  <c r="P18" i="10"/>
  <c r="P19" i="10" s="1"/>
  <c r="P39" i="10" s="1"/>
  <c r="F15" i="10"/>
  <c r="G15" i="10"/>
  <c r="I15" i="10"/>
  <c r="J15" i="10"/>
  <c r="F34" i="10"/>
  <c r="G34" i="10"/>
  <c r="H34" i="10"/>
  <c r="K34" i="10" s="1"/>
  <c r="I34" i="10"/>
  <c r="O34" i="10" s="1"/>
  <c r="J34" i="10"/>
  <c r="P34" i="10" s="1"/>
  <c r="F35" i="10"/>
  <c r="H35" i="10" s="1"/>
  <c r="K35" i="10" s="1"/>
  <c r="G35" i="10"/>
  <c r="M35" i="10"/>
  <c r="I35" i="10"/>
  <c r="O35" i="10" s="1"/>
  <c r="J35" i="10"/>
  <c r="P35" i="10" s="1"/>
  <c r="F30" i="10"/>
  <c r="G30" i="10"/>
  <c r="M30" i="10"/>
  <c r="I30" i="10"/>
  <c r="O30" i="10" s="1"/>
  <c r="O39" i="10" s="1"/>
  <c r="J30" i="10"/>
  <c r="P30" i="10" s="1"/>
  <c r="F31" i="10"/>
  <c r="L31" i="10" s="1"/>
  <c r="G31" i="10"/>
  <c r="H31" i="10" s="1"/>
  <c r="I31" i="10"/>
  <c r="O31" i="10" s="1"/>
  <c r="J31" i="10"/>
  <c r="P31" i="10" s="1"/>
  <c r="F26" i="10"/>
  <c r="G26" i="10"/>
  <c r="M26" i="10" s="1"/>
  <c r="N26" i="10" s="1"/>
  <c r="Q26" i="10" s="1"/>
  <c r="I26" i="10"/>
  <c r="O26" i="10"/>
  <c r="J26" i="10"/>
  <c r="P26" i="10" s="1"/>
  <c r="F17" i="10"/>
  <c r="J17" i="10"/>
  <c r="I17" i="10"/>
  <c r="I19" i="10" s="1"/>
  <c r="G17" i="10"/>
  <c r="H17" i="10"/>
  <c r="H19" i="10" s="1"/>
  <c r="T35" i="10"/>
  <c r="Y35" i="10"/>
  <c r="Z35" i="10" s="1"/>
  <c r="T26" i="10"/>
  <c r="Y26" i="10" s="1"/>
  <c r="Z26" i="10" s="1"/>
  <c r="O18" i="10"/>
  <c r="O15" i="10"/>
  <c r="P15" i="10"/>
  <c r="L15" i="10"/>
  <c r="N15" i="10" s="1"/>
  <c r="T21" i="10"/>
  <c r="Y21" i="10"/>
  <c r="Z21" i="10" s="1"/>
  <c r="T18" i="10"/>
  <c r="Y18" i="10"/>
  <c r="Z18" i="10" s="1"/>
  <c r="T15" i="10"/>
  <c r="Y15" i="10" s="1"/>
  <c r="Z15" i="10" s="1"/>
  <c r="P20" i="10"/>
  <c r="P22" i="10" s="1"/>
  <c r="P40" i="10" s="1"/>
  <c r="T34" i="10"/>
  <c r="Y34" i="10"/>
  <c r="Z34" i="10" s="1"/>
  <c r="M34" i="10"/>
  <c r="T30" i="10"/>
  <c r="W36" i="10"/>
  <c r="W37" i="10" s="1"/>
  <c r="W32" i="10"/>
  <c r="W27" i="10"/>
  <c r="W22" i="10"/>
  <c r="W19" i="10"/>
  <c r="W39" i="10"/>
  <c r="W16" i="10"/>
  <c r="W23" i="10" s="1"/>
  <c r="W28" i="10" s="1"/>
  <c r="C34" i="10"/>
  <c r="C33" i="10"/>
  <c r="C39" i="10"/>
  <c r="C38" i="10"/>
  <c r="C30" i="10"/>
  <c r="C29" i="10"/>
  <c r="L12" i="10"/>
  <c r="L13" i="10" s="1"/>
  <c r="N13" i="10" s="1"/>
  <c r="M12" i="10"/>
  <c r="M13" i="10" s="1"/>
  <c r="O12" i="10"/>
  <c r="P12" i="10"/>
  <c r="F12" i="10"/>
  <c r="H12" i="10" s="1"/>
  <c r="K12" i="10" s="1"/>
  <c r="G12" i="10"/>
  <c r="I12" i="10"/>
  <c r="J12" i="10"/>
  <c r="T12" i="10"/>
  <c r="W12" i="10" s="1"/>
  <c r="E41" i="9"/>
  <c r="F14" i="9" s="1"/>
  <c r="F12" i="9"/>
  <c r="H12" i="9" s="1"/>
  <c r="G12" i="9"/>
  <c r="F13" i="9"/>
  <c r="G13" i="9"/>
  <c r="H13" i="9" s="1"/>
  <c r="F20" i="9"/>
  <c r="H20" i="9" s="1"/>
  <c r="G20" i="9"/>
  <c r="D25" i="9"/>
  <c r="D30" i="9"/>
  <c r="F27" i="9"/>
  <c r="F29" i="9"/>
  <c r="G27" i="9"/>
  <c r="F31" i="9"/>
  <c r="G31" i="9" s="1"/>
  <c r="H31" i="9" s="1"/>
  <c r="D38" i="9"/>
  <c r="F34" i="9"/>
  <c r="G34" i="9" s="1"/>
  <c r="D19" i="9"/>
  <c r="F21" i="9"/>
  <c r="G21" i="9" s="1"/>
  <c r="H21" i="9" s="1"/>
  <c r="F22" i="9"/>
  <c r="G22" i="9" s="1"/>
  <c r="H22" i="9" s="1"/>
  <c r="F40" i="9"/>
  <c r="F24" i="9"/>
  <c r="G24" i="9" s="1"/>
  <c r="H24" i="9" s="1"/>
  <c r="F18" i="9"/>
  <c r="G18" i="9" s="1"/>
  <c r="F17" i="9"/>
  <c r="G17" i="9" s="1"/>
  <c r="H17" i="9" s="1"/>
  <c r="F16" i="9"/>
  <c r="T20" i="10"/>
  <c r="Y20" i="10" s="1"/>
  <c r="Z20" i="10" s="1"/>
  <c r="T22" i="10"/>
  <c r="Y22" i="10" s="1"/>
  <c r="Z22" i="10" s="1"/>
  <c r="P17" i="10"/>
  <c r="T17" i="10"/>
  <c r="Y17" i="10"/>
  <c r="Z17" i="10" s="1"/>
  <c r="U19" i="10"/>
  <c r="S22" i="10"/>
  <c r="S40" i="10"/>
  <c r="V22" i="10"/>
  <c r="V40" i="10" s="1"/>
  <c r="R22" i="10"/>
  <c r="R40" i="10"/>
  <c r="S19" i="10"/>
  <c r="S39" i="10" s="1"/>
  <c r="U22" i="10"/>
  <c r="U40" i="10" s="1"/>
  <c r="V19" i="10"/>
  <c r="V39" i="10" s="1"/>
  <c r="R19" i="10"/>
  <c r="R39" i="10"/>
  <c r="J22" i="10"/>
  <c r="J40" i="10" s="1"/>
  <c r="U39" i="10"/>
  <c r="T19" i="10"/>
  <c r="T39" i="10" s="1"/>
  <c r="Y30" i="10"/>
  <c r="Z30" i="10" s="1"/>
  <c r="W40" i="10"/>
  <c r="L17" i="10"/>
  <c r="L20" i="10"/>
  <c r="L22" i="10" s="1"/>
  <c r="L40" i="10" s="1"/>
  <c r="L18" i="10"/>
  <c r="L34" i="10"/>
  <c r="N34" i="10" s="1"/>
  <c r="Q34" i="10" s="1"/>
  <c r="F19" i="10"/>
  <c r="F39" i="10" s="1"/>
  <c r="J19" i="10"/>
  <c r="J39" i="10" s="1"/>
  <c r="V33" i="12"/>
  <c r="U24" i="12"/>
  <c r="O24" i="12" s="1"/>
  <c r="V14" i="12"/>
  <c r="V16" i="12" s="1"/>
  <c r="S13" i="12"/>
  <c r="V13" i="12"/>
  <c r="L15" i="12"/>
  <c r="O20" i="12"/>
  <c r="V29" i="12"/>
  <c r="V32" i="12" s="1"/>
  <c r="L31" i="12"/>
  <c r="H31" i="12"/>
  <c r="K31" i="12"/>
  <c r="W40" i="12"/>
  <c r="J19" i="12"/>
  <c r="J39" i="12" s="1"/>
  <c r="P17" i="12"/>
  <c r="P19" i="12" s="1"/>
  <c r="L21" i="12"/>
  <c r="H21" i="12"/>
  <c r="K21" i="12" s="1"/>
  <c r="F22" i="12"/>
  <c r="F40" i="12"/>
  <c r="S25" i="12"/>
  <c r="M17" i="12"/>
  <c r="M19" i="12" s="1"/>
  <c r="M39" i="12" s="1"/>
  <c r="F19" i="12"/>
  <c r="F39" i="12" s="1"/>
  <c r="L34" i="12"/>
  <c r="H34" i="12"/>
  <c r="K34" i="12" s="1"/>
  <c r="L19" i="10"/>
  <c r="I24" i="12"/>
  <c r="J29" i="12"/>
  <c r="J32" i="12" s="1"/>
  <c r="K17" i="10"/>
  <c r="K19" i="10" s="1"/>
  <c r="G29" i="9"/>
  <c r="H29" i="9" s="1"/>
  <c r="V14" i="10"/>
  <c r="V24" i="10"/>
  <c r="U13" i="10"/>
  <c r="J13" i="10"/>
  <c r="W38" i="10"/>
  <c r="O17" i="10"/>
  <c r="O19" i="10" s="1"/>
  <c r="L35" i="10"/>
  <c r="N35" i="10" s="1"/>
  <c r="U13" i="12"/>
  <c r="S33" i="12"/>
  <c r="S36" i="12" s="1"/>
  <c r="U14" i="12"/>
  <c r="S29" i="12"/>
  <c r="S32" i="12" s="1"/>
  <c r="S37" i="12" s="1"/>
  <c r="R25" i="12"/>
  <c r="L25" i="12" s="1"/>
  <c r="U25" i="12"/>
  <c r="S14" i="12"/>
  <c r="R29" i="12"/>
  <c r="R14" i="12"/>
  <c r="J13" i="12"/>
  <c r="R24" i="12"/>
  <c r="S24" i="12"/>
  <c r="M24" i="12" s="1"/>
  <c r="V24" i="12"/>
  <c r="L18" i="12"/>
  <c r="N18" i="12" s="1"/>
  <c r="Q18" i="12" s="1"/>
  <c r="H18" i="12"/>
  <c r="H27" i="9"/>
  <c r="M17" i="10"/>
  <c r="G19" i="10"/>
  <c r="G39" i="10"/>
  <c r="L26" i="10"/>
  <c r="H26" i="10"/>
  <c r="K26" i="10"/>
  <c r="H30" i="10"/>
  <c r="K30" i="10" s="1"/>
  <c r="L30" i="10"/>
  <c r="N30" i="10" s="1"/>
  <c r="Q30" i="10" s="1"/>
  <c r="H15" i="10"/>
  <c r="M15" i="10"/>
  <c r="O21" i="10"/>
  <c r="I22" i="10"/>
  <c r="I40" i="10"/>
  <c r="H21" i="10"/>
  <c r="K21" i="10" s="1"/>
  <c r="L21" i="10"/>
  <c r="N21" i="10"/>
  <c r="Q21" i="10" s="1"/>
  <c r="G13" i="12"/>
  <c r="Y20" i="12"/>
  <c r="Z20" i="12" s="1"/>
  <c r="P13" i="12"/>
  <c r="O17" i="12"/>
  <c r="J22" i="12"/>
  <c r="J40" i="12" s="1"/>
  <c r="Q15" i="10"/>
  <c r="K15" i="10"/>
  <c r="J24" i="12"/>
  <c r="T29" i="12"/>
  <c r="R32" i="12"/>
  <c r="L29" i="12"/>
  <c r="N29" i="12" s="1"/>
  <c r="F29" i="12"/>
  <c r="H29" i="12" s="1"/>
  <c r="G29" i="12"/>
  <c r="G32" i="12" s="1"/>
  <c r="G33" i="12"/>
  <c r="M33" i="12"/>
  <c r="I39" i="10"/>
  <c r="N17" i="10"/>
  <c r="Q17" i="10" s="1"/>
  <c r="K18" i="12"/>
  <c r="G24" i="12"/>
  <c r="T24" i="12"/>
  <c r="Y24" i="12" s="1"/>
  <c r="Z24" i="12" s="1"/>
  <c r="R27" i="12"/>
  <c r="F24" i="12"/>
  <c r="G14" i="12"/>
  <c r="G16" i="12" s="1"/>
  <c r="S16" i="12"/>
  <c r="S38" i="12" s="1"/>
  <c r="F25" i="12"/>
  <c r="I14" i="12"/>
  <c r="I16" i="12" s="1"/>
  <c r="I23" i="12" s="1"/>
  <c r="U16" i="12"/>
  <c r="O14" i="12"/>
  <c r="O16" i="12"/>
  <c r="L39" i="10"/>
  <c r="H39" i="10"/>
  <c r="U23" i="12"/>
  <c r="F27" i="12"/>
  <c r="H24" i="12"/>
  <c r="K24" i="12"/>
  <c r="L24" i="12"/>
  <c r="G36" i="12"/>
  <c r="M29" i="12"/>
  <c r="M32" i="12"/>
  <c r="F32" i="12"/>
  <c r="P24" i="12"/>
  <c r="S41" i="12"/>
  <c r="W43" i="10"/>
  <c r="L32" i="12"/>
  <c r="L27" i="12"/>
  <c r="H32" i="12"/>
  <c r="H27" i="12" l="1"/>
  <c r="Y29" i="12"/>
  <c r="Z29" i="12" s="1"/>
  <c r="U38" i="12"/>
  <c r="U41" i="12" s="1"/>
  <c r="S27" i="12"/>
  <c r="S42" i="12" s="1"/>
  <c r="G25" i="12"/>
  <c r="H25" i="12" s="1"/>
  <c r="K25" i="12" s="1"/>
  <c r="K27" i="12" s="1"/>
  <c r="T25" i="12"/>
  <c r="Y25" i="12" s="1"/>
  <c r="Z25" i="12" s="1"/>
  <c r="M25" i="12"/>
  <c r="M27" i="12" s="1"/>
  <c r="N18" i="10"/>
  <c r="G14" i="9"/>
  <c r="U27" i="12"/>
  <c r="I25" i="12"/>
  <c r="I27" i="12" s="1"/>
  <c r="K39" i="10"/>
  <c r="M36" i="12"/>
  <c r="M37" i="12" s="1"/>
  <c r="V25" i="10"/>
  <c r="I13" i="10"/>
  <c r="G13" i="10"/>
  <c r="U29" i="10"/>
  <c r="R33" i="10"/>
  <c r="U24" i="10"/>
  <c r="R13" i="10"/>
  <c r="T13" i="10" s="1"/>
  <c r="P13" i="10"/>
  <c r="V33" i="10"/>
  <c r="S29" i="10"/>
  <c r="U25" i="10"/>
  <c r="S33" i="10"/>
  <c r="U14" i="10"/>
  <c r="R24" i="10"/>
  <c r="V29" i="10"/>
  <c r="V13" i="10"/>
  <c r="O13" i="10"/>
  <c r="R29" i="10"/>
  <c r="S25" i="10"/>
  <c r="R25" i="10"/>
  <c r="S13" i="10"/>
  <c r="F13" i="10"/>
  <c r="H13" i="10" s="1"/>
  <c r="S24" i="10"/>
  <c r="U33" i="10"/>
  <c r="R14" i="10"/>
  <c r="S14" i="10"/>
  <c r="Y39" i="10"/>
  <c r="Z39" i="10" s="1"/>
  <c r="K20" i="10"/>
  <c r="K22" i="10" s="1"/>
  <c r="H22" i="10"/>
  <c r="H40" i="10" s="1"/>
  <c r="V27" i="12"/>
  <c r="V42" i="12" s="1"/>
  <c r="J25" i="12"/>
  <c r="J27" i="12" s="1"/>
  <c r="J42" i="12" s="1"/>
  <c r="P25" i="12"/>
  <c r="P27" i="12" s="1"/>
  <c r="P42" i="12" s="1"/>
  <c r="Y19" i="12"/>
  <c r="Z19" i="12" s="1"/>
  <c r="T39" i="12"/>
  <c r="Y39" i="12" s="1"/>
  <c r="Z39" i="12" s="1"/>
  <c r="G16" i="9"/>
  <c r="H16" i="9" s="1"/>
  <c r="T27" i="12"/>
  <c r="N25" i="12"/>
  <c r="T32" i="12"/>
  <c r="G27" i="12"/>
  <c r="G42" i="12" s="1"/>
  <c r="G37" i="12"/>
  <c r="N31" i="12"/>
  <c r="Q31" i="12" s="1"/>
  <c r="D39" i="9"/>
  <c r="D41" i="9" s="1"/>
  <c r="L22" i="12"/>
  <c r="L40" i="12" s="1"/>
  <c r="N20" i="12"/>
  <c r="V37" i="12"/>
  <c r="W42" i="10"/>
  <c r="K31" i="10"/>
  <c r="M22" i="12"/>
  <c r="M40" i="12" s="1"/>
  <c r="V38" i="12"/>
  <c r="V41" i="12" s="1"/>
  <c r="V23" i="12"/>
  <c r="N32" i="12"/>
  <c r="Q35" i="10"/>
  <c r="N34" i="12"/>
  <c r="Q34" i="12" s="1"/>
  <c r="O22" i="12"/>
  <c r="O40" i="12" s="1"/>
  <c r="P40" i="12"/>
  <c r="N26" i="12"/>
  <c r="Q26" i="12" s="1"/>
  <c r="O23" i="12"/>
  <c r="W41" i="10"/>
  <c r="Q35" i="12"/>
  <c r="V27" i="10"/>
  <c r="J24" i="10"/>
  <c r="J27" i="10" s="1"/>
  <c r="J14" i="10"/>
  <c r="J16" i="10" s="1"/>
  <c r="V16" i="10"/>
  <c r="P33" i="12"/>
  <c r="P36" i="12" s="1"/>
  <c r="W23" i="12"/>
  <c r="W38" i="12"/>
  <c r="N12" i="10"/>
  <c r="Q12" i="10" s="1"/>
  <c r="H19" i="12"/>
  <c r="H39" i="12" s="1"/>
  <c r="K17" i="12"/>
  <c r="K19" i="12" s="1"/>
  <c r="K39" i="12" s="1"/>
  <c r="R16" i="12"/>
  <c r="F14" i="12"/>
  <c r="L14" i="12" s="1"/>
  <c r="G38" i="12"/>
  <c r="N21" i="12"/>
  <c r="Q21" i="12" s="1"/>
  <c r="H40" i="9"/>
  <c r="N13" i="12"/>
  <c r="N24" i="12"/>
  <c r="Q24" i="12" s="1"/>
  <c r="S23" i="12"/>
  <c r="S28" i="12" s="1"/>
  <c r="S43" i="12" s="1"/>
  <c r="T14" i="12"/>
  <c r="O19" i="12"/>
  <c r="O39" i="12" s="1"/>
  <c r="M14" i="12"/>
  <c r="J37" i="12"/>
  <c r="P39" i="12"/>
  <c r="G22" i="10"/>
  <c r="G40" i="10" s="1"/>
  <c r="M13" i="12"/>
  <c r="N12" i="12"/>
  <c r="Q12" i="12" s="1"/>
  <c r="Y22" i="12"/>
  <c r="Z22" i="12" s="1"/>
  <c r="T40" i="12"/>
  <c r="Y40" i="12" s="1"/>
  <c r="Z40" i="12" s="1"/>
  <c r="J33" i="12"/>
  <c r="J36" i="12" s="1"/>
  <c r="P29" i="12"/>
  <c r="P32" i="12" s="1"/>
  <c r="J14" i="12"/>
  <c r="L17" i="12"/>
  <c r="M20" i="10"/>
  <c r="M15" i="12"/>
  <c r="N15" i="12" s="1"/>
  <c r="Q15" i="12" s="1"/>
  <c r="G22" i="12"/>
  <c r="G40" i="12" s="1"/>
  <c r="V36" i="12"/>
  <c r="G40" i="9"/>
  <c r="Y17" i="12"/>
  <c r="Z17" i="12" s="1"/>
  <c r="H12" i="12"/>
  <c r="K12" i="12" s="1"/>
  <c r="R13" i="12"/>
  <c r="T13" i="12" s="1"/>
  <c r="K20" i="12"/>
  <c r="K22" i="12" s="1"/>
  <c r="K40" i="12" s="1"/>
  <c r="H18" i="9"/>
  <c r="F36" i="9"/>
  <c r="F23" i="9"/>
  <c r="R33" i="12"/>
  <c r="Y19" i="10"/>
  <c r="Z19" i="10" s="1"/>
  <c r="F32" i="9"/>
  <c r="F35" i="9"/>
  <c r="M31" i="10"/>
  <c r="N31" i="10" s="1"/>
  <c r="Q31" i="10" s="1"/>
  <c r="F15" i="9"/>
  <c r="F26" i="9"/>
  <c r="F33" i="9"/>
  <c r="O13" i="12"/>
  <c r="H26" i="12"/>
  <c r="K26" i="12" s="1"/>
  <c r="T40" i="10"/>
  <c r="Y40" i="10" s="1"/>
  <c r="Z40" i="10" s="1"/>
  <c r="U33" i="12"/>
  <c r="M18" i="10"/>
  <c r="M19" i="10" s="1"/>
  <c r="M39" i="10" s="1"/>
  <c r="H34" i="9"/>
  <c r="U29" i="12"/>
  <c r="F28" i="9"/>
  <c r="N14" i="12" l="1"/>
  <c r="L16" i="12"/>
  <c r="M42" i="12"/>
  <c r="N27" i="12"/>
  <c r="V23" i="10"/>
  <c r="V28" i="10" s="1"/>
  <c r="V38" i="10"/>
  <c r="V41" i="10" s="1"/>
  <c r="U36" i="12"/>
  <c r="I33" i="12"/>
  <c r="I36" i="12" s="1"/>
  <c r="Y32" i="12"/>
  <c r="Z32" i="12" s="1"/>
  <c r="S27" i="10"/>
  <c r="G24" i="10"/>
  <c r="G27" i="10" s="1"/>
  <c r="Y14" i="12"/>
  <c r="Z14" i="12" s="1"/>
  <c r="T16" i="12"/>
  <c r="I42" i="12"/>
  <c r="T14" i="10"/>
  <c r="F14" i="10"/>
  <c r="L14" i="10" s="1"/>
  <c r="R16" i="10"/>
  <c r="R23" i="12"/>
  <c r="R28" i="12" s="1"/>
  <c r="R38" i="12"/>
  <c r="R41" i="12" s="1"/>
  <c r="V28" i="12"/>
  <c r="V43" i="12" s="1"/>
  <c r="U27" i="10"/>
  <c r="U42" i="10" s="1"/>
  <c r="I24" i="10"/>
  <c r="I27" i="10" s="1"/>
  <c r="I42" i="10" s="1"/>
  <c r="J25" i="10"/>
  <c r="P25" i="10"/>
  <c r="N22" i="12"/>
  <c r="N40" i="12" s="1"/>
  <c r="Q20" i="12"/>
  <c r="Q22" i="12" s="1"/>
  <c r="Q40" i="12" s="1"/>
  <c r="Q18" i="10"/>
  <c r="Q19" i="10" s="1"/>
  <c r="Q39" i="10" s="1"/>
  <c r="N19" i="10"/>
  <c r="N39" i="10" s="1"/>
  <c r="Y27" i="12"/>
  <c r="Z27" i="12" s="1"/>
  <c r="F33" i="10"/>
  <c r="T33" i="10"/>
  <c r="R36" i="10"/>
  <c r="L33" i="10"/>
  <c r="G35" i="9"/>
  <c r="H35" i="9" s="1"/>
  <c r="V32" i="10"/>
  <c r="J29" i="10"/>
  <c r="J32" i="10" s="1"/>
  <c r="L19" i="12"/>
  <c r="L39" i="12" s="1"/>
  <c r="N17" i="12"/>
  <c r="V36" i="10"/>
  <c r="V42" i="10" s="1"/>
  <c r="J33" i="10"/>
  <c r="J36" i="10" s="1"/>
  <c r="J42" i="10"/>
  <c r="I33" i="10"/>
  <c r="I36" i="10" s="1"/>
  <c r="U36" i="10"/>
  <c r="F25" i="10"/>
  <c r="H25" i="10" s="1"/>
  <c r="K25" i="10" s="1"/>
  <c r="T25" i="10"/>
  <c r="Y25" i="10" s="1"/>
  <c r="Z25" i="10" s="1"/>
  <c r="U32" i="10"/>
  <c r="U37" i="10" s="1"/>
  <c r="I29" i="10"/>
  <c r="I32" i="10" s="1"/>
  <c r="G32" i="9"/>
  <c r="H32" i="9"/>
  <c r="F16" i="12"/>
  <c r="H14" i="12"/>
  <c r="G33" i="9"/>
  <c r="G38" i="9" s="1"/>
  <c r="F38" i="9"/>
  <c r="H38" i="9" s="1"/>
  <c r="M16" i="12"/>
  <c r="G25" i="10"/>
  <c r="M25" i="10" s="1"/>
  <c r="G26" i="9"/>
  <c r="H26" i="9"/>
  <c r="T29" i="10"/>
  <c r="F29" i="10"/>
  <c r="R32" i="10"/>
  <c r="R37" i="10" s="1"/>
  <c r="G15" i="9"/>
  <c r="G19" i="9" s="1"/>
  <c r="G39" i="9" s="1"/>
  <c r="G41" i="9" s="1"/>
  <c r="W41" i="12"/>
  <c r="J23" i="10"/>
  <c r="J28" i="10" s="1"/>
  <c r="J38" i="10"/>
  <c r="J41" i="10" s="1"/>
  <c r="W28" i="12"/>
  <c r="M22" i="10"/>
  <c r="M40" i="10" s="1"/>
  <c r="N20" i="10"/>
  <c r="F24" i="10"/>
  <c r="R27" i="10"/>
  <c r="T24" i="10"/>
  <c r="Y24" i="10" s="1"/>
  <c r="Z24" i="10" s="1"/>
  <c r="L24" i="10"/>
  <c r="J16" i="12"/>
  <c r="P14" i="12"/>
  <c r="P16" i="12" s="1"/>
  <c r="U16" i="10"/>
  <c r="O14" i="10"/>
  <c r="O16" i="10" s="1"/>
  <c r="I14" i="10"/>
  <c r="I16" i="10" s="1"/>
  <c r="U42" i="12"/>
  <c r="I28" i="12"/>
  <c r="R36" i="12"/>
  <c r="F33" i="12"/>
  <c r="L33" i="12"/>
  <c r="T33" i="12"/>
  <c r="P37" i="12"/>
  <c r="P14" i="10"/>
  <c r="P16" i="10" s="1"/>
  <c r="K40" i="10"/>
  <c r="G33" i="10"/>
  <c r="G36" i="10" s="1"/>
  <c r="M33" i="10"/>
  <c r="M36" i="10" s="1"/>
  <c r="S36" i="10"/>
  <c r="O25" i="12"/>
  <c r="O27" i="12" s="1"/>
  <c r="O28" i="12" s="1"/>
  <c r="G28" i="9"/>
  <c r="G30" i="9" s="1"/>
  <c r="F30" i="9"/>
  <c r="G23" i="9"/>
  <c r="G25" i="9" s="1"/>
  <c r="F25" i="9"/>
  <c r="H25" i="9" s="1"/>
  <c r="G23" i="12"/>
  <c r="G28" i="12" s="1"/>
  <c r="G43" i="12" s="1"/>
  <c r="I25" i="10"/>
  <c r="O25" i="10" s="1"/>
  <c r="H14" i="9"/>
  <c r="I29" i="12"/>
  <c r="U32" i="12"/>
  <c r="O29" i="12"/>
  <c r="G36" i="9"/>
  <c r="H36" i="9"/>
  <c r="G41" i="12"/>
  <c r="U28" i="12"/>
  <c r="S16" i="10"/>
  <c r="G14" i="10"/>
  <c r="G16" i="10" s="1"/>
  <c r="S32" i="10"/>
  <c r="G29" i="10"/>
  <c r="G32" i="10" s="1"/>
  <c r="G37" i="10" s="1"/>
  <c r="F19" i="9"/>
  <c r="P24" i="10"/>
  <c r="P27" i="10" s="1"/>
  <c r="L16" i="10" l="1"/>
  <c r="N14" i="10"/>
  <c r="P23" i="12"/>
  <c r="P28" i="12" s="1"/>
  <c r="P43" i="12" s="1"/>
  <c r="P38" i="12"/>
  <c r="P41" i="12" s="1"/>
  <c r="M29" i="10"/>
  <c r="M32" i="10" s="1"/>
  <c r="M37" i="10" s="1"/>
  <c r="F36" i="12"/>
  <c r="H33" i="12"/>
  <c r="L36" i="10"/>
  <c r="N33" i="10"/>
  <c r="Q25" i="12"/>
  <c r="Q27" i="12" s="1"/>
  <c r="H28" i="9"/>
  <c r="U23" i="10"/>
  <c r="U28" i="10" s="1"/>
  <c r="U43" i="10" s="1"/>
  <c r="U38" i="10"/>
  <c r="U41" i="10" s="1"/>
  <c r="T16" i="10"/>
  <c r="Y14" i="10"/>
  <c r="Z14" i="10" s="1"/>
  <c r="T36" i="12"/>
  <c r="Y33" i="12"/>
  <c r="Z33" i="12" s="1"/>
  <c r="W43" i="12"/>
  <c r="Q20" i="10"/>
  <c r="Q22" i="10" s="1"/>
  <c r="Q40" i="10" s="1"/>
  <c r="N22" i="10"/>
  <c r="N40" i="10" s="1"/>
  <c r="R42" i="12"/>
  <c r="R37" i="12"/>
  <c r="L25" i="10"/>
  <c r="N25" i="10" s="1"/>
  <c r="Q25" i="10" s="1"/>
  <c r="S37" i="10"/>
  <c r="H23" i="9"/>
  <c r="O33" i="10"/>
  <c r="O36" i="10" s="1"/>
  <c r="Y33" i="10"/>
  <c r="Z33" i="10" s="1"/>
  <c r="T36" i="10"/>
  <c r="Y36" i="10" s="1"/>
  <c r="Z36" i="10" s="1"/>
  <c r="O33" i="12"/>
  <c r="O36" i="12" s="1"/>
  <c r="O42" i="12" s="1"/>
  <c r="P33" i="10"/>
  <c r="P36" i="10" s="1"/>
  <c r="F38" i="12"/>
  <c r="F41" i="12" s="1"/>
  <c r="F23" i="12"/>
  <c r="F28" i="12" s="1"/>
  <c r="N33" i="12"/>
  <c r="L36" i="12"/>
  <c r="M14" i="10"/>
  <c r="M16" i="10" s="1"/>
  <c r="J43" i="10"/>
  <c r="M38" i="12"/>
  <c r="M41" i="12" s="1"/>
  <c r="M23" i="12"/>
  <c r="M28" i="12" s="1"/>
  <c r="M43" i="12" s="1"/>
  <c r="H33" i="10"/>
  <c r="F36" i="10"/>
  <c r="R43" i="12"/>
  <c r="T28" i="12"/>
  <c r="S38" i="10"/>
  <c r="S41" i="10" s="1"/>
  <c r="S23" i="10"/>
  <c r="S28" i="10" s="1"/>
  <c r="S43" i="10" s="1"/>
  <c r="O38" i="10"/>
  <c r="O41" i="10" s="1"/>
  <c r="O23" i="10"/>
  <c r="H15" i="9"/>
  <c r="P42" i="10"/>
  <c r="F39" i="9"/>
  <c r="F41" i="9" s="1"/>
  <c r="H41" i="9" s="1"/>
  <c r="G23" i="10"/>
  <c r="G28" i="10" s="1"/>
  <c r="G43" i="10" s="1"/>
  <c r="G38" i="10"/>
  <c r="G41" i="10" s="1"/>
  <c r="H30" i="9"/>
  <c r="I23" i="10"/>
  <c r="I28" i="10" s="1"/>
  <c r="I38" i="10"/>
  <c r="I41" i="10" s="1"/>
  <c r="H33" i="9"/>
  <c r="R38" i="10"/>
  <c r="R41" i="10" s="1"/>
  <c r="R23" i="10"/>
  <c r="R28" i="10" s="1"/>
  <c r="H14" i="10"/>
  <c r="F16" i="10"/>
  <c r="K14" i="12"/>
  <c r="K16" i="12" s="1"/>
  <c r="H16" i="12"/>
  <c r="J23" i="12"/>
  <c r="J28" i="12" s="1"/>
  <c r="J43" i="12" s="1"/>
  <c r="J38" i="12"/>
  <c r="J41" i="12" s="1"/>
  <c r="F32" i="10"/>
  <c r="F37" i="10" s="1"/>
  <c r="H29" i="10"/>
  <c r="Q17" i="12"/>
  <c r="Q19" i="12" s="1"/>
  <c r="Q39" i="12" s="1"/>
  <c r="N19" i="12"/>
  <c r="N39" i="12" s="1"/>
  <c r="T38" i="12"/>
  <c r="T23" i="12"/>
  <c r="Y23" i="12" s="1"/>
  <c r="Z23" i="12" s="1"/>
  <c r="Y16" i="12"/>
  <c r="Z16" i="12" s="1"/>
  <c r="Q29" i="12"/>
  <c r="Q32" i="12" s="1"/>
  <c r="O32" i="12"/>
  <c r="O38" i="12"/>
  <c r="O41" i="12" s="1"/>
  <c r="L27" i="10"/>
  <c r="N24" i="10"/>
  <c r="Q24" i="10" s="1"/>
  <c r="Q27" i="10" s="1"/>
  <c r="T32" i="10"/>
  <c r="Y29" i="10"/>
  <c r="Z29" i="10" s="1"/>
  <c r="L38" i="12"/>
  <c r="L41" i="12" s="1"/>
  <c r="L23" i="12"/>
  <c r="L28" i="12" s="1"/>
  <c r="U37" i="12"/>
  <c r="U43" i="12" s="1"/>
  <c r="L29" i="10"/>
  <c r="J37" i="10"/>
  <c r="G42" i="10"/>
  <c r="N16" i="12"/>
  <c r="Q14" i="12"/>
  <c r="Q16" i="12" s="1"/>
  <c r="I32" i="12"/>
  <c r="I37" i="12" s="1"/>
  <c r="I43" i="12" s="1"/>
  <c r="K29" i="12"/>
  <c r="K32" i="12" s="1"/>
  <c r="I38" i="12"/>
  <c r="I41" i="12" s="1"/>
  <c r="P23" i="10"/>
  <c r="P28" i="10" s="1"/>
  <c r="P43" i="10" s="1"/>
  <c r="T27" i="10"/>
  <c r="R42" i="10"/>
  <c r="I37" i="10"/>
  <c r="V37" i="10"/>
  <c r="V43" i="10" s="1"/>
  <c r="S42" i="10"/>
  <c r="H19" i="9"/>
  <c r="H39" i="9" s="1"/>
  <c r="F27" i="10"/>
  <c r="H24" i="10"/>
  <c r="K24" i="10" s="1"/>
  <c r="K27" i="10" s="1"/>
  <c r="O29" i="10"/>
  <c r="O32" i="10" s="1"/>
  <c r="P29" i="10"/>
  <c r="P32" i="10" s="1"/>
  <c r="P37" i="10" s="1"/>
  <c r="O24" i="10"/>
  <c r="O27" i="10" s="1"/>
  <c r="O42" i="10" s="1"/>
  <c r="M24" i="10"/>
  <c r="M27" i="10" s="1"/>
  <c r="M42" i="10" s="1"/>
  <c r="T38" i="10" l="1"/>
  <c r="T23" i="10"/>
  <c r="Y23" i="10" s="1"/>
  <c r="Z23" i="10" s="1"/>
  <c r="Y16" i="10"/>
  <c r="Z16" i="10" s="1"/>
  <c r="L23" i="10"/>
  <c r="L28" i="10" s="1"/>
  <c r="L38" i="10"/>
  <c r="L41" i="10" s="1"/>
  <c r="Q37" i="12"/>
  <c r="F23" i="10"/>
  <c r="F28" i="10" s="1"/>
  <c r="F38" i="10"/>
  <c r="F41" i="10" s="1"/>
  <c r="H16" i="10"/>
  <c r="K14" i="10"/>
  <c r="K16" i="10" s="1"/>
  <c r="R43" i="10"/>
  <c r="T28" i="10"/>
  <c r="N38" i="12"/>
  <c r="N41" i="12" s="1"/>
  <c r="N23" i="12"/>
  <c r="Q23" i="12"/>
  <c r="Q38" i="12"/>
  <c r="Q41" i="12" s="1"/>
  <c r="K33" i="10"/>
  <c r="K36" i="10" s="1"/>
  <c r="H36" i="10"/>
  <c r="Q42" i="12"/>
  <c r="L37" i="12"/>
  <c r="L42" i="12"/>
  <c r="T41" i="12"/>
  <c r="Y41" i="12" s="1"/>
  <c r="Z41" i="12" s="1"/>
  <c r="Y38" i="12"/>
  <c r="Z38" i="12" s="1"/>
  <c r="Q33" i="10"/>
  <c r="Q36" i="10" s="1"/>
  <c r="N36" i="10"/>
  <c r="K23" i="12"/>
  <c r="K28" i="12" s="1"/>
  <c r="K38" i="12"/>
  <c r="K41" i="12" s="1"/>
  <c r="O37" i="12"/>
  <c r="O43" i="12" s="1"/>
  <c r="O37" i="10"/>
  <c r="K42" i="10"/>
  <c r="H27" i="10"/>
  <c r="F42" i="10"/>
  <c r="L32" i="10"/>
  <c r="L37" i="10" s="1"/>
  <c r="N29" i="10"/>
  <c r="H32" i="10"/>
  <c r="H37" i="10" s="1"/>
  <c r="K29" i="10"/>
  <c r="K32" i="10" s="1"/>
  <c r="K37" i="10" s="1"/>
  <c r="I43" i="10"/>
  <c r="K33" i="12"/>
  <c r="K36" i="12" s="1"/>
  <c r="K42" i="12" s="1"/>
  <c r="H36" i="12"/>
  <c r="N28" i="12"/>
  <c r="L43" i="12"/>
  <c r="M23" i="10"/>
  <c r="M28" i="10" s="1"/>
  <c r="M43" i="10" s="1"/>
  <c r="M38" i="10"/>
  <c r="M41" i="10" s="1"/>
  <c r="F37" i="12"/>
  <c r="F43" i="12" s="1"/>
  <c r="F42" i="12"/>
  <c r="N36" i="12"/>
  <c r="Q33" i="12"/>
  <c r="Q36" i="12" s="1"/>
  <c r="T37" i="10"/>
  <c r="Y37" i="10" s="1"/>
  <c r="Z37" i="10" s="1"/>
  <c r="Y32" i="10"/>
  <c r="Z32" i="10" s="1"/>
  <c r="H28" i="12"/>
  <c r="Y28" i="12"/>
  <c r="Z28" i="12" s="1"/>
  <c r="Y27" i="10"/>
  <c r="Z27" i="10" s="1"/>
  <c r="T42" i="10"/>
  <c r="Y42" i="10" s="1"/>
  <c r="Z42" i="10" s="1"/>
  <c r="Q42" i="10"/>
  <c r="P38" i="10"/>
  <c r="P41" i="10" s="1"/>
  <c r="L42" i="10"/>
  <c r="N27" i="10"/>
  <c r="N42" i="10" s="1"/>
  <c r="H23" i="12"/>
  <c r="H38" i="12"/>
  <c r="H41" i="12" s="1"/>
  <c r="O28" i="10"/>
  <c r="Y36" i="12"/>
  <c r="Z36" i="12" s="1"/>
  <c r="T42" i="12"/>
  <c r="Y42" i="12" s="1"/>
  <c r="Z42" i="12" s="1"/>
  <c r="T37" i="12"/>
  <c r="Y37" i="12" s="1"/>
  <c r="Z37" i="12" s="1"/>
  <c r="N16" i="10"/>
  <c r="Q14" i="10"/>
  <c r="Q16" i="10" s="1"/>
  <c r="T43" i="10" l="1"/>
  <c r="Y43" i="10" s="1"/>
  <c r="Z43" i="10" s="1"/>
  <c r="Y28" i="10"/>
  <c r="Z28" i="10" s="1"/>
  <c r="K38" i="10"/>
  <c r="K41" i="10" s="1"/>
  <c r="K23" i="10"/>
  <c r="K28" i="10" s="1"/>
  <c r="K43" i="10" s="1"/>
  <c r="Q28" i="12"/>
  <c r="Q43" i="12" s="1"/>
  <c r="H23" i="10"/>
  <c r="H38" i="10"/>
  <c r="H41" i="10" s="1"/>
  <c r="H37" i="12"/>
  <c r="H43" i="12" s="1"/>
  <c r="H42" i="12"/>
  <c r="K37" i="12"/>
  <c r="K43" i="12" s="1"/>
  <c r="Q23" i="10"/>
  <c r="Q38" i="10"/>
  <c r="Q41" i="10" s="1"/>
  <c r="N38" i="10"/>
  <c r="N41" i="10" s="1"/>
  <c r="N23" i="10"/>
  <c r="N32" i="10"/>
  <c r="N37" i="10" s="1"/>
  <c r="Q29" i="10"/>
  <c r="Q32" i="10" s="1"/>
  <c r="Q37" i="10" s="1"/>
  <c r="T43" i="12"/>
  <c r="Y43" i="12" s="1"/>
  <c r="Z43" i="12" s="1"/>
  <c r="H28" i="10"/>
  <c r="H43" i="10" s="1"/>
  <c r="F43" i="10"/>
  <c r="L43" i="10"/>
  <c r="N28" i="10"/>
  <c r="H42" i="10"/>
  <c r="O43" i="10"/>
  <c r="N37" i="12"/>
  <c r="N43" i="12" s="1"/>
  <c r="N42" i="12"/>
  <c r="T41" i="10"/>
  <c r="Y41" i="10" s="1"/>
  <c r="Z41" i="10" s="1"/>
  <c r="Y38" i="10"/>
  <c r="Z38" i="10" s="1"/>
  <c r="N43" i="10" l="1"/>
  <c r="Q28" i="10"/>
  <c r="Q43" i="10" s="1"/>
</calcChain>
</file>

<file path=xl/sharedStrings.xml><?xml version="1.0" encoding="utf-8"?>
<sst xmlns="http://schemas.openxmlformats.org/spreadsheetml/2006/main" count="243" uniqueCount="100">
  <si>
    <t>費目別内訳書（創設・増築・改築・拡張・大規模修繕）</t>
    <rPh sb="0" eb="3">
      <t>ヒモクベツ</t>
    </rPh>
    <rPh sb="3" eb="6">
      <t>ウチワケショ</t>
    </rPh>
    <rPh sb="7" eb="9">
      <t>ソウセツ</t>
    </rPh>
    <rPh sb="10" eb="12">
      <t>ゾウチク</t>
    </rPh>
    <rPh sb="13" eb="15">
      <t>カイチク</t>
    </rPh>
    <rPh sb="16" eb="18">
      <t>カクチョウ</t>
    </rPh>
    <rPh sb="19" eb="22">
      <t>ダイキボ</t>
    </rPh>
    <rPh sb="22" eb="24">
      <t>シュウゼン</t>
    </rPh>
    <phoneticPr fontId="2"/>
  </si>
  <si>
    <t>区分</t>
    <rPh sb="0" eb="2">
      <t>クブン</t>
    </rPh>
    <phoneticPr fontId="2"/>
  </si>
  <si>
    <t>共通仮設工事費</t>
    <rPh sb="0" eb="2">
      <t>キョウツウ</t>
    </rPh>
    <rPh sb="2" eb="4">
      <t>カセツ</t>
    </rPh>
    <rPh sb="4" eb="7">
      <t>コウジヒ</t>
    </rPh>
    <phoneticPr fontId="2"/>
  </si>
  <si>
    <t>建築工事費</t>
    <rPh sb="0" eb="2">
      <t>ケンチク</t>
    </rPh>
    <rPh sb="2" eb="5">
      <t>コウジヒ</t>
    </rPh>
    <phoneticPr fontId="2"/>
  </si>
  <si>
    <t>電気設備工事費</t>
    <rPh sb="0" eb="2">
      <t>デンキ</t>
    </rPh>
    <rPh sb="2" eb="4">
      <t>セツビ</t>
    </rPh>
    <rPh sb="4" eb="7">
      <t>コウジヒ</t>
    </rPh>
    <phoneticPr fontId="2"/>
  </si>
  <si>
    <t>給排水衛生設備工事費</t>
    <rPh sb="0" eb="3">
      <t>キュウハイスイ</t>
    </rPh>
    <rPh sb="3" eb="5">
      <t>エイセイ</t>
    </rPh>
    <rPh sb="5" eb="7">
      <t>セツビ</t>
    </rPh>
    <rPh sb="7" eb="10">
      <t>コウジヒ</t>
    </rPh>
    <phoneticPr fontId="2"/>
  </si>
  <si>
    <t>換気設備工事費</t>
    <rPh sb="0" eb="2">
      <t>カンキ</t>
    </rPh>
    <rPh sb="2" eb="4">
      <t>セツビ</t>
    </rPh>
    <rPh sb="4" eb="7">
      <t>コウジヒ</t>
    </rPh>
    <phoneticPr fontId="2"/>
  </si>
  <si>
    <t>外構工事費</t>
    <rPh sb="0" eb="2">
      <t>ガイコウ</t>
    </rPh>
    <rPh sb="2" eb="5">
      <t>コウジヒ</t>
    </rPh>
    <phoneticPr fontId="2"/>
  </si>
  <si>
    <t>計</t>
    <rPh sb="0" eb="1">
      <t>ケイ</t>
    </rPh>
    <phoneticPr fontId="2"/>
  </si>
  <si>
    <t>冷暖房設備工事費</t>
    <rPh sb="0" eb="3">
      <t>レイダンボウ</t>
    </rPh>
    <rPh sb="3" eb="5">
      <t>セツビ</t>
    </rPh>
    <rPh sb="5" eb="8">
      <t>コウジヒ</t>
    </rPh>
    <phoneticPr fontId="2"/>
  </si>
  <si>
    <t>暖房設備工事費</t>
    <rPh sb="0" eb="2">
      <t>ダンボウ</t>
    </rPh>
    <rPh sb="2" eb="4">
      <t>セツビ</t>
    </rPh>
    <rPh sb="4" eb="7">
      <t>コウジヒ</t>
    </rPh>
    <phoneticPr fontId="2"/>
  </si>
  <si>
    <t>冷房設備工事費</t>
    <rPh sb="0" eb="2">
      <t>レイボウ</t>
    </rPh>
    <rPh sb="2" eb="4">
      <t>セツビ</t>
    </rPh>
    <rPh sb="4" eb="7">
      <t>コウジヒ</t>
    </rPh>
    <phoneticPr fontId="2"/>
  </si>
  <si>
    <t>昇降機設備工事費</t>
    <rPh sb="0" eb="3">
      <t>ショウコウキ</t>
    </rPh>
    <rPh sb="3" eb="5">
      <t>セツビ</t>
    </rPh>
    <rPh sb="5" eb="8">
      <t>コウジヒ</t>
    </rPh>
    <phoneticPr fontId="2"/>
  </si>
  <si>
    <t>浄化槽設備工事費</t>
    <rPh sb="0" eb="3">
      <t>ジョウカソウ</t>
    </rPh>
    <rPh sb="3" eb="5">
      <t>セツビ</t>
    </rPh>
    <rPh sb="5" eb="8">
      <t>コウジヒ</t>
    </rPh>
    <phoneticPr fontId="2"/>
  </si>
  <si>
    <t>小計</t>
    <rPh sb="0" eb="2">
      <t>ショウケイ</t>
    </rPh>
    <phoneticPr fontId="2"/>
  </si>
  <si>
    <t>特殊浴槽</t>
    <rPh sb="0" eb="2">
      <t>トクシュ</t>
    </rPh>
    <rPh sb="2" eb="4">
      <t>ヨクソウ</t>
    </rPh>
    <phoneticPr fontId="2"/>
  </si>
  <si>
    <t>介護用リフト</t>
    <rPh sb="0" eb="3">
      <t>カイゴヨウ</t>
    </rPh>
    <phoneticPr fontId="2"/>
  </si>
  <si>
    <t>介護用リフト等特殊</t>
    <rPh sb="0" eb="3">
      <t>カイゴヨウ</t>
    </rPh>
    <rPh sb="6" eb="7">
      <t>トウ</t>
    </rPh>
    <rPh sb="7" eb="9">
      <t>トクシュ</t>
    </rPh>
    <phoneticPr fontId="2"/>
  </si>
  <si>
    <t>付帯工事費</t>
    <rPh sb="0" eb="2">
      <t>フタイ</t>
    </rPh>
    <rPh sb="2" eb="4">
      <t>コウジ</t>
    </rPh>
    <rPh sb="4" eb="5">
      <t>ヒ</t>
    </rPh>
    <phoneticPr fontId="2"/>
  </si>
  <si>
    <t>解体撤去工事費</t>
    <rPh sb="0" eb="2">
      <t>カイタイ</t>
    </rPh>
    <rPh sb="2" eb="4">
      <t>テッキョ</t>
    </rPh>
    <rPh sb="4" eb="7">
      <t>コウジヒ</t>
    </rPh>
    <phoneticPr fontId="2"/>
  </si>
  <si>
    <t>仮設工事費</t>
    <rPh sb="0" eb="2">
      <t>カセツ</t>
    </rPh>
    <rPh sb="2" eb="5">
      <t>コウジヒ</t>
    </rPh>
    <phoneticPr fontId="2"/>
  </si>
  <si>
    <t>敷地造成工事費</t>
    <rPh sb="0" eb="2">
      <t>シキチ</t>
    </rPh>
    <rPh sb="2" eb="4">
      <t>ゾウセイ</t>
    </rPh>
    <rPh sb="4" eb="7">
      <t>コウジヒ</t>
    </rPh>
    <phoneticPr fontId="2"/>
  </si>
  <si>
    <t>緑化</t>
    <rPh sb="0" eb="2">
      <t>リョクカ</t>
    </rPh>
    <phoneticPr fontId="2"/>
  </si>
  <si>
    <t>その他の対象外工事費</t>
    <rPh sb="2" eb="3">
      <t>タ</t>
    </rPh>
    <rPh sb="4" eb="7">
      <t>タイショウガイ</t>
    </rPh>
    <rPh sb="7" eb="10">
      <t>コウジヒ</t>
    </rPh>
    <phoneticPr fontId="2"/>
  </si>
  <si>
    <t>合計</t>
    <rPh sb="0" eb="2">
      <t>ゴウケイ</t>
    </rPh>
    <phoneticPr fontId="2"/>
  </si>
  <si>
    <t>非常通報装置</t>
    <rPh sb="0" eb="2">
      <t>ヒジョウ</t>
    </rPh>
    <rPh sb="2" eb="4">
      <t>ツウホウ</t>
    </rPh>
    <rPh sb="4" eb="6">
      <t>ソウチ</t>
    </rPh>
    <phoneticPr fontId="2"/>
  </si>
  <si>
    <t>合　　　　　　計</t>
    <rPh sb="0" eb="1">
      <t>ゴウ</t>
    </rPh>
    <rPh sb="7" eb="8">
      <t>ケイ</t>
    </rPh>
    <phoneticPr fontId="2"/>
  </si>
  <si>
    <t>総　　 合 　　計</t>
    <rPh sb="0" eb="1">
      <t>フサ</t>
    </rPh>
    <rPh sb="4" eb="5">
      <t>ゴウ</t>
    </rPh>
    <rPh sb="8" eb="9">
      <t>ケイ</t>
    </rPh>
    <phoneticPr fontId="2"/>
  </si>
  <si>
    <t>金額</t>
    <rPh sb="0" eb="2">
      <t>キンガク</t>
    </rPh>
    <phoneticPr fontId="2"/>
  </si>
  <si>
    <t>Ａ       円</t>
    <rPh sb="8" eb="9">
      <t>エン</t>
    </rPh>
    <phoneticPr fontId="2"/>
  </si>
  <si>
    <t>諸経費率</t>
    <rPh sb="0" eb="3">
      <t>ショケイヒ</t>
    </rPh>
    <rPh sb="3" eb="4">
      <t>リツ</t>
    </rPh>
    <phoneticPr fontId="2"/>
  </si>
  <si>
    <t>消費税</t>
    <rPh sb="0" eb="3">
      <t>ショウヒゼイ</t>
    </rPh>
    <phoneticPr fontId="2"/>
  </si>
  <si>
    <t>（Ａ×Ｂ）Ｃ 円</t>
    <rPh sb="7" eb="8">
      <t>エン</t>
    </rPh>
    <phoneticPr fontId="2"/>
  </si>
  <si>
    <t>（（Ａ＋Ｃ）×5％）Ｄ 円</t>
    <rPh sb="12" eb="13">
      <t>エン</t>
    </rPh>
    <phoneticPr fontId="2"/>
  </si>
  <si>
    <t>（Ａ＋Ｃ＋Ｄ）Ｅ 円</t>
    <rPh sb="9" eb="10">
      <t>エン</t>
    </rPh>
    <phoneticPr fontId="2"/>
  </si>
  <si>
    <t>内訳書の頁</t>
    <rPh sb="0" eb="3">
      <t>ウチワケショ</t>
    </rPh>
    <rPh sb="4" eb="5">
      <t>ページ</t>
    </rPh>
    <phoneticPr fontId="2"/>
  </si>
  <si>
    <t>備考</t>
    <rPh sb="0" eb="2">
      <t>ビコウ</t>
    </rPh>
    <phoneticPr fontId="2"/>
  </si>
  <si>
    <t>面 積</t>
    <rPh sb="0" eb="1">
      <t>メン</t>
    </rPh>
    <rPh sb="2" eb="3">
      <t>セキ</t>
    </rPh>
    <phoneticPr fontId="2"/>
  </si>
  <si>
    <t>工事事務費</t>
    <rPh sb="0" eb="2">
      <t>コウジ</t>
    </rPh>
    <rPh sb="2" eb="5">
      <t>ジムヒ</t>
    </rPh>
    <phoneticPr fontId="2"/>
  </si>
  <si>
    <t>Ｂ　　　％</t>
    <phoneticPr fontId="2"/>
  </si>
  <si>
    <t>施設の名称：</t>
    <rPh sb="0" eb="2">
      <t>シセツ</t>
    </rPh>
    <rPh sb="3" eb="5">
      <t>メイショウ</t>
    </rPh>
    <phoneticPr fontId="2"/>
  </si>
  <si>
    <t>設置者名：</t>
    <rPh sb="0" eb="3">
      <t>セッチシャ</t>
    </rPh>
    <rPh sb="3" eb="4">
      <t>メイ</t>
    </rPh>
    <phoneticPr fontId="2"/>
  </si>
  <si>
    <t>工事区分：</t>
    <rPh sb="0" eb="4">
      <t>コウジクブン</t>
    </rPh>
    <phoneticPr fontId="2"/>
  </si>
  <si>
    <t>本体工事費</t>
    <rPh sb="0" eb="2">
      <t>ホンタイ</t>
    </rPh>
    <rPh sb="2" eb="5">
      <t>コウジヒ</t>
    </rPh>
    <phoneticPr fontId="2"/>
  </si>
  <si>
    <t>記　　　入　　　例</t>
    <rPh sb="0" eb="1">
      <t>キ</t>
    </rPh>
    <rPh sb="4" eb="5">
      <t>イリ</t>
    </rPh>
    <rPh sb="8" eb="9">
      <t>レイ</t>
    </rPh>
    <phoneticPr fontId="2"/>
  </si>
  <si>
    <t>総合計</t>
    <rPh sb="0" eb="1">
      <t>フサ</t>
    </rPh>
    <rPh sb="1" eb="2">
      <t>ゴウ</t>
    </rPh>
    <rPh sb="2" eb="3">
      <t>ケイ</t>
    </rPh>
    <phoneticPr fontId="2"/>
  </si>
  <si>
    <t>本体　㎡</t>
    <rPh sb="0" eb="2">
      <t>ホンタイ</t>
    </rPh>
    <phoneticPr fontId="2"/>
  </si>
  <si>
    <t>スプリンクラー工事費</t>
    <rPh sb="7" eb="10">
      <t>コウジヒ</t>
    </rPh>
    <phoneticPr fontId="2"/>
  </si>
  <si>
    <t>特養</t>
    <rPh sb="0" eb="2">
      <t>トクヨウ</t>
    </rPh>
    <phoneticPr fontId="2"/>
  </si>
  <si>
    <t>Ｂ　　　％</t>
    <phoneticPr fontId="2"/>
  </si>
  <si>
    <t>解体撤去</t>
    <rPh sb="0" eb="2">
      <t>カイタイ</t>
    </rPh>
    <rPh sb="2" eb="4">
      <t>テッキョ</t>
    </rPh>
    <phoneticPr fontId="2"/>
  </si>
  <si>
    <t>解体撤去工事費</t>
  </si>
  <si>
    <t>仮設工事費</t>
  </si>
  <si>
    <t>その他施設合築特養</t>
    <rPh sb="2" eb="3">
      <t>タ</t>
    </rPh>
    <rPh sb="3" eb="5">
      <t>シセツ</t>
    </rPh>
    <rPh sb="5" eb="6">
      <t>ア</t>
    </rPh>
    <rPh sb="6" eb="7">
      <t>チク</t>
    </rPh>
    <rPh sb="7" eb="8">
      <t>トク</t>
    </rPh>
    <rPh sb="8" eb="9">
      <t>ヨウ</t>
    </rPh>
    <phoneticPr fontId="2"/>
  </si>
  <si>
    <t>※１　この費目別内訳書は、その他の施設の補助額算定方法が簡素化されていない場合（１人当たり単価になっていない場合等）に作成すること</t>
    <rPh sb="5" eb="8">
      <t>ヒモクベツ</t>
    </rPh>
    <rPh sb="8" eb="11">
      <t>ウチワケショ</t>
    </rPh>
    <rPh sb="15" eb="16">
      <t>タ</t>
    </rPh>
    <rPh sb="17" eb="19">
      <t>シセツ</t>
    </rPh>
    <rPh sb="20" eb="23">
      <t>ホジョガク</t>
    </rPh>
    <rPh sb="23" eb="25">
      <t>サンテイ</t>
    </rPh>
    <rPh sb="25" eb="27">
      <t>ホウホウ</t>
    </rPh>
    <rPh sb="28" eb="31">
      <t>カンソカ</t>
    </rPh>
    <rPh sb="37" eb="39">
      <t>バアイ</t>
    </rPh>
    <rPh sb="41" eb="42">
      <t>ヒト</t>
    </rPh>
    <rPh sb="42" eb="43">
      <t>ア</t>
    </rPh>
    <rPh sb="45" eb="47">
      <t>タンカ</t>
    </rPh>
    <rPh sb="54" eb="56">
      <t>バアイ</t>
    </rPh>
    <rPh sb="56" eb="57">
      <t>トウ</t>
    </rPh>
    <rPh sb="59" eb="61">
      <t>サクセイ</t>
    </rPh>
    <phoneticPr fontId="2"/>
  </si>
  <si>
    <t>※２　Ｂ（諸経費率）は、Ａ欄総合計額に対するＣ欄総合計額の割合を記載すること（小数点以下８桁以上）</t>
    <rPh sb="5" eb="8">
      <t>ショケイヒ</t>
    </rPh>
    <rPh sb="8" eb="9">
      <t>リツ</t>
    </rPh>
    <rPh sb="13" eb="14">
      <t>ラン</t>
    </rPh>
    <rPh sb="14" eb="17">
      <t>ソウゴウケイ</t>
    </rPh>
    <rPh sb="17" eb="18">
      <t>ガク</t>
    </rPh>
    <rPh sb="19" eb="20">
      <t>タイ</t>
    </rPh>
    <rPh sb="23" eb="24">
      <t>ラン</t>
    </rPh>
    <rPh sb="24" eb="27">
      <t>ソウゴウケイ</t>
    </rPh>
    <rPh sb="27" eb="28">
      <t>ガク</t>
    </rPh>
    <rPh sb="29" eb="31">
      <t>ワリアイ</t>
    </rPh>
    <rPh sb="32" eb="34">
      <t>キサイ</t>
    </rPh>
    <rPh sb="39" eb="42">
      <t>ショウスウテン</t>
    </rPh>
    <rPh sb="42" eb="44">
      <t>イカ</t>
    </rPh>
    <rPh sb="45" eb="46">
      <t>ケタ</t>
    </rPh>
    <rPh sb="46" eb="48">
      <t>イジョウ</t>
    </rPh>
    <phoneticPr fontId="2"/>
  </si>
  <si>
    <t>※３　Ｃ欄は、それぞれの工事費に諸経費比率（ただし、Ｂ欄記載の桁数にかかわらず、小数点以下を切り捨てないもの）を乗じた金額を記入すること</t>
    <rPh sb="4" eb="5">
      <t>ラン</t>
    </rPh>
    <rPh sb="12" eb="15">
      <t>コウジヒ</t>
    </rPh>
    <rPh sb="16" eb="19">
      <t>ショケイヒ</t>
    </rPh>
    <rPh sb="19" eb="21">
      <t>ヒリツ</t>
    </rPh>
    <rPh sb="27" eb="28">
      <t>ラン</t>
    </rPh>
    <rPh sb="28" eb="30">
      <t>キサイ</t>
    </rPh>
    <rPh sb="31" eb="33">
      <t>ケタスウ</t>
    </rPh>
    <rPh sb="40" eb="43">
      <t>ショウスウテン</t>
    </rPh>
    <rPh sb="43" eb="45">
      <t>イカ</t>
    </rPh>
    <rPh sb="46" eb="47">
      <t>キ</t>
    </rPh>
    <rPh sb="48" eb="49">
      <t>ス</t>
    </rPh>
    <rPh sb="56" eb="57">
      <t>ジョウ</t>
    </rPh>
    <rPh sb="59" eb="61">
      <t>キンガク</t>
    </rPh>
    <rPh sb="62" eb="64">
      <t>キニュウ</t>
    </rPh>
    <phoneticPr fontId="2"/>
  </si>
  <si>
    <t>※４　ダムウェーターは、建築工事費に計上する</t>
    <rPh sb="12" eb="14">
      <t>ケンチク</t>
    </rPh>
    <rPh sb="14" eb="17">
      <t>コウジヒ</t>
    </rPh>
    <rPh sb="18" eb="20">
      <t>ケイジョウ</t>
    </rPh>
    <phoneticPr fontId="2"/>
  </si>
  <si>
    <t>※５　昇降機工事費について、単価が異なるものは別段にすること</t>
    <rPh sb="3" eb="6">
      <t>ショウコウキ</t>
    </rPh>
    <rPh sb="6" eb="9">
      <t>コウジヒ</t>
    </rPh>
    <rPh sb="14" eb="16">
      <t>タンカ</t>
    </rPh>
    <rPh sb="17" eb="18">
      <t>コト</t>
    </rPh>
    <rPh sb="23" eb="25">
      <t>ベツダン</t>
    </rPh>
    <phoneticPr fontId="2"/>
  </si>
  <si>
    <t>※６　非常通報装置の欄は、非常通報装置設置工事が工事請負契約に含まれている場合のみ記入すること（非常通報装置は、設備整備費の補助対象であるため、合計の外に記載する）</t>
    <rPh sb="3" eb="5">
      <t>ヒジョウ</t>
    </rPh>
    <rPh sb="5" eb="7">
      <t>ツウホウ</t>
    </rPh>
    <rPh sb="7" eb="9">
      <t>ソウチ</t>
    </rPh>
    <rPh sb="10" eb="11">
      <t>ラン</t>
    </rPh>
    <rPh sb="13" eb="15">
      <t>ヒジョウ</t>
    </rPh>
    <rPh sb="15" eb="17">
      <t>ツウホウ</t>
    </rPh>
    <rPh sb="17" eb="19">
      <t>ソウチ</t>
    </rPh>
    <rPh sb="19" eb="21">
      <t>セッチ</t>
    </rPh>
    <rPh sb="21" eb="23">
      <t>コウジ</t>
    </rPh>
    <rPh sb="24" eb="26">
      <t>コウジ</t>
    </rPh>
    <rPh sb="26" eb="28">
      <t>ウケオイ</t>
    </rPh>
    <rPh sb="28" eb="30">
      <t>ケイヤク</t>
    </rPh>
    <rPh sb="31" eb="32">
      <t>フク</t>
    </rPh>
    <rPh sb="37" eb="39">
      <t>バアイ</t>
    </rPh>
    <rPh sb="41" eb="43">
      <t>キニュウ</t>
    </rPh>
    <rPh sb="48" eb="50">
      <t>ヒジョウ</t>
    </rPh>
    <rPh sb="50" eb="52">
      <t>ツウホウ</t>
    </rPh>
    <rPh sb="52" eb="54">
      <t>ソウチ</t>
    </rPh>
    <rPh sb="56" eb="58">
      <t>セツビ</t>
    </rPh>
    <rPh sb="58" eb="61">
      <t>セイビヒ</t>
    </rPh>
    <rPh sb="62" eb="64">
      <t>ホジョ</t>
    </rPh>
    <rPh sb="64" eb="66">
      <t>タイショウ</t>
    </rPh>
    <rPh sb="72" eb="74">
      <t>ゴウケイ</t>
    </rPh>
    <rPh sb="75" eb="76">
      <t>ソト</t>
    </rPh>
    <rPh sb="77" eb="79">
      <t>キサイ</t>
    </rPh>
    <phoneticPr fontId="2"/>
  </si>
  <si>
    <t>※７　工事請負契約書の内訳書に記載のある頁を記載すること。　記載欄が足らない場合は、別紙にまとめること</t>
    <rPh sb="3" eb="5">
      <t>コウジ</t>
    </rPh>
    <rPh sb="5" eb="7">
      <t>ウケオイ</t>
    </rPh>
    <rPh sb="7" eb="10">
      <t>ケイヤクショ</t>
    </rPh>
    <rPh sb="11" eb="14">
      <t>ウチワケショ</t>
    </rPh>
    <rPh sb="15" eb="17">
      <t>キサイ</t>
    </rPh>
    <rPh sb="20" eb="21">
      <t>ページ</t>
    </rPh>
    <rPh sb="22" eb="24">
      <t>キサイ</t>
    </rPh>
    <rPh sb="30" eb="32">
      <t>キサイ</t>
    </rPh>
    <rPh sb="32" eb="33">
      <t>ラン</t>
    </rPh>
    <rPh sb="34" eb="35">
      <t>タ</t>
    </rPh>
    <rPh sb="38" eb="40">
      <t>バアイ</t>
    </rPh>
    <rPh sb="42" eb="44">
      <t>ベッシ</t>
    </rPh>
    <phoneticPr fontId="2"/>
  </si>
  <si>
    <t>※８　大規模修繕の場合、対象工事費については本体工事費の計欄のみ記入すること</t>
    <rPh sb="3" eb="6">
      <t>ダイキボ</t>
    </rPh>
    <rPh sb="6" eb="8">
      <t>シュウゼン</t>
    </rPh>
    <rPh sb="9" eb="11">
      <t>バアイ</t>
    </rPh>
    <rPh sb="12" eb="14">
      <t>タイショウ</t>
    </rPh>
    <rPh sb="14" eb="17">
      <t>コウジヒ</t>
    </rPh>
    <rPh sb="22" eb="24">
      <t>ホンタイ</t>
    </rPh>
    <rPh sb="24" eb="27">
      <t>コウジヒ</t>
    </rPh>
    <rPh sb="28" eb="29">
      <t>ケイ</t>
    </rPh>
    <rPh sb="29" eb="30">
      <t>ラン</t>
    </rPh>
    <rPh sb="32" eb="34">
      <t>キニュウ</t>
    </rPh>
    <phoneticPr fontId="2"/>
  </si>
  <si>
    <t>仮設工事費※９</t>
    <rPh sb="0" eb="2">
      <t>カセツ</t>
    </rPh>
    <rPh sb="2" eb="5">
      <t>コウジヒ</t>
    </rPh>
    <phoneticPr fontId="2"/>
  </si>
  <si>
    <t>※９　改築の場合であって、補助が認められたものに限る。</t>
    <rPh sb="3" eb="5">
      <t>カイチク</t>
    </rPh>
    <rPh sb="6" eb="8">
      <t>バアイ</t>
    </rPh>
    <rPh sb="13" eb="15">
      <t>ホジョ</t>
    </rPh>
    <rPh sb="16" eb="17">
      <t>ミト</t>
    </rPh>
    <rPh sb="24" eb="25">
      <t>カギ</t>
    </rPh>
    <phoneticPr fontId="2"/>
  </si>
  <si>
    <t>※１　この費目別内訳書は、その他の施設の補助額算定方法が簡素化されていない場合（１人当たり単価になっていない場合等）に作成すること。</t>
    <rPh sb="5" eb="8">
      <t>ヒモクベツ</t>
    </rPh>
    <rPh sb="8" eb="11">
      <t>ウチワケショ</t>
    </rPh>
    <rPh sb="15" eb="16">
      <t>タ</t>
    </rPh>
    <rPh sb="17" eb="19">
      <t>シセツ</t>
    </rPh>
    <rPh sb="20" eb="23">
      <t>ホジョガク</t>
    </rPh>
    <rPh sb="23" eb="25">
      <t>サンテイ</t>
    </rPh>
    <rPh sb="25" eb="27">
      <t>ホウホウ</t>
    </rPh>
    <rPh sb="28" eb="31">
      <t>カンソカ</t>
    </rPh>
    <rPh sb="37" eb="39">
      <t>バアイ</t>
    </rPh>
    <rPh sb="41" eb="42">
      <t>ヒト</t>
    </rPh>
    <rPh sb="42" eb="43">
      <t>ア</t>
    </rPh>
    <rPh sb="45" eb="47">
      <t>タンカ</t>
    </rPh>
    <rPh sb="54" eb="56">
      <t>バアイ</t>
    </rPh>
    <rPh sb="56" eb="57">
      <t>トウ</t>
    </rPh>
    <rPh sb="59" eb="61">
      <t>サクセイ</t>
    </rPh>
    <phoneticPr fontId="2"/>
  </si>
  <si>
    <t>※２　Ｂ（諸経費率）は、Ａ欄総合計額に対するＣ欄総合計額の割合を記載すること（小数点以下８桁以上）。</t>
    <rPh sb="5" eb="8">
      <t>ショケイヒ</t>
    </rPh>
    <rPh sb="8" eb="9">
      <t>リツ</t>
    </rPh>
    <rPh sb="13" eb="14">
      <t>ラン</t>
    </rPh>
    <rPh sb="14" eb="17">
      <t>ソウゴウケイ</t>
    </rPh>
    <rPh sb="17" eb="18">
      <t>ガク</t>
    </rPh>
    <rPh sb="19" eb="20">
      <t>タイ</t>
    </rPh>
    <rPh sb="23" eb="24">
      <t>ラン</t>
    </rPh>
    <rPh sb="24" eb="27">
      <t>ソウゴウケイ</t>
    </rPh>
    <rPh sb="27" eb="28">
      <t>ガク</t>
    </rPh>
    <rPh sb="29" eb="31">
      <t>ワリアイ</t>
    </rPh>
    <rPh sb="32" eb="34">
      <t>キサイ</t>
    </rPh>
    <rPh sb="39" eb="42">
      <t>ショウスウテン</t>
    </rPh>
    <rPh sb="42" eb="44">
      <t>イカ</t>
    </rPh>
    <rPh sb="45" eb="46">
      <t>ケタ</t>
    </rPh>
    <rPh sb="46" eb="48">
      <t>イジョウ</t>
    </rPh>
    <phoneticPr fontId="2"/>
  </si>
  <si>
    <t>※３　Ｃ欄は、それぞれの工事費に諸経費比率（ただし、Ｂ欄記載の桁数にかかわらず、小数点以下を切り捨てないもの）を乗じた金額を記入すること。</t>
    <rPh sb="4" eb="5">
      <t>ラン</t>
    </rPh>
    <rPh sb="12" eb="15">
      <t>コウジヒ</t>
    </rPh>
    <rPh sb="16" eb="19">
      <t>ショケイヒ</t>
    </rPh>
    <rPh sb="19" eb="21">
      <t>ヒリツ</t>
    </rPh>
    <rPh sb="27" eb="28">
      <t>ラン</t>
    </rPh>
    <rPh sb="28" eb="30">
      <t>キサイ</t>
    </rPh>
    <rPh sb="31" eb="33">
      <t>ケタスウ</t>
    </rPh>
    <rPh sb="40" eb="43">
      <t>ショウスウテン</t>
    </rPh>
    <rPh sb="43" eb="45">
      <t>イカ</t>
    </rPh>
    <rPh sb="46" eb="47">
      <t>キ</t>
    </rPh>
    <rPh sb="48" eb="49">
      <t>ス</t>
    </rPh>
    <rPh sb="56" eb="57">
      <t>ジョウ</t>
    </rPh>
    <rPh sb="59" eb="61">
      <t>キンガク</t>
    </rPh>
    <rPh sb="62" eb="64">
      <t>キニュウ</t>
    </rPh>
    <phoneticPr fontId="2"/>
  </si>
  <si>
    <t>※４　ダムウェーターは、建築工事費に計上する。</t>
    <rPh sb="12" eb="14">
      <t>ケンチク</t>
    </rPh>
    <rPh sb="14" eb="17">
      <t>コウジヒ</t>
    </rPh>
    <rPh sb="18" eb="20">
      <t>ケイジョウ</t>
    </rPh>
    <phoneticPr fontId="2"/>
  </si>
  <si>
    <t>※５　昇降機工事費について、単価が異なるものは別段にすること。</t>
    <rPh sb="3" eb="6">
      <t>ショウコウキ</t>
    </rPh>
    <rPh sb="6" eb="9">
      <t>コウジヒ</t>
    </rPh>
    <rPh sb="14" eb="16">
      <t>タンカ</t>
    </rPh>
    <rPh sb="17" eb="18">
      <t>コト</t>
    </rPh>
    <rPh sb="23" eb="25">
      <t>ベツダン</t>
    </rPh>
    <phoneticPr fontId="2"/>
  </si>
  <si>
    <t>※６　非常通報装置の欄は、非常通報装置設置工事が工事請負契約に含まれている場合のみ記入すること（非常通報装置は、設備整備費の補助対象であるため、合計の外に記載する）。</t>
    <rPh sb="3" eb="5">
      <t>ヒジョウ</t>
    </rPh>
    <rPh sb="5" eb="7">
      <t>ツウホウ</t>
    </rPh>
    <rPh sb="7" eb="9">
      <t>ソウチ</t>
    </rPh>
    <rPh sb="10" eb="11">
      <t>ラン</t>
    </rPh>
    <rPh sb="13" eb="15">
      <t>ヒジョウ</t>
    </rPh>
    <rPh sb="15" eb="17">
      <t>ツウホウ</t>
    </rPh>
    <rPh sb="17" eb="19">
      <t>ソウチ</t>
    </rPh>
    <rPh sb="19" eb="21">
      <t>セッチ</t>
    </rPh>
    <rPh sb="21" eb="23">
      <t>コウジ</t>
    </rPh>
    <rPh sb="24" eb="26">
      <t>コウジ</t>
    </rPh>
    <rPh sb="26" eb="28">
      <t>ウケオイ</t>
    </rPh>
    <rPh sb="28" eb="30">
      <t>ケイヤク</t>
    </rPh>
    <rPh sb="31" eb="32">
      <t>フク</t>
    </rPh>
    <rPh sb="37" eb="39">
      <t>バアイ</t>
    </rPh>
    <rPh sb="41" eb="43">
      <t>キニュウ</t>
    </rPh>
    <rPh sb="48" eb="50">
      <t>ヒジョウ</t>
    </rPh>
    <rPh sb="50" eb="52">
      <t>ツウホウ</t>
    </rPh>
    <rPh sb="52" eb="54">
      <t>ソウチ</t>
    </rPh>
    <rPh sb="56" eb="58">
      <t>セツビ</t>
    </rPh>
    <rPh sb="58" eb="61">
      <t>セイビヒ</t>
    </rPh>
    <rPh sb="62" eb="64">
      <t>ホジョ</t>
    </rPh>
    <rPh sb="64" eb="66">
      <t>タイショウ</t>
    </rPh>
    <rPh sb="72" eb="74">
      <t>ゴウケイ</t>
    </rPh>
    <rPh sb="75" eb="76">
      <t>ソト</t>
    </rPh>
    <rPh sb="77" eb="79">
      <t>キサイ</t>
    </rPh>
    <phoneticPr fontId="2"/>
  </si>
  <si>
    <t>※７　工事請負契約書の内訳書に記載のある頁を記載すること。　記載欄が足らない場合は、別紙にまとめること。</t>
    <rPh sb="3" eb="5">
      <t>コウジ</t>
    </rPh>
    <rPh sb="5" eb="7">
      <t>ウケオイ</t>
    </rPh>
    <rPh sb="7" eb="10">
      <t>ケイヤクショ</t>
    </rPh>
    <rPh sb="11" eb="14">
      <t>ウチワケショ</t>
    </rPh>
    <rPh sb="15" eb="17">
      <t>キサイ</t>
    </rPh>
    <rPh sb="20" eb="21">
      <t>ページ</t>
    </rPh>
    <rPh sb="22" eb="24">
      <t>キサイ</t>
    </rPh>
    <rPh sb="30" eb="32">
      <t>キサイ</t>
    </rPh>
    <rPh sb="32" eb="33">
      <t>ラン</t>
    </rPh>
    <rPh sb="34" eb="35">
      <t>タ</t>
    </rPh>
    <rPh sb="38" eb="40">
      <t>バアイ</t>
    </rPh>
    <rPh sb="42" eb="44">
      <t>ベッシ</t>
    </rPh>
    <phoneticPr fontId="2"/>
  </si>
  <si>
    <t>※８　大規模修繕の場合、対象工事費については本体工事費の計欄のみ記入すること。</t>
    <rPh sb="3" eb="6">
      <t>ダイキボ</t>
    </rPh>
    <rPh sb="6" eb="8">
      <t>シュウゼン</t>
    </rPh>
    <rPh sb="9" eb="11">
      <t>バアイ</t>
    </rPh>
    <rPh sb="12" eb="14">
      <t>タイショウ</t>
    </rPh>
    <rPh sb="14" eb="17">
      <t>コウジヒ</t>
    </rPh>
    <rPh sb="22" eb="24">
      <t>ホンタイ</t>
    </rPh>
    <rPh sb="24" eb="27">
      <t>コウジヒ</t>
    </rPh>
    <rPh sb="28" eb="29">
      <t>ケイ</t>
    </rPh>
    <rPh sb="29" eb="30">
      <t>ラン</t>
    </rPh>
    <rPh sb="32" eb="34">
      <t>キニュウ</t>
    </rPh>
    <phoneticPr fontId="2"/>
  </si>
  <si>
    <t>特養・ショート</t>
    <rPh sb="0" eb="1">
      <t>トク</t>
    </rPh>
    <rPh sb="1" eb="2">
      <t>ヨウ</t>
    </rPh>
    <phoneticPr fontId="2"/>
  </si>
  <si>
    <t>工事費</t>
    <rPh sb="0" eb="1">
      <t>コウ</t>
    </rPh>
    <rPh sb="1" eb="2">
      <t>コト</t>
    </rPh>
    <rPh sb="2" eb="3">
      <t>ヒ</t>
    </rPh>
    <phoneticPr fontId="2"/>
  </si>
  <si>
    <t>合　計</t>
    <rPh sb="0" eb="1">
      <t>ゴウ</t>
    </rPh>
    <rPh sb="2" eb="3">
      <t>ケイ</t>
    </rPh>
    <phoneticPr fontId="2"/>
  </si>
  <si>
    <t>単位：円</t>
    <rPh sb="0" eb="2">
      <t>タンイ</t>
    </rPh>
    <rPh sb="3" eb="4">
      <t>エン</t>
    </rPh>
    <phoneticPr fontId="2"/>
  </si>
  <si>
    <t>補助対象工事</t>
    <rPh sb="0" eb="2">
      <t>ホジョ</t>
    </rPh>
    <rPh sb="4" eb="6">
      <t>コウジ</t>
    </rPh>
    <phoneticPr fontId="2"/>
  </si>
  <si>
    <t>補助対象外工事</t>
    <rPh sb="0" eb="2">
      <t>ホジョ</t>
    </rPh>
    <rPh sb="2" eb="5">
      <t>タイショウガイ</t>
    </rPh>
    <rPh sb="5" eb="7">
      <t>コウジ</t>
    </rPh>
    <phoneticPr fontId="2"/>
  </si>
  <si>
    <t>標準デイ</t>
    <rPh sb="0" eb="2">
      <t>ヒョウジュン</t>
    </rPh>
    <phoneticPr fontId="2"/>
  </si>
  <si>
    <t>　面　積　・ 事　業　費　按　分　表</t>
    <rPh sb="1" eb="2">
      <t>メン</t>
    </rPh>
    <rPh sb="3" eb="4">
      <t>セキ</t>
    </rPh>
    <rPh sb="7" eb="8">
      <t>コト</t>
    </rPh>
    <rPh sb="9" eb="10">
      <t>ギョウ</t>
    </rPh>
    <rPh sb="11" eb="12">
      <t>ヒ</t>
    </rPh>
    <rPh sb="13" eb="14">
      <t>アン</t>
    </rPh>
    <rPh sb="15" eb="16">
      <t>ブン</t>
    </rPh>
    <rPh sb="17" eb="18">
      <t>ヒョウ</t>
    </rPh>
    <phoneticPr fontId="2"/>
  </si>
  <si>
    <t>緑化・外構</t>
    <rPh sb="0" eb="2">
      <t>リョッカ</t>
    </rPh>
    <rPh sb="3" eb="4">
      <t>ガイ</t>
    </rPh>
    <rPh sb="4" eb="5">
      <t>コウ</t>
    </rPh>
    <phoneticPr fontId="2"/>
  </si>
  <si>
    <t>法人名：</t>
    <rPh sb="0" eb="2">
      <t>ホウジン</t>
    </rPh>
    <rPh sb="2" eb="3">
      <t>メイ</t>
    </rPh>
    <phoneticPr fontId="2"/>
  </si>
  <si>
    <t>ショート</t>
    <phoneticPr fontId="2"/>
  </si>
  <si>
    <t>％</t>
    <phoneticPr fontId="2"/>
  </si>
  <si>
    <t>直接工事費
共通仮設費</t>
    <rPh sb="0" eb="2">
      <t>チョクセツ</t>
    </rPh>
    <rPh sb="2" eb="5">
      <t>コウジヒ</t>
    </rPh>
    <rPh sb="6" eb="8">
      <t>キョウツウ</t>
    </rPh>
    <rPh sb="8" eb="10">
      <t>カセツ</t>
    </rPh>
    <rPh sb="10" eb="11">
      <t>ヒ</t>
    </rPh>
    <phoneticPr fontId="2"/>
  </si>
  <si>
    <t>端数チェック</t>
    <rPh sb="0" eb="2">
      <t>ハスウ</t>
    </rPh>
    <phoneticPr fontId="2"/>
  </si>
  <si>
    <t>大規模改修</t>
    <rPh sb="0" eb="3">
      <t>ダイキボ</t>
    </rPh>
    <rPh sb="3" eb="5">
      <t>カイシュウ</t>
    </rPh>
    <phoneticPr fontId="2"/>
  </si>
  <si>
    <t>補助対象</t>
    <rPh sb="0" eb="2">
      <t>ホジョ</t>
    </rPh>
    <rPh sb="2" eb="4">
      <t>タイショウ</t>
    </rPh>
    <phoneticPr fontId="2"/>
  </si>
  <si>
    <t>補助対象事務費</t>
    <rPh sb="0" eb="2">
      <t>ホジョ</t>
    </rPh>
    <rPh sb="2" eb="4">
      <t>タイショウ</t>
    </rPh>
    <rPh sb="4" eb="6">
      <t>ジム</t>
    </rPh>
    <rPh sb="6" eb="7">
      <t>ヒ</t>
    </rPh>
    <phoneticPr fontId="2"/>
  </si>
  <si>
    <t>補助対象外事務費</t>
    <rPh sb="0" eb="2">
      <t>ホジョ</t>
    </rPh>
    <rPh sb="2" eb="4">
      <t>タイショウ</t>
    </rPh>
    <rPh sb="4" eb="5">
      <t>ガイ</t>
    </rPh>
    <rPh sb="5" eb="7">
      <t>ジム</t>
    </rPh>
    <rPh sb="7" eb="8">
      <t>ヒ</t>
    </rPh>
    <phoneticPr fontId="2"/>
  </si>
  <si>
    <t>（再掲）</t>
    <rPh sb="1" eb="3">
      <t>サイケイ</t>
    </rPh>
    <phoneticPr fontId="2"/>
  </si>
  <si>
    <t>補助対象外　計</t>
    <rPh sb="0" eb="2">
      <t>ホジョ</t>
    </rPh>
    <rPh sb="2" eb="4">
      <t>タイショウ</t>
    </rPh>
    <rPh sb="4" eb="5">
      <t>ガイ</t>
    </rPh>
    <rPh sb="6" eb="7">
      <t>ケイ</t>
    </rPh>
    <phoneticPr fontId="2"/>
  </si>
  <si>
    <t>認知症高齢者
GH</t>
    <phoneticPr fontId="2"/>
  </si>
  <si>
    <t>全体　　　100%</t>
    <rPh sb="0" eb="1">
      <t>ゼン</t>
    </rPh>
    <rPh sb="1" eb="2">
      <t>カラダ</t>
    </rPh>
    <phoneticPr fontId="2"/>
  </si>
  <si>
    <t>プライバシー</t>
    <phoneticPr fontId="2"/>
  </si>
  <si>
    <t>増床型改修</t>
    <rPh sb="0" eb="2">
      <t>ゾウショウ</t>
    </rPh>
    <rPh sb="2" eb="3">
      <t>カタ</t>
    </rPh>
    <rPh sb="3" eb="5">
      <t>カイシュウ</t>
    </rPh>
    <phoneticPr fontId="2"/>
  </si>
  <si>
    <t>○○年度</t>
    <rPh sb="2" eb="4">
      <t>ネンド</t>
    </rPh>
    <phoneticPr fontId="2"/>
  </si>
  <si>
    <t>××年度</t>
    <rPh sb="2" eb="4">
      <t>ネンド</t>
    </rPh>
    <phoneticPr fontId="2"/>
  </si>
  <si>
    <t>３年度</t>
    <rPh sb="1" eb="3">
      <t>ネンド</t>
    </rPh>
    <phoneticPr fontId="2"/>
  </si>
  <si>
    <t>４年度</t>
    <rPh sb="1" eb="3">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</si>
</sst>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1" formatCode="0.00000000_ "/>
    <numFmt numFmtId="191" formatCode="0.00000000%"/>
    <numFmt numFmtId="214" formatCode="#,##0_);[Red]\(#,##0\)"/>
    <numFmt numFmtId="217" formatCode="#,##0.00&quot;㎡&quot;"/>
  </numFmts>
  <fonts count="15" x14ac:knownFonts="1">
    <font>
      <sz val="11"/>
      <name val="ＭＳ Ｐゴシック"/>
      <family val="3"/>
      <charset val="128"/>
    </font>
    <font>
      <sz val="11"/>
      <name val="ＭＳ Ｐゴシック"/>
      <family val="3"/>
      <charset val="128"/>
    </font>
    <font>
      <sz val="6"/>
      <name val="ＭＳ Ｐゴシック"/>
      <family val="3"/>
      <charset val="128"/>
    </font>
    <font>
      <sz val="16"/>
      <name val="ＭＳ Ｐゴシック"/>
      <family val="3"/>
      <charset val="128"/>
    </font>
    <font>
      <sz val="10"/>
      <name val="ＭＳ Ｐゴシック"/>
      <family val="3"/>
      <charset val="128"/>
    </font>
    <font>
      <sz val="11"/>
      <name val="ＭＳ Ｐゴシック"/>
      <family val="3"/>
      <charset val="128"/>
    </font>
    <font>
      <sz val="12"/>
      <name val="ＭＳ Ｐゴシック"/>
      <family val="3"/>
      <charset val="128"/>
    </font>
    <font>
      <sz val="12"/>
      <name val="ＭＳ 明朝"/>
      <family val="1"/>
      <charset val="128"/>
    </font>
    <font>
      <sz val="11"/>
      <name val="ＭＳ 明朝"/>
      <family val="1"/>
      <charset val="128"/>
    </font>
    <font>
      <b/>
      <sz val="16"/>
      <name val="ＭＳ ゴシック"/>
      <family val="3"/>
      <charset val="128"/>
    </font>
    <font>
      <b/>
      <sz val="18"/>
      <name val="ＭＳ ゴシック"/>
      <family val="3"/>
      <charset val="128"/>
    </font>
    <font>
      <sz val="14"/>
      <name val="ＭＳ Ｐゴシック"/>
      <family val="3"/>
      <charset val="128"/>
    </font>
    <font>
      <sz val="9"/>
      <name val="ＭＳ Ｐゴシック"/>
      <family val="3"/>
      <charset val="128"/>
    </font>
    <font>
      <sz val="12"/>
      <color rgb="FFFF0000"/>
      <name val="ＭＳ Ｐゴシック"/>
      <family val="3"/>
      <charset val="128"/>
    </font>
    <font>
      <sz val="12"/>
      <color theme="1"/>
      <name val="ＭＳ Ｐゴシック"/>
      <family val="3"/>
      <charset val="128"/>
    </font>
  </fonts>
  <fills count="4">
    <fill>
      <patternFill patternType="none"/>
    </fill>
    <fill>
      <patternFill patternType="gray125"/>
    </fill>
    <fill>
      <patternFill patternType="solid">
        <fgColor rgb="FFFFFF99"/>
        <bgColor indexed="64"/>
      </patternFill>
    </fill>
    <fill>
      <patternFill patternType="solid">
        <fgColor rgb="FFCCFFFF"/>
        <bgColor indexed="64"/>
      </patternFill>
    </fill>
  </fills>
  <borders count="110">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medium">
        <color indexed="64"/>
      </top>
      <bottom style="thick">
        <color indexed="64"/>
      </bottom>
      <diagonal/>
    </border>
    <border>
      <left style="thin">
        <color indexed="64"/>
      </left>
      <right style="thin">
        <color indexed="64"/>
      </right>
      <top style="medium">
        <color indexed="64"/>
      </top>
      <bottom style="thick">
        <color indexed="64"/>
      </bottom>
      <diagonal/>
    </border>
    <border>
      <left style="thin">
        <color indexed="64"/>
      </left>
      <right style="thick">
        <color indexed="64"/>
      </right>
      <top style="medium">
        <color indexed="64"/>
      </top>
      <bottom style="thick">
        <color indexed="64"/>
      </bottom>
      <diagonal/>
    </border>
    <border>
      <left/>
      <right style="thick">
        <color indexed="64"/>
      </right>
      <top style="thin">
        <color indexed="64"/>
      </top>
      <bottom/>
      <diagonal/>
    </border>
    <border>
      <left style="thick">
        <color indexed="64"/>
      </left>
      <right style="thin">
        <color indexed="64"/>
      </right>
      <top style="thin">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ck">
        <color indexed="64"/>
      </right>
      <top style="thin">
        <color indexed="64"/>
      </top>
      <bottom style="hair">
        <color indexed="64"/>
      </bottom>
      <diagonal/>
    </border>
    <border>
      <left style="thick">
        <color indexed="64"/>
      </left>
      <right style="thin">
        <color indexed="64"/>
      </right>
      <top style="thin">
        <color indexed="64"/>
      </top>
      <bottom style="hair">
        <color indexed="64"/>
      </bottom>
      <diagonal/>
    </border>
    <border>
      <left style="thick">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ck">
        <color indexed="64"/>
      </right>
      <top style="hair">
        <color indexed="64"/>
      </top>
      <bottom style="thin">
        <color indexed="64"/>
      </bottom>
      <diagonal/>
    </border>
    <border>
      <left style="thick">
        <color indexed="64"/>
      </left>
      <right style="thin">
        <color indexed="64"/>
      </right>
      <top style="hair">
        <color indexed="64"/>
      </top>
      <bottom style="thin">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ck">
        <color indexed="64"/>
      </right>
      <top style="medium">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ck">
        <color indexed="64"/>
      </right>
      <top style="hair">
        <color indexed="64"/>
      </top>
      <bottom style="hair">
        <color indexed="64"/>
      </bottom>
      <diagonal/>
    </border>
    <border>
      <left style="thick">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ck">
        <color indexed="64"/>
      </right>
      <top style="hair">
        <color indexed="64"/>
      </top>
      <bottom style="hair">
        <color indexed="64"/>
      </bottom>
      <diagonal/>
    </border>
    <border>
      <left style="thick">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ck">
        <color indexed="64"/>
      </right>
      <top style="hair">
        <color indexed="64"/>
      </top>
      <bottom style="thin">
        <color indexed="64"/>
      </bottom>
      <diagonal/>
    </border>
    <border>
      <left style="thin">
        <color indexed="64"/>
      </left>
      <right style="thick">
        <color indexed="64"/>
      </right>
      <top/>
      <bottom/>
      <diagonal/>
    </border>
    <border>
      <left style="thick">
        <color indexed="64"/>
      </left>
      <right style="thin">
        <color indexed="64"/>
      </right>
      <top/>
      <bottom/>
      <diagonal/>
    </border>
    <border>
      <left style="thick">
        <color indexed="64"/>
      </left>
      <right/>
      <top/>
      <bottom/>
      <diagonal/>
    </border>
    <border>
      <left style="thick">
        <color indexed="64"/>
      </left>
      <right/>
      <top style="thick">
        <color indexed="64"/>
      </top>
      <bottom style="hair">
        <color indexed="64"/>
      </bottom>
      <diagonal/>
    </border>
    <border>
      <left style="thin">
        <color indexed="64"/>
      </left>
      <right style="thin">
        <color indexed="64"/>
      </right>
      <top style="thick">
        <color indexed="64"/>
      </top>
      <bottom style="hair">
        <color indexed="64"/>
      </bottom>
      <diagonal/>
    </border>
    <border>
      <left style="thin">
        <color indexed="64"/>
      </left>
      <right style="thick">
        <color indexed="64"/>
      </right>
      <top style="thick">
        <color indexed="64"/>
      </top>
      <bottom style="hair">
        <color indexed="64"/>
      </bottom>
      <diagonal/>
    </border>
    <border>
      <left style="thick">
        <color indexed="64"/>
      </left>
      <right style="thin">
        <color indexed="64"/>
      </right>
      <top style="thick">
        <color indexed="64"/>
      </top>
      <bottom style="hair">
        <color indexed="64"/>
      </bottom>
      <diagonal/>
    </border>
    <border>
      <left style="thick">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ck">
        <color indexed="64"/>
      </right>
      <top style="thin">
        <color indexed="64"/>
      </top>
      <bottom style="hair">
        <color indexed="64"/>
      </bottom>
      <diagonal/>
    </border>
    <border>
      <left style="thick">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ck">
        <color indexed="64"/>
      </right>
      <top/>
      <bottom style="hair">
        <color indexed="64"/>
      </bottom>
      <diagonal/>
    </border>
    <border>
      <left style="thick">
        <color indexed="64"/>
      </left>
      <right style="thin">
        <color indexed="64"/>
      </right>
      <top/>
      <bottom style="hair">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n">
        <color indexed="64"/>
      </left>
      <right style="thick">
        <color indexed="64"/>
      </right>
      <top style="hair">
        <color indexed="64"/>
      </top>
      <bottom style="medium">
        <color indexed="64"/>
      </bottom>
      <diagonal/>
    </border>
    <border>
      <left style="thick">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thick">
        <color indexed="64"/>
      </right>
      <top style="medium">
        <color indexed="64"/>
      </top>
      <bottom style="hair">
        <color indexed="64"/>
      </bottom>
      <diagonal/>
    </border>
    <border>
      <left style="thick">
        <color indexed="64"/>
      </left>
      <right style="thin">
        <color indexed="64"/>
      </right>
      <top style="thick">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left style="thick">
        <color indexed="64"/>
      </left>
      <right style="thin">
        <color indexed="64"/>
      </right>
      <top style="thick">
        <color indexed="64"/>
      </top>
      <bottom/>
      <diagonal/>
    </border>
    <border>
      <left style="thick">
        <color indexed="64"/>
      </left>
      <right style="thin">
        <color indexed="64"/>
      </right>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style="hair">
        <color indexed="64"/>
      </bottom>
      <diagonal/>
    </border>
    <border>
      <left/>
      <right/>
      <top style="thick">
        <color indexed="64"/>
      </top>
      <bottom style="hair">
        <color indexed="64"/>
      </bottom>
      <diagonal/>
    </border>
    <border>
      <left/>
      <right style="thick">
        <color indexed="64"/>
      </right>
      <top style="thick">
        <color indexed="64"/>
      </top>
      <bottom style="hair">
        <color indexed="64"/>
      </bottom>
      <diagonal/>
    </border>
    <border>
      <left/>
      <right style="thick">
        <color indexed="64"/>
      </right>
      <top style="thin">
        <color indexed="64"/>
      </top>
      <bottom style="thin">
        <color indexed="64"/>
      </bottom>
      <diagonal/>
    </border>
    <border>
      <left style="thin">
        <color indexed="64"/>
      </left>
      <right/>
      <top/>
      <bottom style="medium">
        <color indexed="64"/>
      </bottom>
      <diagonal/>
    </border>
    <border>
      <left/>
      <right style="thick">
        <color indexed="64"/>
      </right>
      <top/>
      <bottom style="thin">
        <color indexed="64"/>
      </bottom>
      <diagonal/>
    </border>
    <border>
      <left style="thin">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ck">
        <color indexed="64"/>
      </right>
      <top/>
      <bottom style="thin">
        <color indexed="64"/>
      </bottom>
      <diagonal/>
    </border>
    <border>
      <left style="thick">
        <color indexed="64"/>
      </left>
      <right/>
      <top/>
      <bottom style="medium">
        <color indexed="64"/>
      </bottom>
      <diagonal/>
    </border>
    <border>
      <left/>
      <right style="thin">
        <color indexed="64"/>
      </right>
      <top/>
      <bottom style="medium">
        <color indexed="64"/>
      </bottom>
      <diagonal/>
    </border>
    <border>
      <left style="thin">
        <color indexed="64"/>
      </left>
      <right/>
      <top/>
      <bottom style="hair">
        <color indexed="64"/>
      </bottom>
      <diagonal/>
    </border>
    <border>
      <left/>
      <right style="thick">
        <color indexed="64"/>
      </right>
      <top/>
      <bottom style="hair">
        <color indexed="64"/>
      </bottom>
      <diagonal/>
    </border>
  </borders>
  <cellStyleXfs count="3">
    <xf numFmtId="0" fontId="0" fillId="0" borderId="0"/>
    <xf numFmtId="9" fontId="1" fillId="0" borderId="0" applyFont="0" applyFill="0" applyBorder="0" applyAlignment="0" applyProtection="0"/>
    <xf numFmtId="38" fontId="1" fillId="0" borderId="0" applyFont="0" applyFill="0" applyBorder="0" applyAlignment="0" applyProtection="0"/>
  </cellStyleXfs>
  <cellXfs count="285">
    <xf numFmtId="0" fontId="0" fillId="0" borderId="0" xfId="0"/>
    <xf numFmtId="0" fontId="3" fillId="0" borderId="0" xfId="0" applyFont="1"/>
    <xf numFmtId="0" fontId="0" fillId="0" borderId="0" xfId="0" applyBorder="1" applyAlignment="1">
      <alignment horizontal="centerContinuous"/>
    </xf>
    <xf numFmtId="38" fontId="0" fillId="0" borderId="0" xfId="0" applyNumberFormat="1"/>
    <xf numFmtId="0" fontId="4" fillId="0" borderId="0" xfId="0" applyFont="1" applyFill="1" applyBorder="1" applyAlignment="1"/>
    <xf numFmtId="0" fontId="0" fillId="0" borderId="1" xfId="0" applyBorder="1" applyAlignment="1">
      <alignment horizontal="center" vertical="center"/>
    </xf>
    <xf numFmtId="0" fontId="0" fillId="0" borderId="2" xfId="0" applyBorder="1" applyAlignment="1">
      <alignment horizontal="center" vertical="center"/>
    </xf>
    <xf numFmtId="38" fontId="5" fillId="0" borderId="0" xfId="2" applyFont="1" applyBorder="1"/>
    <xf numFmtId="38" fontId="0" fillId="0" borderId="0" xfId="0" applyNumberFormat="1" applyBorder="1"/>
    <xf numFmtId="0" fontId="0" fillId="0" borderId="0" xfId="0" applyBorder="1"/>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 xfId="0" applyBorder="1" applyAlignment="1">
      <alignment vertical="center"/>
    </xf>
    <xf numFmtId="0" fontId="0" fillId="0" borderId="10" xfId="0" applyBorder="1" applyAlignment="1">
      <alignment vertical="center"/>
    </xf>
    <xf numFmtId="0" fontId="0" fillId="0" borderId="10" xfId="0" applyBorder="1" applyAlignment="1">
      <alignment horizontal="center" vertical="center"/>
    </xf>
    <xf numFmtId="0" fontId="0" fillId="0" borderId="11" xfId="0" applyBorder="1" applyAlignment="1">
      <alignment horizontal="centerContinuous" vertical="center"/>
    </xf>
    <xf numFmtId="0" fontId="0" fillId="0" borderId="12" xfId="0" applyBorder="1" applyAlignment="1">
      <alignment horizontal="centerContinuous" vertical="center"/>
    </xf>
    <xf numFmtId="0" fontId="0" fillId="0" borderId="13" xfId="0" applyBorder="1" applyAlignment="1">
      <alignment vertical="center"/>
    </xf>
    <xf numFmtId="0" fontId="0" fillId="0" borderId="14" xfId="0" applyBorder="1" applyAlignment="1">
      <alignment horizontal="centerContinuous" vertical="center"/>
    </xf>
    <xf numFmtId="38" fontId="5" fillId="0" borderId="1" xfId="2" applyFont="1" applyBorder="1" applyAlignment="1">
      <alignment vertical="center"/>
    </xf>
    <xf numFmtId="0" fontId="0" fillId="0" borderId="15" xfId="0" applyBorder="1" applyAlignment="1">
      <alignment vertical="center"/>
    </xf>
    <xf numFmtId="0" fontId="0" fillId="0" borderId="5" xfId="0" applyBorder="1" applyAlignment="1">
      <alignment horizontal="centerContinuous" vertical="center"/>
    </xf>
    <xf numFmtId="0" fontId="0" fillId="0" borderId="0" xfId="0" applyBorder="1" applyAlignment="1">
      <alignment horizontal="centerContinuous" vertical="center"/>
    </xf>
    <xf numFmtId="0" fontId="0" fillId="0" borderId="6" xfId="0" applyBorder="1" applyAlignment="1">
      <alignment horizontal="centerContinuous" vertical="center"/>
    </xf>
    <xf numFmtId="0" fontId="0" fillId="0" borderId="16" xfId="0" applyBorder="1" applyAlignment="1">
      <alignment vertical="center"/>
    </xf>
    <xf numFmtId="0" fontId="0" fillId="0" borderId="1" xfId="0" applyFill="1" applyBorder="1" applyAlignment="1">
      <alignment horizontal="center" vertical="center"/>
    </xf>
    <xf numFmtId="38" fontId="5" fillId="0" borderId="1" xfId="2" applyNumberFormat="1" applyFont="1" applyBorder="1" applyAlignment="1">
      <alignment vertical="center"/>
    </xf>
    <xf numFmtId="38" fontId="0" fillId="0" borderId="1" xfId="0" applyNumberFormat="1" applyBorder="1" applyAlignment="1">
      <alignment vertical="center"/>
    </xf>
    <xf numFmtId="0" fontId="0" fillId="0" borderId="11" xfId="0" applyBorder="1" applyAlignment="1">
      <alignment vertical="center"/>
    </xf>
    <xf numFmtId="0" fontId="0" fillId="0" borderId="14" xfId="0" applyBorder="1" applyAlignment="1">
      <alignment vertical="center"/>
    </xf>
    <xf numFmtId="0" fontId="0" fillId="0" borderId="12" xfId="0" applyBorder="1" applyAlignment="1">
      <alignment vertical="center"/>
    </xf>
    <xf numFmtId="0" fontId="0" fillId="0" borderId="11" xfId="0" applyFill="1" applyBorder="1" applyAlignment="1">
      <alignment vertical="center"/>
    </xf>
    <xf numFmtId="0" fontId="0" fillId="0" borderId="1" xfId="0" applyFill="1" applyBorder="1" applyAlignment="1">
      <alignment vertical="center"/>
    </xf>
    <xf numFmtId="181" fontId="0" fillId="0" borderId="1" xfId="0" applyNumberFormat="1" applyBorder="1" applyAlignment="1">
      <alignment vertical="center"/>
    </xf>
    <xf numFmtId="0" fontId="0" fillId="0" borderId="12" xfId="0" applyBorder="1" applyAlignment="1">
      <alignment horizontal="center" vertical="center"/>
    </xf>
    <xf numFmtId="0" fontId="0" fillId="0" borderId="3" xfId="0" applyFill="1" applyBorder="1" applyAlignment="1">
      <alignment vertical="center"/>
    </xf>
    <xf numFmtId="191" fontId="5" fillId="0" borderId="1" xfId="1" applyNumberFormat="1" applyFont="1" applyBorder="1" applyAlignment="1">
      <alignment vertical="center"/>
    </xf>
    <xf numFmtId="191" fontId="5" fillId="0" borderId="0" xfId="1" applyNumberFormat="1" applyFont="1" applyBorder="1"/>
    <xf numFmtId="0" fontId="0" fillId="0" borderId="10" xfId="0" applyBorder="1" applyAlignment="1">
      <alignment horizontal="left" vertical="center" wrapText="1"/>
    </xf>
    <xf numFmtId="0" fontId="0" fillId="0" borderId="0" xfId="0" applyBorder="1" applyAlignment="1">
      <alignment horizontal="center" vertical="center"/>
    </xf>
    <xf numFmtId="0" fontId="4" fillId="0" borderId="0" xfId="0" applyFont="1"/>
    <xf numFmtId="0" fontId="0" fillId="0" borderId="6" xfId="0" applyBorder="1"/>
    <xf numFmtId="0" fontId="7" fillId="0" borderId="0" xfId="0" applyFont="1" applyFill="1"/>
    <xf numFmtId="0" fontId="7" fillId="0" borderId="0" xfId="0" applyFont="1" applyFill="1" applyAlignment="1">
      <alignment shrinkToFit="1"/>
    </xf>
    <xf numFmtId="0" fontId="7" fillId="0" borderId="0" xfId="0" applyFont="1" applyFill="1" applyBorder="1" applyAlignment="1">
      <alignment horizontal="distributed" vertical="center"/>
    </xf>
    <xf numFmtId="0" fontId="7" fillId="0" borderId="0" xfId="0" applyFont="1" applyFill="1" applyAlignment="1">
      <alignment vertical="center"/>
    </xf>
    <xf numFmtId="0" fontId="7" fillId="0" borderId="0" xfId="0" applyFont="1" applyFill="1" applyAlignment="1">
      <alignment vertical="center" shrinkToFit="1"/>
    </xf>
    <xf numFmtId="0" fontId="7" fillId="0" borderId="0" xfId="0" applyFont="1" applyBorder="1" applyAlignment="1">
      <alignment horizontal="centerContinuous" vertical="center"/>
    </xf>
    <xf numFmtId="38" fontId="7" fillId="0" borderId="0" xfId="2" applyFont="1" applyBorder="1" applyAlignment="1">
      <alignment vertical="center"/>
    </xf>
    <xf numFmtId="0" fontId="7" fillId="0" borderId="0" xfId="0" applyFont="1" applyBorder="1"/>
    <xf numFmtId="0" fontId="7" fillId="0" borderId="0" xfId="0" applyFont="1"/>
    <xf numFmtId="0" fontId="9" fillId="0" borderId="0" xfId="0" applyFont="1" applyFill="1" applyAlignment="1">
      <alignment vertical="center"/>
    </xf>
    <xf numFmtId="0" fontId="10" fillId="0" borderId="0" xfId="0" applyFont="1" applyFill="1" applyAlignment="1">
      <alignment vertical="center"/>
    </xf>
    <xf numFmtId="0" fontId="6" fillId="0" borderId="17" xfId="0" applyFont="1" applyFill="1" applyBorder="1" applyAlignment="1">
      <alignment vertical="center"/>
    </xf>
    <xf numFmtId="0" fontId="6" fillId="0" borderId="18" xfId="0" applyFont="1" applyFill="1" applyBorder="1" applyAlignment="1">
      <alignment vertical="center"/>
    </xf>
    <xf numFmtId="0" fontId="6" fillId="0" borderId="18" xfId="0" applyFont="1" applyFill="1" applyBorder="1" applyAlignment="1">
      <alignment horizontal="center" vertical="center"/>
    </xf>
    <xf numFmtId="9" fontId="11" fillId="0" borderId="18" xfId="0" applyNumberFormat="1" applyFont="1" applyFill="1" applyBorder="1" applyAlignment="1">
      <alignment horizontal="center" vertical="center"/>
    </xf>
    <xf numFmtId="9" fontId="6" fillId="0" borderId="18" xfId="0" applyNumberFormat="1" applyFont="1" applyFill="1" applyBorder="1" applyAlignment="1">
      <alignment vertical="center"/>
    </xf>
    <xf numFmtId="9" fontId="6" fillId="0" borderId="19" xfId="0" applyNumberFormat="1" applyFont="1" applyFill="1" applyBorder="1" applyAlignment="1">
      <alignment vertical="center"/>
    </xf>
    <xf numFmtId="0" fontId="6" fillId="0" borderId="17" xfId="0" applyFont="1" applyFill="1" applyBorder="1" applyAlignment="1">
      <alignment horizontal="centerContinuous" vertical="center"/>
    </xf>
    <xf numFmtId="0" fontId="6" fillId="0" borderId="18" xfId="0" applyFont="1" applyFill="1" applyBorder="1" applyAlignment="1">
      <alignment horizontal="centerContinuous" vertical="center"/>
    </xf>
    <xf numFmtId="0" fontId="6" fillId="0" borderId="19" xfId="0" applyFont="1" applyFill="1" applyBorder="1" applyAlignment="1">
      <alignment horizontal="centerContinuous" vertical="center"/>
    </xf>
    <xf numFmtId="0" fontId="6" fillId="0" borderId="20" xfId="0" applyFont="1" applyFill="1" applyBorder="1" applyAlignment="1">
      <alignment horizontal="centerContinuous" vertical="center"/>
    </xf>
    <xf numFmtId="0" fontId="6" fillId="0" borderId="20" xfId="0" applyFont="1" applyFill="1" applyBorder="1" applyAlignment="1">
      <alignment horizontal="centerContinuous" vertical="center" shrinkToFit="1"/>
    </xf>
    <xf numFmtId="0" fontId="6" fillId="0" borderId="21" xfId="0" applyFont="1" applyFill="1" applyBorder="1" applyAlignment="1">
      <alignment horizontal="centerContinuous" vertical="center"/>
    </xf>
    <xf numFmtId="0" fontId="6" fillId="0" borderId="0" xfId="0" applyFont="1" applyFill="1"/>
    <xf numFmtId="0" fontId="6" fillId="0" borderId="2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3" xfId="0" applyFont="1" applyFill="1" applyBorder="1"/>
    <xf numFmtId="0" fontId="6" fillId="0" borderId="15" xfId="0" applyFont="1" applyFill="1" applyBorder="1"/>
    <xf numFmtId="0" fontId="6" fillId="0" borderId="4" xfId="0" applyFont="1" applyBorder="1" applyAlignment="1">
      <alignment vertical="center" shrinkToFit="1"/>
    </xf>
    <xf numFmtId="0" fontId="6" fillId="0" borderId="13" xfId="0" applyFont="1" applyBorder="1" applyAlignment="1">
      <alignment horizontal="center" vertical="center"/>
    </xf>
    <xf numFmtId="0" fontId="6" fillId="0" borderId="13" xfId="0" applyFont="1" applyBorder="1" applyAlignment="1">
      <alignment horizontal="center" vertical="center" shrinkToFit="1"/>
    </xf>
    <xf numFmtId="38" fontId="6" fillId="0" borderId="1" xfId="2" applyFont="1" applyFill="1" applyBorder="1" applyAlignment="1">
      <alignment vertical="center" shrinkToFit="1"/>
    </xf>
    <xf numFmtId="38" fontId="6" fillId="0" borderId="24" xfId="2" applyFont="1" applyFill="1" applyBorder="1" applyAlignment="1">
      <alignment vertical="center" shrinkToFit="1"/>
    </xf>
    <xf numFmtId="38" fontId="6" fillId="0" borderId="22" xfId="2" applyFont="1" applyFill="1" applyBorder="1" applyAlignment="1">
      <alignment vertical="center" shrinkToFit="1"/>
    </xf>
    <xf numFmtId="38" fontId="6" fillId="0" borderId="0" xfId="0" applyNumberFormat="1" applyFont="1" applyFill="1"/>
    <xf numFmtId="38" fontId="6" fillId="0" borderId="25" xfId="2" applyFont="1" applyFill="1" applyBorder="1" applyAlignment="1">
      <alignment vertical="center" shrinkToFit="1"/>
    </xf>
    <xf numFmtId="38" fontId="6" fillId="0" borderId="26" xfId="2" applyFont="1" applyFill="1" applyBorder="1" applyAlignment="1">
      <alignment vertical="center" shrinkToFit="1"/>
    </xf>
    <xf numFmtId="38" fontId="6" fillId="0" borderId="27" xfId="2" applyFont="1" applyFill="1" applyBorder="1" applyAlignment="1">
      <alignment vertical="center" shrinkToFit="1"/>
    </xf>
    <xf numFmtId="38" fontId="6" fillId="0" borderId="28" xfId="2" applyFont="1" applyFill="1" applyBorder="1" applyAlignment="1">
      <alignment vertical="center" shrinkToFit="1"/>
    </xf>
    <xf numFmtId="38" fontId="6" fillId="0" borderId="9" xfId="2" applyFont="1" applyFill="1" applyBorder="1" applyAlignment="1">
      <alignment vertical="center" shrinkToFit="1"/>
    </xf>
    <xf numFmtId="38" fontId="6" fillId="0" borderId="9" xfId="1" applyNumberFormat="1" applyFont="1" applyFill="1" applyBorder="1" applyAlignment="1">
      <alignment vertical="center" shrinkToFit="1"/>
    </xf>
    <xf numFmtId="38" fontId="6" fillId="0" borderId="29" xfId="2" applyFont="1" applyFill="1" applyBorder="1" applyAlignment="1">
      <alignment vertical="center" shrinkToFit="1"/>
    </xf>
    <xf numFmtId="38" fontId="6" fillId="0" borderId="30" xfId="2" applyFont="1" applyFill="1" applyBorder="1" applyAlignment="1">
      <alignment vertical="center" shrinkToFit="1"/>
    </xf>
    <xf numFmtId="38" fontId="6" fillId="0" borderId="31" xfId="2" applyFont="1" applyFill="1" applyBorder="1" applyAlignment="1">
      <alignment vertical="center" shrinkToFit="1"/>
    </xf>
    <xf numFmtId="38" fontId="6" fillId="0" borderId="32" xfId="2" applyFont="1" applyFill="1" applyBorder="1" applyAlignment="1">
      <alignment vertical="center" shrinkToFit="1"/>
    </xf>
    <xf numFmtId="214" fontId="11" fillId="0" borderId="0" xfId="0" applyNumberFormat="1" applyFont="1"/>
    <xf numFmtId="214" fontId="11" fillId="0" borderId="15" xfId="0" applyNumberFormat="1" applyFont="1" applyBorder="1" applyAlignment="1">
      <alignment horizontal="centerContinuous" vertical="center"/>
    </xf>
    <xf numFmtId="214" fontId="11" fillId="0" borderId="33" xfId="0" applyNumberFormat="1" applyFont="1" applyBorder="1" applyAlignment="1">
      <alignment horizontal="centerContinuous" vertical="center"/>
    </xf>
    <xf numFmtId="38" fontId="6" fillId="0" borderId="34" xfId="2" applyFont="1" applyFill="1" applyBorder="1" applyAlignment="1">
      <alignment vertical="center" shrinkToFit="1"/>
    </xf>
    <xf numFmtId="0" fontId="6" fillId="0" borderId="35" xfId="0" applyFont="1" applyFill="1" applyBorder="1" applyAlignment="1">
      <alignment horizontal="centerContinuous" vertical="center"/>
    </xf>
    <xf numFmtId="0" fontId="6" fillId="0" borderId="36" xfId="0" applyFont="1" applyFill="1" applyBorder="1" applyAlignment="1">
      <alignment horizontal="centerContinuous" vertical="center"/>
    </xf>
    <xf numFmtId="0" fontId="6" fillId="0" borderId="37" xfId="0" applyFont="1" applyFill="1" applyBorder="1" applyAlignment="1">
      <alignment horizontal="centerContinuous" vertical="center"/>
    </xf>
    <xf numFmtId="38" fontId="6" fillId="0" borderId="38" xfId="2" applyFont="1" applyFill="1" applyBorder="1" applyAlignment="1">
      <alignment vertical="center" shrinkToFit="1"/>
    </xf>
    <xf numFmtId="38" fontId="6" fillId="0" borderId="39" xfId="2" applyFont="1" applyFill="1" applyBorder="1" applyAlignment="1">
      <alignment vertical="center" shrinkToFit="1"/>
    </xf>
    <xf numFmtId="38" fontId="6" fillId="0" borderId="40" xfId="2" applyFont="1" applyFill="1" applyBorder="1" applyAlignment="1">
      <alignment vertical="center" shrinkToFit="1"/>
    </xf>
    <xf numFmtId="0" fontId="6" fillId="0" borderId="0" xfId="0" applyFont="1" applyFill="1" applyAlignment="1">
      <alignment horizontal="right" vertical="center"/>
    </xf>
    <xf numFmtId="0" fontId="7" fillId="0" borderId="16" xfId="0" applyFont="1" applyFill="1" applyBorder="1" applyAlignment="1">
      <alignment vertical="center"/>
    </xf>
    <xf numFmtId="0" fontId="9" fillId="0" borderId="16" xfId="0" applyFont="1" applyFill="1" applyBorder="1" applyAlignment="1">
      <alignment vertical="center"/>
    </xf>
    <xf numFmtId="38" fontId="6" fillId="0" borderId="31" xfId="1" applyNumberFormat="1" applyFont="1" applyFill="1" applyBorder="1" applyAlignment="1">
      <alignment vertical="center" shrinkToFit="1"/>
    </xf>
    <xf numFmtId="38" fontId="6" fillId="0" borderId="0" xfId="0" applyNumberFormat="1" applyFont="1" applyFill="1" applyAlignment="1">
      <alignment horizontal="center"/>
    </xf>
    <xf numFmtId="38" fontId="6" fillId="0" borderId="13" xfId="2" applyFont="1" applyFill="1" applyBorder="1" applyAlignment="1">
      <alignment vertical="center" shrinkToFit="1"/>
    </xf>
    <xf numFmtId="38" fontId="6" fillId="0" borderId="41" xfId="2" applyFont="1" applyFill="1" applyBorder="1" applyAlignment="1">
      <alignment vertical="center" shrinkToFit="1"/>
    </xf>
    <xf numFmtId="38" fontId="6" fillId="0" borderId="42" xfId="2" applyFont="1" applyFill="1" applyBorder="1" applyAlignment="1">
      <alignment vertical="center" shrinkToFit="1"/>
    </xf>
    <xf numFmtId="38" fontId="6" fillId="0" borderId="43" xfId="2" applyFont="1" applyFill="1" applyBorder="1" applyAlignment="1">
      <alignment vertical="center" shrinkToFit="1"/>
    </xf>
    <xf numFmtId="38" fontId="6" fillId="0" borderId="44" xfId="2" applyFont="1" applyFill="1" applyBorder="1" applyAlignment="1">
      <alignment vertical="center" shrinkToFit="1"/>
    </xf>
    <xf numFmtId="38" fontId="6" fillId="0" borderId="45" xfId="2" applyFont="1" applyFill="1" applyBorder="1" applyAlignment="1">
      <alignment vertical="center" shrinkToFit="1"/>
    </xf>
    <xf numFmtId="38" fontId="6" fillId="0" borderId="46" xfId="2" applyFont="1" applyFill="1" applyBorder="1" applyAlignment="1">
      <alignment vertical="center" shrinkToFit="1"/>
    </xf>
    <xf numFmtId="38" fontId="6" fillId="0" borderId="47" xfId="2" applyFont="1" applyFill="1" applyBorder="1" applyAlignment="1">
      <alignment vertical="center" shrinkToFit="1"/>
    </xf>
    <xf numFmtId="38" fontId="6" fillId="0" borderId="48" xfId="2" applyFont="1" applyFill="1" applyBorder="1" applyAlignment="1">
      <alignment vertical="center" shrinkToFit="1"/>
    </xf>
    <xf numFmtId="0" fontId="6" fillId="0" borderId="49" xfId="0" applyFont="1" applyFill="1" applyBorder="1" applyAlignment="1">
      <alignment vertical="center"/>
    </xf>
    <xf numFmtId="0" fontId="6" fillId="0" borderId="50" xfId="0" applyFont="1" applyFill="1" applyBorder="1" applyAlignment="1">
      <alignment vertical="center"/>
    </xf>
    <xf numFmtId="0" fontId="6" fillId="0" borderId="51" xfId="0" applyFont="1" applyFill="1" applyBorder="1" applyAlignment="1">
      <alignment vertical="center"/>
    </xf>
    <xf numFmtId="0" fontId="6" fillId="0" borderId="52" xfId="0" applyFont="1" applyFill="1" applyBorder="1" applyAlignment="1">
      <alignment vertical="center"/>
    </xf>
    <xf numFmtId="0" fontId="6" fillId="0" borderId="53" xfId="0" applyFont="1" applyFill="1" applyBorder="1" applyAlignment="1">
      <alignment vertical="center"/>
    </xf>
    <xf numFmtId="0" fontId="6" fillId="0" borderId="54" xfId="0" applyFont="1" applyFill="1" applyBorder="1" applyAlignment="1">
      <alignment vertical="center"/>
    </xf>
    <xf numFmtId="38" fontId="6" fillId="0" borderId="55" xfId="2" applyFont="1" applyFill="1" applyBorder="1" applyAlignment="1">
      <alignment vertical="center" shrinkToFit="1"/>
    </xf>
    <xf numFmtId="38" fontId="6" fillId="0" borderId="56" xfId="2" applyFont="1" applyFill="1" applyBorder="1" applyAlignment="1">
      <alignment vertical="center" shrinkToFit="1"/>
    </xf>
    <xf numFmtId="38" fontId="6" fillId="0" borderId="57" xfId="2" applyFont="1" applyFill="1" applyBorder="1" applyAlignment="1">
      <alignment vertical="center" shrinkToFit="1"/>
    </xf>
    <xf numFmtId="38" fontId="6" fillId="0" borderId="58" xfId="2" applyFont="1" applyFill="1" applyBorder="1" applyAlignment="1">
      <alignment vertical="center" shrinkToFit="1"/>
    </xf>
    <xf numFmtId="0" fontId="6" fillId="0" borderId="59" xfId="0" applyFont="1" applyFill="1" applyBorder="1" applyAlignment="1">
      <alignment vertical="center"/>
    </xf>
    <xf numFmtId="0" fontId="6" fillId="0" borderId="60" xfId="0" applyFont="1" applyFill="1" applyBorder="1" applyAlignment="1">
      <alignment vertical="center"/>
    </xf>
    <xf numFmtId="0" fontId="6" fillId="0" borderId="61" xfId="0" applyFont="1" applyFill="1" applyBorder="1" applyAlignment="1">
      <alignment vertical="center"/>
    </xf>
    <xf numFmtId="38" fontId="6" fillId="0" borderId="46" xfId="1" applyNumberFormat="1" applyFont="1" applyFill="1" applyBorder="1" applyAlignment="1">
      <alignment vertical="center" shrinkToFit="1"/>
    </xf>
    <xf numFmtId="38" fontId="6" fillId="0" borderId="62" xfId="2" applyFont="1" applyFill="1" applyBorder="1" applyAlignment="1">
      <alignment vertical="center" shrinkToFit="1"/>
    </xf>
    <xf numFmtId="38" fontId="6" fillId="0" borderId="63" xfId="2" applyFont="1" applyFill="1" applyBorder="1" applyAlignment="1">
      <alignment vertical="center" shrinkToFit="1"/>
    </xf>
    <xf numFmtId="38" fontId="6" fillId="0" borderId="10" xfId="2" applyFont="1" applyFill="1" applyBorder="1" applyAlignment="1">
      <alignment vertical="center" shrinkToFit="1"/>
    </xf>
    <xf numFmtId="38" fontId="6" fillId="0" borderId="64" xfId="2" applyFont="1" applyFill="1" applyBorder="1" applyAlignment="1">
      <alignment vertical="center" shrinkToFit="1"/>
    </xf>
    <xf numFmtId="38" fontId="6" fillId="0" borderId="5" xfId="2" applyFont="1" applyFill="1" applyBorder="1" applyAlignment="1">
      <alignment vertical="center" shrinkToFit="1"/>
    </xf>
    <xf numFmtId="38" fontId="6" fillId="0" borderId="65" xfId="2" applyFont="1" applyFill="1" applyBorder="1" applyAlignment="1">
      <alignment vertical="center" shrinkToFit="1"/>
    </xf>
    <xf numFmtId="38" fontId="6" fillId="0" borderId="66" xfId="2" applyFont="1" applyFill="1" applyBorder="1" applyAlignment="1">
      <alignment vertical="center" shrinkToFit="1"/>
    </xf>
    <xf numFmtId="38" fontId="6" fillId="0" borderId="67" xfId="2" applyFont="1" applyFill="1" applyBorder="1" applyAlignment="1">
      <alignment vertical="center" shrinkToFit="1"/>
    </xf>
    <xf numFmtId="38" fontId="6" fillId="0" borderId="68" xfId="2" applyFont="1" applyFill="1" applyBorder="1" applyAlignment="1">
      <alignment vertical="center" shrinkToFit="1"/>
    </xf>
    <xf numFmtId="38" fontId="6" fillId="0" borderId="69" xfId="2" applyFont="1" applyFill="1" applyBorder="1" applyAlignment="1">
      <alignment vertical="center" shrinkToFit="1"/>
    </xf>
    <xf numFmtId="38" fontId="6" fillId="0" borderId="52" xfId="2" applyFont="1" applyFill="1" applyBorder="1" applyAlignment="1">
      <alignment vertical="center" shrinkToFit="1"/>
    </xf>
    <xf numFmtId="38" fontId="6" fillId="0" borderId="59" xfId="2" applyFont="1" applyFill="1" applyBorder="1" applyAlignment="1">
      <alignment vertical="center" shrinkToFit="1"/>
    </xf>
    <xf numFmtId="214" fontId="6" fillId="0" borderId="15" xfId="0" applyNumberFormat="1" applyFont="1" applyBorder="1" applyAlignment="1">
      <alignment horizontal="left" vertical="center"/>
    </xf>
    <xf numFmtId="0" fontId="6" fillId="0" borderId="70" xfId="0" applyFont="1" applyFill="1" applyBorder="1" applyAlignment="1">
      <alignment vertical="center"/>
    </xf>
    <xf numFmtId="0" fontId="6" fillId="0" borderId="71" xfId="0" applyFont="1" applyFill="1" applyBorder="1" applyAlignment="1">
      <alignment vertical="center"/>
    </xf>
    <xf numFmtId="0" fontId="6" fillId="0" borderId="72" xfId="0" applyFont="1" applyFill="1" applyBorder="1" applyAlignment="1">
      <alignment horizontal="distributed" vertical="center"/>
    </xf>
    <xf numFmtId="217" fontId="6" fillId="0" borderId="41" xfId="2" applyNumberFormat="1" applyFont="1" applyFill="1" applyBorder="1" applyAlignment="1">
      <alignment horizontal="right" vertical="center"/>
    </xf>
    <xf numFmtId="217" fontId="6" fillId="0" borderId="42" xfId="2" applyNumberFormat="1" applyFont="1" applyFill="1" applyBorder="1" applyAlignment="1">
      <alignment horizontal="right" vertical="center"/>
    </xf>
    <xf numFmtId="217" fontId="6" fillId="0" borderId="42" xfId="2" applyNumberFormat="1" applyFont="1" applyBorder="1" applyAlignment="1">
      <alignment horizontal="right" vertical="center" shrinkToFit="1"/>
    </xf>
    <xf numFmtId="217" fontId="6" fillId="0" borderId="43" xfId="2" applyNumberFormat="1" applyFont="1" applyBorder="1" applyAlignment="1">
      <alignment horizontal="right" vertical="center" shrinkToFit="1"/>
    </xf>
    <xf numFmtId="38" fontId="6" fillId="0" borderId="73" xfId="2" applyFont="1" applyFill="1" applyBorder="1" applyAlignment="1">
      <alignment vertical="center" shrinkToFit="1"/>
    </xf>
    <xf numFmtId="38" fontId="6" fillId="0" borderId="74" xfId="2" applyFont="1" applyFill="1" applyBorder="1" applyAlignment="1">
      <alignment vertical="center" shrinkToFit="1"/>
    </xf>
    <xf numFmtId="38" fontId="6" fillId="0" borderId="75" xfId="2" applyFont="1" applyFill="1" applyBorder="1" applyAlignment="1">
      <alignment vertical="center" shrinkToFit="1"/>
    </xf>
    <xf numFmtId="38" fontId="6" fillId="0" borderId="76" xfId="2" applyFont="1" applyFill="1" applyBorder="1" applyAlignment="1">
      <alignment vertical="center" shrinkToFit="1"/>
    </xf>
    <xf numFmtId="0" fontId="6" fillId="0" borderId="77" xfId="0" applyFont="1" applyFill="1" applyBorder="1" applyAlignment="1">
      <alignment vertical="center"/>
    </xf>
    <xf numFmtId="0" fontId="6" fillId="0" borderId="78" xfId="0" applyFont="1" applyFill="1" applyBorder="1" applyAlignment="1">
      <alignment vertical="center"/>
    </xf>
    <xf numFmtId="0" fontId="6" fillId="0" borderId="79" xfId="0" applyFont="1" applyFill="1" applyBorder="1" applyAlignment="1">
      <alignment horizontal="right" vertical="center"/>
    </xf>
    <xf numFmtId="10" fontId="6" fillId="0" borderId="80" xfId="1" applyNumberFormat="1" applyFont="1" applyFill="1" applyBorder="1" applyAlignment="1">
      <alignment vertical="center" shrinkToFit="1"/>
    </xf>
    <xf numFmtId="10" fontId="6" fillId="0" borderId="81" xfId="1" applyNumberFormat="1" applyFont="1" applyFill="1" applyBorder="1" applyAlignment="1">
      <alignment vertical="center" shrinkToFit="1"/>
    </xf>
    <xf numFmtId="10" fontId="6" fillId="0" borderId="82" xfId="1" applyNumberFormat="1" applyFont="1" applyFill="1" applyBorder="1" applyAlignment="1">
      <alignment vertical="center" shrinkToFit="1"/>
    </xf>
    <xf numFmtId="38" fontId="6" fillId="0" borderId="83" xfId="1" applyNumberFormat="1" applyFont="1" applyFill="1" applyBorder="1" applyAlignment="1">
      <alignment vertical="center" shrinkToFit="1"/>
    </xf>
    <xf numFmtId="38" fontId="6" fillId="2" borderId="13" xfId="1" applyNumberFormat="1" applyFont="1" applyFill="1" applyBorder="1" applyAlignment="1">
      <alignment vertical="center" shrinkToFit="1"/>
    </xf>
    <xf numFmtId="38" fontId="6" fillId="2" borderId="66" xfId="2" applyFont="1" applyFill="1" applyBorder="1" applyAlignment="1">
      <alignment vertical="center" shrinkToFit="1"/>
    </xf>
    <xf numFmtId="38" fontId="6" fillId="2" borderId="56" xfId="2" applyFont="1" applyFill="1" applyBorder="1" applyAlignment="1">
      <alignment vertical="center" shrinkToFit="1"/>
    </xf>
    <xf numFmtId="38" fontId="6" fillId="2" borderId="39" xfId="2" applyFont="1" applyFill="1" applyBorder="1" applyAlignment="1">
      <alignment vertical="center" shrinkToFit="1"/>
    </xf>
    <xf numFmtId="38" fontId="6" fillId="2" borderId="1" xfId="2" applyFont="1" applyFill="1" applyBorder="1" applyAlignment="1">
      <alignment vertical="center" shrinkToFit="1"/>
    </xf>
    <xf numFmtId="38" fontId="6" fillId="2" borderId="46" xfId="2" applyFont="1" applyFill="1" applyBorder="1" applyAlignment="1">
      <alignment vertical="center" shrinkToFit="1"/>
    </xf>
    <xf numFmtId="9" fontId="11" fillId="3" borderId="18" xfId="0" applyNumberFormat="1" applyFont="1" applyFill="1" applyBorder="1" applyAlignment="1">
      <alignment horizontal="center" vertical="center"/>
    </xf>
    <xf numFmtId="217" fontId="6" fillId="3" borderId="41" xfId="2" applyNumberFormat="1" applyFont="1" applyFill="1" applyBorder="1" applyAlignment="1">
      <alignment horizontal="right" vertical="center"/>
    </xf>
    <xf numFmtId="217" fontId="6" fillId="3" borderId="42" xfId="2" applyNumberFormat="1" applyFont="1" applyFill="1" applyBorder="1" applyAlignment="1">
      <alignment horizontal="right" vertical="center" shrinkToFit="1"/>
    </xf>
    <xf numFmtId="38" fontId="6" fillId="3" borderId="75" xfId="2" applyFont="1" applyFill="1" applyBorder="1" applyAlignment="1">
      <alignment vertical="center" shrinkToFit="1"/>
    </xf>
    <xf numFmtId="38" fontId="6" fillId="3" borderId="47" xfId="2" applyFont="1" applyFill="1" applyBorder="1" applyAlignment="1">
      <alignment vertical="center" shrinkToFit="1"/>
    </xf>
    <xf numFmtId="38" fontId="6" fillId="3" borderId="84" xfId="2" applyFont="1" applyFill="1" applyBorder="1" applyAlignment="1">
      <alignment vertical="center" shrinkToFit="1"/>
    </xf>
    <xf numFmtId="38" fontId="6" fillId="3" borderId="57" xfId="2" applyFont="1" applyFill="1" applyBorder="1" applyAlignment="1">
      <alignment vertical="center" shrinkToFit="1"/>
    </xf>
    <xf numFmtId="38" fontId="6" fillId="3" borderId="67" xfId="2" applyFont="1" applyFill="1" applyBorder="1" applyAlignment="1">
      <alignment vertical="center" shrinkToFit="1"/>
    </xf>
    <xf numFmtId="38" fontId="6" fillId="3" borderId="43" xfId="2" applyFont="1" applyFill="1" applyBorder="1" applyAlignment="1">
      <alignment vertical="center" shrinkToFit="1"/>
    </xf>
    <xf numFmtId="217" fontId="6" fillId="3" borderId="42" xfId="2" applyNumberFormat="1" applyFont="1" applyFill="1" applyBorder="1" applyAlignment="1">
      <alignment horizontal="right" vertical="center"/>
    </xf>
    <xf numFmtId="38" fontId="6" fillId="3" borderId="73" xfId="2" applyFont="1" applyFill="1" applyBorder="1" applyAlignment="1">
      <alignment vertical="center" shrinkToFit="1"/>
    </xf>
    <xf numFmtId="38" fontId="6" fillId="3" borderId="74" xfId="2" applyFont="1" applyFill="1" applyBorder="1" applyAlignment="1">
      <alignment vertical="center" shrinkToFit="1"/>
    </xf>
    <xf numFmtId="38" fontId="6" fillId="3" borderId="46" xfId="2" applyFont="1" applyFill="1" applyBorder="1" applyAlignment="1">
      <alignment vertical="center" shrinkToFit="1"/>
    </xf>
    <xf numFmtId="38" fontId="6" fillId="3" borderId="45" xfId="2" applyFont="1" applyFill="1" applyBorder="1" applyAlignment="1">
      <alignment vertical="center" shrinkToFit="1"/>
    </xf>
    <xf numFmtId="38" fontId="6" fillId="3" borderId="58" xfId="2" applyFont="1" applyFill="1" applyBorder="1" applyAlignment="1">
      <alignment vertical="center" shrinkToFit="1"/>
    </xf>
    <xf numFmtId="38" fontId="6" fillId="3" borderId="56" xfId="2" applyFont="1" applyFill="1" applyBorder="1" applyAlignment="1">
      <alignment vertical="center" shrinkToFit="1"/>
    </xf>
    <xf numFmtId="38" fontId="6" fillId="3" borderId="48" xfId="2" applyFont="1" applyFill="1" applyBorder="1" applyAlignment="1">
      <alignment vertical="center" shrinkToFit="1"/>
    </xf>
    <xf numFmtId="38" fontId="13" fillId="0" borderId="74" xfId="2" applyFont="1" applyFill="1" applyBorder="1" applyAlignment="1">
      <alignment vertical="center" shrinkToFit="1"/>
    </xf>
    <xf numFmtId="0" fontId="11" fillId="0" borderId="85" xfId="0" applyFont="1" applyFill="1" applyBorder="1" applyAlignment="1">
      <alignment horizontal="centerContinuous" vertical="center"/>
    </xf>
    <xf numFmtId="38" fontId="14" fillId="0" borderId="56" xfId="2" applyFont="1" applyFill="1" applyBorder="1" applyAlignment="1">
      <alignment vertical="center" shrinkToFit="1"/>
    </xf>
    <xf numFmtId="38" fontId="13" fillId="0" borderId="42" xfId="2" applyFont="1" applyFill="1" applyBorder="1" applyAlignment="1">
      <alignment vertical="center" shrinkToFit="1"/>
    </xf>
    <xf numFmtId="38" fontId="13" fillId="0" borderId="62" xfId="2" applyFont="1" applyFill="1" applyBorder="1" applyAlignment="1">
      <alignment vertical="center" shrinkToFit="1"/>
    </xf>
    <xf numFmtId="0" fontId="0" fillId="0" borderId="1" xfId="0" applyBorder="1" applyAlignment="1">
      <alignment horizontal="center" vertical="center"/>
    </xf>
    <xf numFmtId="0" fontId="0" fillId="0" borderId="10" xfId="0" applyBorder="1" applyAlignment="1">
      <alignment horizontal="left" vertical="center" wrapText="1"/>
    </xf>
    <xf numFmtId="0" fontId="0" fillId="0" borderId="9" xfId="0" applyBorder="1" applyAlignment="1">
      <alignment horizontal="center" vertical="center"/>
    </xf>
    <xf numFmtId="0" fontId="0" fillId="0" borderId="13" xfId="0" applyBorder="1" applyAlignment="1">
      <alignment horizontal="center" vertical="center"/>
    </xf>
    <xf numFmtId="0" fontId="0" fillId="0" borderId="86" xfId="0" applyBorder="1" applyAlignment="1">
      <alignment horizontal="center" vertical="center"/>
    </xf>
    <xf numFmtId="0" fontId="0" fillId="0" borderId="87" xfId="0" applyBorder="1" applyAlignment="1">
      <alignment horizontal="center" vertical="center"/>
    </xf>
    <xf numFmtId="0" fontId="0" fillId="0" borderId="88" xfId="0" applyBorder="1" applyAlignment="1">
      <alignment horizontal="center" vertical="center"/>
    </xf>
    <xf numFmtId="0" fontId="8" fillId="0" borderId="0" xfId="0" applyFont="1" applyFill="1" applyBorder="1" applyAlignment="1">
      <alignment horizontal="center"/>
    </xf>
    <xf numFmtId="0" fontId="6" fillId="0" borderId="85"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4" xfId="0" applyFont="1" applyFill="1" applyBorder="1" applyAlignment="1">
      <alignment horizontal="center" vertical="center"/>
    </xf>
    <xf numFmtId="0" fontId="0" fillId="0" borderId="9" xfId="0" applyFont="1" applyFill="1" applyBorder="1" applyAlignment="1">
      <alignment horizontal="center" vertical="center" wrapText="1"/>
    </xf>
    <xf numFmtId="0" fontId="0" fillId="0" borderId="13" xfId="0" applyFont="1" applyBorder="1" applyAlignment="1">
      <alignment vertical="center" wrapText="1"/>
    </xf>
    <xf numFmtId="0" fontId="6" fillId="0" borderId="9" xfId="0" applyFont="1" applyFill="1" applyBorder="1" applyAlignment="1">
      <alignment horizontal="center" vertical="center" shrinkToFit="1"/>
    </xf>
    <xf numFmtId="0" fontId="5" fillId="0" borderId="13" xfId="0" applyFont="1" applyBorder="1" applyAlignment="1">
      <alignment vertical="center" shrinkToFit="1"/>
    </xf>
    <xf numFmtId="0" fontId="6" fillId="0" borderId="29" xfId="0" applyFont="1" applyFill="1" applyBorder="1" applyAlignment="1">
      <alignment horizontal="center" vertical="center"/>
    </xf>
    <xf numFmtId="0" fontId="5" fillId="0" borderId="105" xfId="0" applyFont="1" applyBorder="1" applyAlignment="1">
      <alignment vertical="center"/>
    </xf>
    <xf numFmtId="0" fontId="6" fillId="0" borderId="2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106" xfId="0" applyFont="1" applyFill="1" applyBorder="1" applyAlignment="1">
      <alignment horizontal="center" vertical="center"/>
    </xf>
    <xf numFmtId="0" fontId="6" fillId="0" borderId="107" xfId="0" applyFont="1" applyFill="1" applyBorder="1" applyAlignment="1">
      <alignment horizontal="center" vertical="center"/>
    </xf>
    <xf numFmtId="0" fontId="11" fillId="0" borderId="63" xfId="0" applyFont="1" applyBorder="1" applyAlignment="1">
      <alignment horizontal="center" vertical="distributed" textRotation="255" justifyLastLine="1"/>
    </xf>
    <xf numFmtId="0" fontId="11" fillId="0" borderId="90" xfId="0" applyFont="1" applyBorder="1" applyAlignment="1">
      <alignment horizontal="center" vertical="distributed" textRotation="255" justifyLastLine="1"/>
    </xf>
    <xf numFmtId="0" fontId="6" fillId="0" borderId="5" xfId="0" applyFont="1" applyFill="1" applyBorder="1" applyAlignment="1">
      <alignment vertical="center" textRotation="255"/>
    </xf>
    <xf numFmtId="0" fontId="6" fillId="0" borderId="10" xfId="0" applyFont="1" applyFill="1" applyBorder="1" applyAlignment="1">
      <alignment vertical="center" textRotation="255"/>
    </xf>
    <xf numFmtId="0" fontId="6" fillId="0" borderId="83" xfId="0" applyFont="1" applyFill="1" applyBorder="1" applyAlignment="1">
      <alignment vertical="center" textRotation="255"/>
    </xf>
    <xf numFmtId="0" fontId="6" fillId="0" borderId="10" xfId="0" applyFont="1" applyFill="1" applyBorder="1" applyAlignment="1">
      <alignment horizontal="center" vertical="center" textRotation="255" shrinkToFit="1"/>
    </xf>
    <xf numFmtId="0" fontId="6" fillId="0" borderId="13" xfId="0" applyFont="1" applyFill="1" applyBorder="1" applyAlignment="1">
      <alignment horizontal="center" vertical="center" textRotation="255" shrinkToFit="1"/>
    </xf>
    <xf numFmtId="0" fontId="0" fillId="0" borderId="108" xfId="0" applyFont="1" applyFill="1" applyBorder="1" applyAlignment="1">
      <alignment horizontal="left" vertical="center" wrapText="1" shrinkToFit="1"/>
    </xf>
    <xf numFmtId="0" fontId="0" fillId="0" borderId="109" xfId="0" applyFont="1" applyFill="1" applyBorder="1" applyAlignment="1">
      <alignment horizontal="left" vertical="center" wrapText="1" shrinkToFit="1"/>
    </xf>
    <xf numFmtId="0" fontId="6" fillId="0" borderId="59" xfId="0" applyFont="1" applyFill="1" applyBorder="1" applyAlignment="1">
      <alignment horizontal="left" vertical="center" shrinkToFit="1"/>
    </xf>
    <xf numFmtId="0" fontId="6" fillId="0" borderId="61" xfId="0" applyFont="1" applyFill="1" applyBorder="1" applyAlignment="1">
      <alignment horizontal="left" vertical="center" shrinkToFit="1"/>
    </xf>
    <xf numFmtId="0" fontId="0" fillId="0" borderId="11" xfId="0" applyFont="1" applyBorder="1" applyAlignment="1">
      <alignment horizontal="left" vertical="center"/>
    </xf>
    <xf numFmtId="0" fontId="5" fillId="0" borderId="95" xfId="0" applyFont="1" applyBorder="1" applyAlignment="1">
      <alignment horizontal="left" vertical="center"/>
    </xf>
    <xf numFmtId="0" fontId="6" fillId="0" borderId="9" xfId="0" applyFont="1" applyFill="1" applyBorder="1" applyAlignment="1">
      <alignment horizontal="center" vertical="center" textRotation="255" shrinkToFit="1"/>
    </xf>
    <xf numFmtId="0" fontId="0" fillId="0" borderId="70" xfId="0" applyFont="1" applyFill="1" applyBorder="1" applyAlignment="1">
      <alignment horizontal="left" vertical="center" wrapText="1" shrinkToFit="1"/>
    </xf>
    <xf numFmtId="0" fontId="0" fillId="0" borderId="72" xfId="0" applyFont="1" applyFill="1" applyBorder="1" applyAlignment="1">
      <alignment horizontal="left" vertical="center" wrapText="1" shrinkToFit="1"/>
    </xf>
    <xf numFmtId="0" fontId="6" fillId="0" borderId="101" xfId="0" applyFont="1" applyFill="1" applyBorder="1" applyAlignment="1">
      <alignment horizontal="center" vertical="center"/>
    </xf>
    <xf numFmtId="0" fontId="6" fillId="0" borderId="102" xfId="0" applyFont="1" applyFill="1" applyBorder="1" applyAlignment="1">
      <alignment horizontal="center" vertical="center"/>
    </xf>
    <xf numFmtId="0" fontId="6" fillId="0" borderId="103" xfId="0" applyFont="1" applyFill="1" applyBorder="1" applyAlignment="1">
      <alignment horizontal="center" vertical="center"/>
    </xf>
    <xf numFmtId="0" fontId="0" fillId="0" borderId="104" xfId="0" applyFont="1" applyFill="1" applyBorder="1" applyAlignment="1">
      <alignment horizontal="center" vertical="center" textRotation="255" wrapText="1"/>
    </xf>
    <xf numFmtId="0" fontId="0" fillId="0" borderId="10" xfId="0" applyFont="1" applyFill="1" applyBorder="1" applyAlignment="1">
      <alignment horizontal="center" vertical="center" textRotation="255" wrapText="1"/>
    </xf>
    <xf numFmtId="0" fontId="0" fillId="0" borderId="83" xfId="0" applyFont="1" applyFill="1" applyBorder="1" applyAlignment="1">
      <alignment horizontal="center" vertical="center" textRotation="255" wrapText="1"/>
    </xf>
    <xf numFmtId="0" fontId="6" fillId="0" borderId="3"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98" xfId="0" applyFont="1" applyFill="1" applyBorder="1" applyAlignment="1">
      <alignment horizontal="center" vertical="center"/>
    </xf>
    <xf numFmtId="0" fontId="6" fillId="0" borderId="99" xfId="0" applyFont="1" applyFill="1" applyBorder="1" applyAlignment="1">
      <alignment horizontal="center" vertical="center"/>
    </xf>
    <xf numFmtId="0" fontId="6" fillId="0" borderId="100" xfId="0" applyFont="1" applyFill="1" applyBorder="1" applyAlignment="1">
      <alignment horizontal="center" vertical="center"/>
    </xf>
    <xf numFmtId="0" fontId="6" fillId="0" borderId="89" xfId="0" applyFont="1" applyFill="1" applyBorder="1" applyAlignment="1">
      <alignment horizontal="center" vertical="center" textRotation="255"/>
    </xf>
    <xf numFmtId="0" fontId="6" fillId="0" borderId="63" xfId="0" applyFont="1" applyFill="1" applyBorder="1" applyAlignment="1">
      <alignment horizontal="center" vertical="center" textRotation="255"/>
    </xf>
    <xf numFmtId="0" fontId="6" fillId="0" borderId="90" xfId="0" applyFont="1" applyFill="1" applyBorder="1" applyAlignment="1">
      <alignment horizontal="center" vertical="center" textRotation="255"/>
    </xf>
    <xf numFmtId="0" fontId="12" fillId="0" borderId="10" xfId="0" applyFont="1" applyFill="1" applyBorder="1" applyAlignment="1">
      <alignment horizontal="center" vertical="center" textRotation="255" shrinkToFit="1"/>
    </xf>
    <xf numFmtId="0" fontId="12" fillId="0" borderId="13" xfId="0" applyFont="1" applyFill="1" applyBorder="1" applyAlignment="1">
      <alignment horizontal="center" vertical="center" textRotation="255" shrinkToFit="1"/>
    </xf>
    <xf numFmtId="0" fontId="6" fillId="0" borderId="92" xfId="0" applyFont="1" applyFill="1" applyBorder="1" applyAlignment="1">
      <alignment horizontal="left" vertical="center"/>
    </xf>
    <xf numFmtId="0" fontId="6" fillId="0" borderId="93" xfId="0" applyFont="1" applyFill="1" applyBorder="1" applyAlignment="1">
      <alignment horizontal="left" vertical="center"/>
    </xf>
    <xf numFmtId="0" fontId="6" fillId="0" borderId="94" xfId="0" applyFont="1" applyFill="1" applyBorder="1" applyAlignment="1">
      <alignment horizontal="left" vertical="center"/>
    </xf>
    <xf numFmtId="0" fontId="6" fillId="0" borderId="52" xfId="0" applyFont="1" applyFill="1" applyBorder="1" applyAlignment="1">
      <alignment horizontal="left" vertical="center"/>
    </xf>
    <xf numFmtId="0" fontId="6" fillId="0" borderId="53" xfId="0" applyFont="1" applyFill="1" applyBorder="1" applyAlignment="1">
      <alignment horizontal="left" vertical="center"/>
    </xf>
    <xf numFmtId="0" fontId="6" fillId="0" borderId="54" xfId="0" applyFont="1" applyFill="1" applyBorder="1" applyAlignment="1">
      <alignment horizontal="left" vertical="center"/>
    </xf>
    <xf numFmtId="0" fontId="6" fillId="0" borderId="59" xfId="0" applyFont="1" applyFill="1" applyBorder="1" applyAlignment="1">
      <alignment horizontal="left" vertical="center"/>
    </xf>
    <xf numFmtId="0" fontId="6" fillId="0" borderId="60" xfId="0" applyFont="1" applyFill="1" applyBorder="1" applyAlignment="1">
      <alignment horizontal="left" vertical="center"/>
    </xf>
    <xf numFmtId="0" fontId="6" fillId="0" borderId="61" xfId="0" applyFont="1" applyFill="1" applyBorder="1" applyAlignment="1">
      <alignment horizontal="left" vertical="center"/>
    </xf>
    <xf numFmtId="0" fontId="6" fillId="0" borderId="7"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6" fillId="0" borderId="97" xfId="0" applyFont="1" applyFill="1" applyBorder="1" applyAlignment="1">
      <alignment horizontal="center" vertical="center" wrapText="1"/>
    </xf>
    <xf numFmtId="214" fontId="12" fillId="0" borderId="3" xfId="0" applyNumberFormat="1" applyFont="1" applyBorder="1" applyAlignment="1">
      <alignment horizontal="center" vertical="center" textRotation="255" shrinkToFit="1"/>
    </xf>
    <xf numFmtId="214" fontId="12" fillId="0" borderId="5" xfId="0" applyNumberFormat="1" applyFont="1" applyBorder="1" applyAlignment="1">
      <alignment horizontal="center" vertical="center" textRotation="255" shrinkToFit="1"/>
    </xf>
    <xf numFmtId="214" fontId="12" fillId="0" borderId="96" xfId="0" applyNumberFormat="1" applyFont="1" applyBorder="1" applyAlignment="1">
      <alignment horizontal="center" vertical="center" textRotation="255" shrinkToFit="1"/>
    </xf>
    <xf numFmtId="0" fontId="6" fillId="0" borderId="70" xfId="0" applyFont="1" applyFill="1" applyBorder="1" applyAlignment="1">
      <alignment horizontal="left" vertical="center"/>
    </xf>
    <xf numFmtId="0" fontId="6" fillId="0" borderId="71" xfId="0" applyFont="1" applyFill="1" applyBorder="1" applyAlignment="1">
      <alignment horizontal="left" vertical="center"/>
    </xf>
    <xf numFmtId="0" fontId="6" fillId="0" borderId="72" xfId="0" applyFont="1" applyFill="1" applyBorder="1" applyAlignment="1">
      <alignment horizontal="left" vertical="center"/>
    </xf>
    <xf numFmtId="214" fontId="6" fillId="0" borderId="98" xfId="0" applyNumberFormat="1" applyFont="1" applyBorder="1" applyAlignment="1">
      <alignment horizontal="center" vertical="center"/>
    </xf>
    <xf numFmtId="214" fontId="6" fillId="0" borderId="99" xfId="0" applyNumberFormat="1" applyFont="1" applyBorder="1" applyAlignment="1">
      <alignment horizontal="center" vertical="center"/>
    </xf>
    <xf numFmtId="214" fontId="6" fillId="0" borderId="100" xfId="0" applyNumberFormat="1" applyFont="1" applyBorder="1" applyAlignment="1">
      <alignment horizontal="center" vertical="center"/>
    </xf>
    <xf numFmtId="214" fontId="6" fillId="0" borderId="89" xfId="0" applyNumberFormat="1" applyFont="1" applyBorder="1" applyAlignment="1">
      <alignment horizontal="center" vertical="center" textRotation="255"/>
    </xf>
    <xf numFmtId="214" fontId="6" fillId="0" borderId="63" xfId="0" applyNumberFormat="1" applyFont="1" applyBorder="1" applyAlignment="1">
      <alignment horizontal="center" vertical="center" textRotation="255"/>
    </xf>
    <xf numFmtId="214" fontId="6" fillId="0" borderId="90" xfId="0" applyNumberFormat="1" applyFont="1" applyBorder="1" applyAlignment="1">
      <alignment horizontal="center" vertical="center" textRotation="255"/>
    </xf>
    <xf numFmtId="214" fontId="0" fillId="0" borderId="91" xfId="0" applyNumberFormat="1" applyFont="1" applyBorder="1" applyAlignment="1">
      <alignment horizontal="center" vertical="center" textRotation="255"/>
    </xf>
    <xf numFmtId="214" fontId="0" fillId="0" borderId="10" xfId="0" applyNumberFormat="1" applyFont="1" applyBorder="1" applyAlignment="1">
      <alignment horizontal="center" vertical="center" textRotation="255"/>
    </xf>
    <xf numFmtId="214" fontId="0" fillId="0" borderId="13" xfId="0" applyNumberFormat="1" applyFont="1" applyBorder="1" applyAlignment="1">
      <alignment horizontal="center" vertical="center" textRotation="255"/>
    </xf>
    <xf numFmtId="214" fontId="6" fillId="0" borderId="92" xfId="0" applyNumberFormat="1" applyFont="1" applyBorder="1" applyAlignment="1">
      <alignment horizontal="left" vertical="center" shrinkToFit="1"/>
    </xf>
    <xf numFmtId="214" fontId="6" fillId="0" borderId="93" xfId="0" applyNumberFormat="1" applyFont="1" applyBorder="1" applyAlignment="1">
      <alignment horizontal="left" vertical="center" shrinkToFit="1"/>
    </xf>
    <xf numFmtId="214" fontId="6" fillId="0" borderId="94" xfId="0" applyNumberFormat="1" applyFont="1" applyBorder="1" applyAlignment="1">
      <alignment horizontal="left" vertical="center" shrinkToFit="1"/>
    </xf>
    <xf numFmtId="214" fontId="6" fillId="0" borderId="52" xfId="0" applyNumberFormat="1" applyFont="1" applyBorder="1" applyAlignment="1">
      <alignment horizontal="left" vertical="center" shrinkToFit="1"/>
    </xf>
    <xf numFmtId="214" fontId="6" fillId="0" borderId="53" xfId="0" applyNumberFormat="1" applyFont="1" applyBorder="1" applyAlignment="1">
      <alignment horizontal="left" vertical="center" shrinkToFit="1"/>
    </xf>
    <xf numFmtId="214" fontId="6" fillId="0" borderId="54" xfId="0" applyNumberFormat="1" applyFont="1" applyBorder="1" applyAlignment="1">
      <alignment horizontal="left" vertical="center" shrinkToFit="1"/>
    </xf>
    <xf numFmtId="214" fontId="6" fillId="0" borderId="59" xfId="0" applyNumberFormat="1" applyFont="1" applyBorder="1" applyAlignment="1">
      <alignment horizontal="left" vertical="center" shrinkToFit="1"/>
    </xf>
    <xf numFmtId="214" fontId="6" fillId="0" borderId="60" xfId="0" applyNumberFormat="1" applyFont="1" applyBorder="1" applyAlignment="1">
      <alignment horizontal="left" vertical="center" shrinkToFit="1"/>
    </xf>
    <xf numFmtId="214" fontId="6" fillId="0" borderId="61" xfId="0" applyNumberFormat="1" applyFont="1" applyBorder="1" applyAlignment="1">
      <alignment horizontal="left" vertical="center" shrinkToFit="1"/>
    </xf>
    <xf numFmtId="214" fontId="6" fillId="0" borderId="11" xfId="0" applyNumberFormat="1" applyFont="1" applyBorder="1" applyAlignment="1">
      <alignment horizontal="center" vertical="center"/>
    </xf>
    <xf numFmtId="214" fontId="6" fillId="0" borderId="14" xfId="0" applyNumberFormat="1" applyFont="1" applyBorder="1" applyAlignment="1">
      <alignment horizontal="center" vertical="center"/>
    </xf>
    <xf numFmtId="214" fontId="6" fillId="0" borderId="95" xfId="0" applyNumberFormat="1" applyFont="1" applyBorder="1" applyAlignment="1">
      <alignment horizontal="center" vertical="center"/>
    </xf>
  </cellXfs>
  <cellStyles count="3">
    <cellStyle name="パーセント" xfId="1" builtinId="5"/>
    <cellStyle name="桁区切り" xfId="2"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662940</xdr:colOff>
      <xdr:row>1</xdr:row>
      <xdr:rowOff>3175</xdr:rowOff>
    </xdr:from>
    <xdr:to>
      <xdr:col>6</xdr:col>
      <xdr:colOff>133705</xdr:colOff>
      <xdr:row>4</xdr:row>
      <xdr:rowOff>34183</xdr:rowOff>
    </xdr:to>
    <xdr:sp macro="" textlink="">
      <xdr:nvSpPr>
        <xdr:cNvPr id="4097" name="AutoShape 1">
          <a:extLst>
            <a:ext uri="{FF2B5EF4-FFF2-40B4-BE49-F238E27FC236}">
              <a16:creationId xmlns:a16="http://schemas.microsoft.com/office/drawing/2014/main" id="{0E7A4701-66AD-B832-5406-360E1500DBA4}"/>
            </a:ext>
          </a:extLst>
        </xdr:cNvPr>
        <xdr:cNvSpPr>
          <a:spLocks noChangeArrowheads="1"/>
        </xdr:cNvSpPr>
      </xdr:nvSpPr>
      <xdr:spPr bwMode="auto">
        <a:xfrm>
          <a:off x="4057650" y="180975"/>
          <a:ext cx="3257550" cy="647700"/>
        </a:xfrm>
        <a:prstGeom prst="wedgeRoundRectCallout">
          <a:avLst>
            <a:gd name="adj1" fmla="val -53509"/>
            <a:gd name="adj2" fmla="val 158824"/>
            <a:gd name="adj3" fmla="val 16667"/>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工事請負契約書の内訳書から、諸経費及び消費税が含まれていない金額を転記する。</a:t>
          </a:r>
        </a:p>
      </xdr:txBody>
    </xdr:sp>
    <xdr:clientData/>
  </xdr:twoCellAnchor>
  <xdr:twoCellAnchor>
    <xdr:from>
      <xdr:col>6</xdr:col>
      <xdr:colOff>243205</xdr:colOff>
      <xdr:row>1</xdr:row>
      <xdr:rowOff>56515</xdr:rowOff>
    </xdr:from>
    <xdr:to>
      <xdr:col>8</xdr:col>
      <xdr:colOff>252719</xdr:colOff>
      <xdr:row>6</xdr:row>
      <xdr:rowOff>86995</xdr:rowOff>
    </xdr:to>
    <xdr:sp macro="" textlink="">
      <xdr:nvSpPr>
        <xdr:cNvPr id="4098" name="AutoShape 2">
          <a:extLst>
            <a:ext uri="{FF2B5EF4-FFF2-40B4-BE49-F238E27FC236}">
              <a16:creationId xmlns:a16="http://schemas.microsoft.com/office/drawing/2014/main" id="{228AB564-9DD3-B6A5-737A-29F514C05E95}"/>
            </a:ext>
          </a:extLst>
        </xdr:cNvPr>
        <xdr:cNvSpPr>
          <a:spLocks noChangeArrowheads="1"/>
        </xdr:cNvSpPr>
      </xdr:nvSpPr>
      <xdr:spPr bwMode="auto">
        <a:xfrm>
          <a:off x="7458075" y="257175"/>
          <a:ext cx="2905125" cy="962025"/>
        </a:xfrm>
        <a:prstGeom prst="wedgeRoundRectCallout">
          <a:avLst>
            <a:gd name="adj1" fmla="val -61477"/>
            <a:gd name="adj2" fmla="val 143069"/>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(56,604,324÷849,076,700)×26,069,270＝1,737,927(四捨五入)　　　四捨五入した結果、全体で端数が生じた場合は、対象外工事費で調整する。</a:t>
          </a:r>
        </a:p>
      </xdr:txBody>
    </xdr:sp>
    <xdr:clientData/>
  </xdr:twoCellAnchor>
  <xdr:twoCellAnchor>
    <xdr:from>
      <xdr:col>3</xdr:col>
      <xdr:colOff>688975</xdr:colOff>
      <xdr:row>41</xdr:row>
      <xdr:rowOff>125095</xdr:rowOff>
    </xdr:from>
    <xdr:to>
      <xdr:col>5</xdr:col>
      <xdr:colOff>643904</xdr:colOff>
      <xdr:row>43</xdr:row>
      <xdr:rowOff>92571</xdr:rowOff>
    </xdr:to>
    <xdr:sp macro="" textlink="">
      <xdr:nvSpPr>
        <xdr:cNvPr id="4099" name="AutoShape 3">
          <a:extLst>
            <a:ext uri="{FF2B5EF4-FFF2-40B4-BE49-F238E27FC236}">
              <a16:creationId xmlns:a16="http://schemas.microsoft.com/office/drawing/2014/main" id="{23F19DF4-D45E-F1F3-D072-187509CDDA5C}"/>
            </a:ext>
          </a:extLst>
        </xdr:cNvPr>
        <xdr:cNvSpPr>
          <a:spLocks noChangeArrowheads="1"/>
        </xdr:cNvSpPr>
      </xdr:nvSpPr>
      <xdr:spPr bwMode="auto">
        <a:xfrm>
          <a:off x="4086225" y="7886700"/>
          <a:ext cx="2638425" cy="314325"/>
        </a:xfrm>
        <a:prstGeom prst="wedgeRoundRectCallout">
          <a:avLst>
            <a:gd name="adj1" fmla="val -181"/>
            <a:gd name="adj2" fmla="val -101514"/>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※２参照 (56,604,324÷849,076,700)</a:t>
          </a:r>
        </a:p>
      </xdr:txBody>
    </xdr:sp>
    <xdr:clientData/>
  </xdr:twoCellAnchor>
  <xdr:twoCellAnchor>
    <xdr:from>
      <xdr:col>6</xdr:col>
      <xdr:colOff>405130</xdr:colOff>
      <xdr:row>42</xdr:row>
      <xdr:rowOff>3175</xdr:rowOff>
    </xdr:from>
    <xdr:to>
      <xdr:col>8</xdr:col>
      <xdr:colOff>815384</xdr:colOff>
      <xdr:row>44</xdr:row>
      <xdr:rowOff>94615</xdr:rowOff>
    </xdr:to>
    <xdr:sp macro="" textlink="">
      <xdr:nvSpPr>
        <xdr:cNvPr id="4100" name="AutoShape 4">
          <a:extLst>
            <a:ext uri="{FF2B5EF4-FFF2-40B4-BE49-F238E27FC236}">
              <a16:creationId xmlns:a16="http://schemas.microsoft.com/office/drawing/2014/main" id="{37ECCA0B-9AAE-DAB5-8E3A-9DB736140D31}"/>
            </a:ext>
          </a:extLst>
        </xdr:cNvPr>
        <xdr:cNvSpPr>
          <a:spLocks noChangeArrowheads="1"/>
        </xdr:cNvSpPr>
      </xdr:nvSpPr>
      <xdr:spPr bwMode="auto">
        <a:xfrm>
          <a:off x="7686675" y="7905750"/>
          <a:ext cx="3457575" cy="457200"/>
        </a:xfrm>
        <a:prstGeom prst="wedgeRoundRectCallout">
          <a:avLst>
            <a:gd name="adj1" fmla="val 8403"/>
            <a:gd name="adj2" fmla="val -79167"/>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lnSpc>
              <a:spcPts val="1200"/>
            </a:lnSpc>
            <a:defRPr sz="1000"/>
          </a:pPr>
          <a:r>
            <a:rPr lang="ja-JP" altLang="en-US" sz="1100" b="0" i="0" u="none" strike="noStrike" baseline="0">
              <a:solidFill>
                <a:srgbClr val="000000"/>
              </a:solidFill>
              <a:latin typeface="ＭＳ Ｐゴシック"/>
              <a:ea typeface="ＭＳ Ｐゴシック"/>
            </a:rPr>
            <a:t>E欄で算出された金額を、「面積事業費按分表」の100％事業費の計欄(右端1列)に転記する。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632460</xdr:colOff>
      <xdr:row>7</xdr:row>
      <xdr:rowOff>60960</xdr:rowOff>
    </xdr:from>
    <xdr:to>
      <xdr:col>9</xdr:col>
      <xdr:colOff>495300</xdr:colOff>
      <xdr:row>15</xdr:row>
      <xdr:rowOff>22860</xdr:rowOff>
    </xdr:to>
    <xdr:cxnSp macro="">
      <xdr:nvCxnSpPr>
        <xdr:cNvPr id="17832" name="直線コネクタ 7">
          <a:extLst>
            <a:ext uri="{FF2B5EF4-FFF2-40B4-BE49-F238E27FC236}">
              <a16:creationId xmlns:a16="http://schemas.microsoft.com/office/drawing/2014/main" id="{CA83D9A3-4BC1-AD55-A29A-4205CA82F4A6}"/>
            </a:ext>
          </a:extLst>
        </xdr:cNvPr>
        <xdr:cNvCxnSpPr>
          <a:cxnSpLocks noChangeShapeType="1"/>
        </xdr:cNvCxnSpPr>
      </xdr:nvCxnSpPr>
      <xdr:spPr bwMode="auto">
        <a:xfrm flipH="1">
          <a:off x="4046220" y="967740"/>
          <a:ext cx="1645920" cy="270510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5</xdr:col>
      <xdr:colOff>530951</xdr:colOff>
      <xdr:row>3</xdr:row>
      <xdr:rowOff>53340</xdr:rowOff>
    </xdr:from>
    <xdr:to>
      <xdr:col>9</xdr:col>
      <xdr:colOff>113271</xdr:colOff>
      <xdr:row>7</xdr:row>
      <xdr:rowOff>71593</xdr:rowOff>
    </xdr:to>
    <xdr:sp macro="" textlink="">
      <xdr:nvSpPr>
        <xdr:cNvPr id="3" name="AutoShape 1">
          <a:extLst>
            <a:ext uri="{FF2B5EF4-FFF2-40B4-BE49-F238E27FC236}">
              <a16:creationId xmlns:a16="http://schemas.microsoft.com/office/drawing/2014/main" id="{821F6910-6217-5943-1D0C-FC5840D2EBD5}"/>
            </a:ext>
          </a:extLst>
        </xdr:cNvPr>
        <xdr:cNvSpPr>
          <a:spLocks noChangeArrowheads="1"/>
        </xdr:cNvSpPr>
      </xdr:nvSpPr>
      <xdr:spPr bwMode="auto">
        <a:xfrm>
          <a:off x="2554061" y="517525"/>
          <a:ext cx="3380014" cy="481693"/>
        </a:xfrm>
        <a:prstGeom prst="wedgeRoundRectCallout">
          <a:avLst>
            <a:gd name="adj1" fmla="val -45448"/>
            <a:gd name="adj2" fmla="val 450924"/>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該当項目100％工事費×年度出来高</a:t>
          </a:r>
        </a:p>
        <a:p>
          <a:pPr algn="l" rtl="0">
            <a:lnSpc>
              <a:spcPts val="1100"/>
            </a:lnSpc>
            <a:defRPr sz="1000"/>
          </a:pPr>
          <a:r>
            <a:rPr lang="en-US" altLang="ja-JP" sz="1100" b="0" i="0" u="none" strike="noStrike" baseline="0">
              <a:solidFill>
                <a:srgbClr val="000000"/>
              </a:solidFill>
              <a:latin typeface="ＭＳ Ｐゴシック"/>
              <a:ea typeface="ＭＳ Ｐゴシック"/>
            </a:rPr>
            <a:t>162,014,193</a:t>
          </a:r>
          <a:r>
            <a:rPr lang="ja-JP" altLang="en-US" sz="1100" b="0" i="0" u="none" strike="noStrike" baseline="0">
              <a:solidFill>
                <a:srgbClr val="000000"/>
              </a:solidFill>
              <a:latin typeface="ＭＳ Ｐゴシック"/>
              <a:ea typeface="ＭＳ Ｐゴシック"/>
            </a:rPr>
            <a:t>円×20％＝</a:t>
          </a:r>
          <a:r>
            <a:rPr lang="en-US" altLang="ja-JP" sz="1100" b="0" i="0" u="none" strike="noStrike" baseline="0">
              <a:solidFill>
                <a:srgbClr val="000000"/>
              </a:solidFill>
              <a:latin typeface="ＭＳ Ｐゴシック"/>
              <a:ea typeface="ＭＳ Ｐゴシック"/>
            </a:rPr>
            <a:t>32,402,839</a:t>
          </a:r>
          <a:r>
            <a:rPr lang="ja-JP" altLang="en-US" sz="1100" b="0" i="0" u="none" strike="noStrike" baseline="0">
              <a:solidFill>
                <a:srgbClr val="000000"/>
              </a:solidFill>
              <a:latin typeface="ＭＳ Ｐゴシック"/>
              <a:ea typeface="ＭＳ Ｐゴシック"/>
            </a:rPr>
            <a:t>円（四捨五入）</a:t>
          </a:r>
        </a:p>
      </xdr:txBody>
    </xdr:sp>
    <xdr:clientData/>
  </xdr:twoCellAnchor>
  <xdr:twoCellAnchor>
    <xdr:from>
      <xdr:col>8</xdr:col>
      <xdr:colOff>22860</xdr:colOff>
      <xdr:row>7</xdr:row>
      <xdr:rowOff>114300</xdr:rowOff>
    </xdr:from>
    <xdr:to>
      <xdr:col>9</xdr:col>
      <xdr:colOff>693420</xdr:colOff>
      <xdr:row>28</xdr:row>
      <xdr:rowOff>0</xdr:rowOff>
    </xdr:to>
    <xdr:cxnSp macro="">
      <xdr:nvCxnSpPr>
        <xdr:cNvPr id="17834" name="直線コネクタ 8">
          <a:extLst>
            <a:ext uri="{FF2B5EF4-FFF2-40B4-BE49-F238E27FC236}">
              <a16:creationId xmlns:a16="http://schemas.microsoft.com/office/drawing/2014/main" id="{EF9C47E5-571B-D7BA-BA5F-CA397D5B64D8}"/>
            </a:ext>
          </a:extLst>
        </xdr:cNvPr>
        <xdr:cNvCxnSpPr>
          <a:cxnSpLocks noChangeShapeType="1"/>
        </xdr:cNvCxnSpPr>
      </xdr:nvCxnSpPr>
      <xdr:spPr bwMode="auto">
        <a:xfrm flipH="1">
          <a:off x="4328160" y="1021080"/>
          <a:ext cx="1562100" cy="732282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7</xdr:col>
      <xdr:colOff>114300</xdr:colOff>
      <xdr:row>15</xdr:row>
      <xdr:rowOff>38100</xdr:rowOff>
    </xdr:from>
    <xdr:to>
      <xdr:col>8</xdr:col>
      <xdr:colOff>0</xdr:colOff>
      <xdr:row>15</xdr:row>
      <xdr:rowOff>236220</xdr:rowOff>
    </xdr:to>
    <xdr:sp macro="" textlink="">
      <xdr:nvSpPr>
        <xdr:cNvPr id="17835" name="AutoShape 25">
          <a:extLst>
            <a:ext uri="{FF2B5EF4-FFF2-40B4-BE49-F238E27FC236}">
              <a16:creationId xmlns:a16="http://schemas.microsoft.com/office/drawing/2014/main" id="{F5ED65AD-A6E0-2F91-1C0F-AB558A401715}"/>
            </a:ext>
          </a:extLst>
        </xdr:cNvPr>
        <xdr:cNvSpPr>
          <a:spLocks noChangeArrowheads="1"/>
        </xdr:cNvSpPr>
      </xdr:nvSpPr>
      <xdr:spPr bwMode="auto">
        <a:xfrm>
          <a:off x="3528060" y="3688080"/>
          <a:ext cx="77724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114300</xdr:colOff>
      <xdr:row>18</xdr:row>
      <xdr:rowOff>38100</xdr:rowOff>
    </xdr:from>
    <xdr:to>
      <xdr:col>8</xdr:col>
      <xdr:colOff>7620</xdr:colOff>
      <xdr:row>18</xdr:row>
      <xdr:rowOff>236220</xdr:rowOff>
    </xdr:to>
    <xdr:sp macro="" textlink="">
      <xdr:nvSpPr>
        <xdr:cNvPr id="17836" name="AutoShape 25">
          <a:extLst>
            <a:ext uri="{FF2B5EF4-FFF2-40B4-BE49-F238E27FC236}">
              <a16:creationId xmlns:a16="http://schemas.microsoft.com/office/drawing/2014/main" id="{F93A7247-A9DF-2A90-9684-3B7594E7DD78}"/>
            </a:ext>
          </a:extLst>
        </xdr:cNvPr>
        <xdr:cNvSpPr>
          <a:spLocks noChangeArrowheads="1"/>
        </xdr:cNvSpPr>
      </xdr:nvSpPr>
      <xdr:spPr bwMode="auto">
        <a:xfrm>
          <a:off x="3528060" y="4739640"/>
          <a:ext cx="78486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129540</xdr:colOff>
      <xdr:row>21</xdr:row>
      <xdr:rowOff>38100</xdr:rowOff>
    </xdr:from>
    <xdr:to>
      <xdr:col>8</xdr:col>
      <xdr:colOff>22860</xdr:colOff>
      <xdr:row>21</xdr:row>
      <xdr:rowOff>236220</xdr:rowOff>
    </xdr:to>
    <xdr:sp macro="" textlink="">
      <xdr:nvSpPr>
        <xdr:cNvPr id="17837" name="AutoShape 25">
          <a:extLst>
            <a:ext uri="{FF2B5EF4-FFF2-40B4-BE49-F238E27FC236}">
              <a16:creationId xmlns:a16="http://schemas.microsoft.com/office/drawing/2014/main" id="{8D18342C-ADE5-86F5-E7F5-F69C62279FFB}"/>
            </a:ext>
          </a:extLst>
        </xdr:cNvPr>
        <xdr:cNvSpPr>
          <a:spLocks noChangeArrowheads="1"/>
        </xdr:cNvSpPr>
      </xdr:nvSpPr>
      <xdr:spPr bwMode="auto">
        <a:xfrm>
          <a:off x="3543300" y="5791200"/>
          <a:ext cx="78486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137160</xdr:colOff>
      <xdr:row>28</xdr:row>
      <xdr:rowOff>30480</xdr:rowOff>
    </xdr:from>
    <xdr:to>
      <xdr:col>8</xdr:col>
      <xdr:colOff>22860</xdr:colOff>
      <xdr:row>28</xdr:row>
      <xdr:rowOff>228600</xdr:rowOff>
    </xdr:to>
    <xdr:sp macro="" textlink="">
      <xdr:nvSpPr>
        <xdr:cNvPr id="17838" name="AutoShape 25">
          <a:extLst>
            <a:ext uri="{FF2B5EF4-FFF2-40B4-BE49-F238E27FC236}">
              <a16:creationId xmlns:a16="http://schemas.microsoft.com/office/drawing/2014/main" id="{F1C0A6FA-0ADD-9CD5-D3C1-58787D31E619}"/>
            </a:ext>
          </a:extLst>
        </xdr:cNvPr>
        <xdr:cNvSpPr>
          <a:spLocks noChangeArrowheads="1"/>
        </xdr:cNvSpPr>
      </xdr:nvSpPr>
      <xdr:spPr bwMode="auto">
        <a:xfrm>
          <a:off x="3550920" y="8374380"/>
          <a:ext cx="77724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137160</xdr:colOff>
      <xdr:row>29</xdr:row>
      <xdr:rowOff>7620</xdr:rowOff>
    </xdr:from>
    <xdr:to>
      <xdr:col>8</xdr:col>
      <xdr:colOff>22860</xdr:colOff>
      <xdr:row>29</xdr:row>
      <xdr:rowOff>205740</xdr:rowOff>
    </xdr:to>
    <xdr:sp macro="" textlink="">
      <xdr:nvSpPr>
        <xdr:cNvPr id="17839" name="AutoShape 25">
          <a:extLst>
            <a:ext uri="{FF2B5EF4-FFF2-40B4-BE49-F238E27FC236}">
              <a16:creationId xmlns:a16="http://schemas.microsoft.com/office/drawing/2014/main" id="{DE304503-887D-9E0A-9928-9C1DA62D5B54}"/>
            </a:ext>
          </a:extLst>
        </xdr:cNvPr>
        <xdr:cNvSpPr>
          <a:spLocks noChangeArrowheads="1"/>
        </xdr:cNvSpPr>
      </xdr:nvSpPr>
      <xdr:spPr bwMode="auto">
        <a:xfrm>
          <a:off x="3550920" y="8663940"/>
          <a:ext cx="77724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7</xdr:col>
      <xdr:colOff>137160</xdr:colOff>
      <xdr:row>30</xdr:row>
      <xdr:rowOff>30480</xdr:rowOff>
    </xdr:from>
    <xdr:to>
      <xdr:col>8</xdr:col>
      <xdr:colOff>22860</xdr:colOff>
      <xdr:row>30</xdr:row>
      <xdr:rowOff>228600</xdr:rowOff>
    </xdr:to>
    <xdr:sp macro="" textlink="">
      <xdr:nvSpPr>
        <xdr:cNvPr id="17840" name="AutoShape 25">
          <a:extLst>
            <a:ext uri="{FF2B5EF4-FFF2-40B4-BE49-F238E27FC236}">
              <a16:creationId xmlns:a16="http://schemas.microsoft.com/office/drawing/2014/main" id="{7FD46331-8C8E-D7EB-8042-CCB27891B1F3}"/>
            </a:ext>
          </a:extLst>
        </xdr:cNvPr>
        <xdr:cNvSpPr>
          <a:spLocks noChangeArrowheads="1"/>
        </xdr:cNvSpPr>
      </xdr:nvSpPr>
      <xdr:spPr bwMode="auto">
        <a:xfrm>
          <a:off x="3550920" y="8999220"/>
          <a:ext cx="77724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106680</xdr:colOff>
      <xdr:row>15</xdr:row>
      <xdr:rowOff>53340</xdr:rowOff>
    </xdr:from>
    <xdr:to>
      <xdr:col>13</xdr:col>
      <xdr:colOff>708660</xdr:colOff>
      <xdr:row>15</xdr:row>
      <xdr:rowOff>251460</xdr:rowOff>
    </xdr:to>
    <xdr:sp macro="" textlink="">
      <xdr:nvSpPr>
        <xdr:cNvPr id="17841" name="AutoShape 25">
          <a:extLst>
            <a:ext uri="{FF2B5EF4-FFF2-40B4-BE49-F238E27FC236}">
              <a16:creationId xmlns:a16="http://schemas.microsoft.com/office/drawing/2014/main" id="{09B0652D-5DB8-D6BF-CE16-4BE28C173F3D}"/>
            </a:ext>
          </a:extLst>
        </xdr:cNvPr>
        <xdr:cNvSpPr>
          <a:spLocks noChangeArrowheads="1"/>
        </xdr:cNvSpPr>
      </xdr:nvSpPr>
      <xdr:spPr bwMode="auto">
        <a:xfrm>
          <a:off x="8869680" y="3703320"/>
          <a:ext cx="60198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106680</xdr:colOff>
      <xdr:row>18</xdr:row>
      <xdr:rowOff>38100</xdr:rowOff>
    </xdr:from>
    <xdr:to>
      <xdr:col>13</xdr:col>
      <xdr:colOff>708660</xdr:colOff>
      <xdr:row>18</xdr:row>
      <xdr:rowOff>236220</xdr:rowOff>
    </xdr:to>
    <xdr:sp macro="" textlink="">
      <xdr:nvSpPr>
        <xdr:cNvPr id="17842" name="AutoShape 25">
          <a:extLst>
            <a:ext uri="{FF2B5EF4-FFF2-40B4-BE49-F238E27FC236}">
              <a16:creationId xmlns:a16="http://schemas.microsoft.com/office/drawing/2014/main" id="{72FC0845-0CDD-A7EF-49F2-7CBC54D05BD1}"/>
            </a:ext>
          </a:extLst>
        </xdr:cNvPr>
        <xdr:cNvSpPr>
          <a:spLocks noChangeArrowheads="1"/>
        </xdr:cNvSpPr>
      </xdr:nvSpPr>
      <xdr:spPr bwMode="auto">
        <a:xfrm>
          <a:off x="8869680" y="4739640"/>
          <a:ext cx="60198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129540</xdr:colOff>
      <xdr:row>21</xdr:row>
      <xdr:rowOff>38100</xdr:rowOff>
    </xdr:from>
    <xdr:to>
      <xdr:col>14</xdr:col>
      <xdr:colOff>22860</xdr:colOff>
      <xdr:row>21</xdr:row>
      <xdr:rowOff>236220</xdr:rowOff>
    </xdr:to>
    <xdr:sp macro="" textlink="">
      <xdr:nvSpPr>
        <xdr:cNvPr id="17843" name="AutoShape 25">
          <a:extLst>
            <a:ext uri="{FF2B5EF4-FFF2-40B4-BE49-F238E27FC236}">
              <a16:creationId xmlns:a16="http://schemas.microsoft.com/office/drawing/2014/main" id="{F159B670-2247-592D-4CDC-8E4077194418}"/>
            </a:ext>
          </a:extLst>
        </xdr:cNvPr>
        <xdr:cNvSpPr>
          <a:spLocks noChangeArrowheads="1"/>
        </xdr:cNvSpPr>
      </xdr:nvSpPr>
      <xdr:spPr bwMode="auto">
        <a:xfrm>
          <a:off x="8892540" y="5791200"/>
          <a:ext cx="78486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137160</xdr:colOff>
      <xdr:row>28</xdr:row>
      <xdr:rowOff>38100</xdr:rowOff>
    </xdr:from>
    <xdr:to>
      <xdr:col>14</xdr:col>
      <xdr:colOff>22860</xdr:colOff>
      <xdr:row>28</xdr:row>
      <xdr:rowOff>243840</xdr:rowOff>
    </xdr:to>
    <xdr:sp macro="" textlink="">
      <xdr:nvSpPr>
        <xdr:cNvPr id="17844" name="AutoShape 25">
          <a:extLst>
            <a:ext uri="{FF2B5EF4-FFF2-40B4-BE49-F238E27FC236}">
              <a16:creationId xmlns:a16="http://schemas.microsoft.com/office/drawing/2014/main" id="{393CA9AE-1BED-6CA3-C434-38744A0F9B92}"/>
            </a:ext>
          </a:extLst>
        </xdr:cNvPr>
        <xdr:cNvSpPr>
          <a:spLocks noChangeArrowheads="1"/>
        </xdr:cNvSpPr>
      </xdr:nvSpPr>
      <xdr:spPr bwMode="auto">
        <a:xfrm>
          <a:off x="8900160" y="8382000"/>
          <a:ext cx="777240" cy="20574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137160</xdr:colOff>
      <xdr:row>29</xdr:row>
      <xdr:rowOff>30480</xdr:rowOff>
    </xdr:from>
    <xdr:to>
      <xdr:col>14</xdr:col>
      <xdr:colOff>22860</xdr:colOff>
      <xdr:row>29</xdr:row>
      <xdr:rowOff>228600</xdr:rowOff>
    </xdr:to>
    <xdr:sp macro="" textlink="">
      <xdr:nvSpPr>
        <xdr:cNvPr id="17845" name="AutoShape 25">
          <a:extLst>
            <a:ext uri="{FF2B5EF4-FFF2-40B4-BE49-F238E27FC236}">
              <a16:creationId xmlns:a16="http://schemas.microsoft.com/office/drawing/2014/main" id="{0967FE95-88E4-FF1B-30A9-F6F38567F602}"/>
            </a:ext>
          </a:extLst>
        </xdr:cNvPr>
        <xdr:cNvSpPr>
          <a:spLocks noChangeArrowheads="1"/>
        </xdr:cNvSpPr>
      </xdr:nvSpPr>
      <xdr:spPr bwMode="auto">
        <a:xfrm>
          <a:off x="8900160" y="8686800"/>
          <a:ext cx="77724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137160</xdr:colOff>
      <xdr:row>30</xdr:row>
      <xdr:rowOff>22860</xdr:rowOff>
    </xdr:from>
    <xdr:to>
      <xdr:col>14</xdr:col>
      <xdr:colOff>22860</xdr:colOff>
      <xdr:row>30</xdr:row>
      <xdr:rowOff>220980</xdr:rowOff>
    </xdr:to>
    <xdr:sp macro="" textlink="">
      <xdr:nvSpPr>
        <xdr:cNvPr id="17846" name="AutoShape 25">
          <a:extLst>
            <a:ext uri="{FF2B5EF4-FFF2-40B4-BE49-F238E27FC236}">
              <a16:creationId xmlns:a16="http://schemas.microsoft.com/office/drawing/2014/main" id="{C406A360-A309-96FF-F8A0-40D03EE58159}"/>
            </a:ext>
          </a:extLst>
        </xdr:cNvPr>
        <xdr:cNvSpPr>
          <a:spLocks noChangeArrowheads="1"/>
        </xdr:cNvSpPr>
      </xdr:nvSpPr>
      <xdr:spPr bwMode="auto">
        <a:xfrm>
          <a:off x="8900160" y="8991600"/>
          <a:ext cx="77724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693420</xdr:colOff>
      <xdr:row>15</xdr:row>
      <xdr:rowOff>52705</xdr:rowOff>
    </xdr:from>
    <xdr:to>
      <xdr:col>7</xdr:col>
      <xdr:colOff>204001</xdr:colOff>
      <xdr:row>16</xdr:row>
      <xdr:rowOff>91094</xdr:rowOff>
    </xdr:to>
    <xdr:sp macro="" textlink="">
      <xdr:nvSpPr>
        <xdr:cNvPr id="17" name="Text Box 31">
          <a:extLst>
            <a:ext uri="{FF2B5EF4-FFF2-40B4-BE49-F238E27FC236}">
              <a16:creationId xmlns:a16="http://schemas.microsoft.com/office/drawing/2014/main" id="{AD9C0641-3587-6207-50BF-6071BBA9F1A1}"/>
            </a:ext>
          </a:extLst>
        </xdr:cNvPr>
        <xdr:cNvSpPr txBox="1">
          <a:spLocks noChangeArrowheads="1"/>
        </xdr:cNvSpPr>
      </xdr:nvSpPr>
      <xdr:spPr bwMode="auto">
        <a:xfrm>
          <a:off x="3762375" y="3721100"/>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②</a:t>
          </a:r>
        </a:p>
      </xdr:txBody>
    </xdr:sp>
    <xdr:clientData/>
  </xdr:twoCellAnchor>
  <xdr:twoCellAnchor>
    <xdr:from>
      <xdr:col>6</xdr:col>
      <xdr:colOff>694055</xdr:colOff>
      <xdr:row>18</xdr:row>
      <xdr:rowOff>59690</xdr:rowOff>
    </xdr:from>
    <xdr:to>
      <xdr:col>7</xdr:col>
      <xdr:colOff>218086</xdr:colOff>
      <xdr:row>19</xdr:row>
      <xdr:rowOff>82865</xdr:rowOff>
    </xdr:to>
    <xdr:sp macro="" textlink="">
      <xdr:nvSpPr>
        <xdr:cNvPr id="18" name="Text Box 31">
          <a:extLst>
            <a:ext uri="{FF2B5EF4-FFF2-40B4-BE49-F238E27FC236}">
              <a16:creationId xmlns:a16="http://schemas.microsoft.com/office/drawing/2014/main" id="{1E5664E4-BE12-4102-3702-F5B04905709F}"/>
            </a:ext>
          </a:extLst>
        </xdr:cNvPr>
        <xdr:cNvSpPr txBox="1">
          <a:spLocks noChangeArrowheads="1"/>
        </xdr:cNvSpPr>
      </xdr:nvSpPr>
      <xdr:spPr bwMode="auto">
        <a:xfrm>
          <a:off x="3775075" y="4778375"/>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②</a:t>
          </a:r>
        </a:p>
      </xdr:txBody>
    </xdr:sp>
    <xdr:clientData/>
  </xdr:twoCellAnchor>
  <xdr:twoCellAnchor>
    <xdr:from>
      <xdr:col>6</xdr:col>
      <xdr:colOff>693420</xdr:colOff>
      <xdr:row>21</xdr:row>
      <xdr:rowOff>53340</xdr:rowOff>
    </xdr:from>
    <xdr:to>
      <xdr:col>7</xdr:col>
      <xdr:colOff>204001</xdr:colOff>
      <xdr:row>22</xdr:row>
      <xdr:rowOff>91729</xdr:rowOff>
    </xdr:to>
    <xdr:sp macro="" textlink="">
      <xdr:nvSpPr>
        <xdr:cNvPr id="19" name="Text Box 31">
          <a:extLst>
            <a:ext uri="{FF2B5EF4-FFF2-40B4-BE49-F238E27FC236}">
              <a16:creationId xmlns:a16="http://schemas.microsoft.com/office/drawing/2014/main" id="{84CB90B0-34DE-B715-A2F8-270B645A0F0B}"/>
            </a:ext>
          </a:extLst>
        </xdr:cNvPr>
        <xdr:cNvSpPr txBox="1">
          <a:spLocks noChangeArrowheads="1"/>
        </xdr:cNvSpPr>
      </xdr:nvSpPr>
      <xdr:spPr bwMode="auto">
        <a:xfrm>
          <a:off x="3762375" y="5848350"/>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②</a:t>
          </a:r>
        </a:p>
      </xdr:txBody>
    </xdr:sp>
    <xdr:clientData/>
  </xdr:twoCellAnchor>
  <xdr:twoCellAnchor>
    <xdr:from>
      <xdr:col>12</xdr:col>
      <xdr:colOff>694055</xdr:colOff>
      <xdr:row>15</xdr:row>
      <xdr:rowOff>53340</xdr:rowOff>
    </xdr:from>
    <xdr:to>
      <xdr:col>13</xdr:col>
      <xdr:colOff>218086</xdr:colOff>
      <xdr:row>16</xdr:row>
      <xdr:rowOff>91729</xdr:rowOff>
    </xdr:to>
    <xdr:sp macro="" textlink="">
      <xdr:nvSpPr>
        <xdr:cNvPr id="20" name="Text Box 31">
          <a:extLst>
            <a:ext uri="{FF2B5EF4-FFF2-40B4-BE49-F238E27FC236}">
              <a16:creationId xmlns:a16="http://schemas.microsoft.com/office/drawing/2014/main" id="{89322C99-CD52-F417-0EC4-4CF3C8733651}"/>
            </a:ext>
          </a:extLst>
        </xdr:cNvPr>
        <xdr:cNvSpPr txBox="1">
          <a:spLocks noChangeArrowheads="1"/>
        </xdr:cNvSpPr>
      </xdr:nvSpPr>
      <xdr:spPr bwMode="auto">
        <a:xfrm>
          <a:off x="9718675" y="3733800"/>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②</a:t>
          </a:r>
        </a:p>
      </xdr:txBody>
    </xdr:sp>
    <xdr:clientData/>
  </xdr:twoCellAnchor>
  <xdr:twoCellAnchor>
    <xdr:from>
      <xdr:col>12</xdr:col>
      <xdr:colOff>693420</xdr:colOff>
      <xdr:row>18</xdr:row>
      <xdr:rowOff>69850</xdr:rowOff>
    </xdr:from>
    <xdr:to>
      <xdr:col>13</xdr:col>
      <xdr:colOff>204001</xdr:colOff>
      <xdr:row>19</xdr:row>
      <xdr:rowOff>99996</xdr:rowOff>
    </xdr:to>
    <xdr:sp macro="" textlink="">
      <xdr:nvSpPr>
        <xdr:cNvPr id="21" name="Text Box 31">
          <a:extLst>
            <a:ext uri="{FF2B5EF4-FFF2-40B4-BE49-F238E27FC236}">
              <a16:creationId xmlns:a16="http://schemas.microsoft.com/office/drawing/2014/main" id="{C1D0FBC7-D40A-02B4-B6C5-C5C557E3A3E0}"/>
            </a:ext>
          </a:extLst>
        </xdr:cNvPr>
        <xdr:cNvSpPr txBox="1">
          <a:spLocks noChangeArrowheads="1"/>
        </xdr:cNvSpPr>
      </xdr:nvSpPr>
      <xdr:spPr bwMode="auto">
        <a:xfrm>
          <a:off x="9705975" y="4803775"/>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②</a:t>
          </a:r>
        </a:p>
      </xdr:txBody>
    </xdr:sp>
    <xdr:clientData/>
  </xdr:twoCellAnchor>
  <xdr:twoCellAnchor>
    <xdr:from>
      <xdr:col>12</xdr:col>
      <xdr:colOff>693420</xdr:colOff>
      <xdr:row>21</xdr:row>
      <xdr:rowOff>53340</xdr:rowOff>
    </xdr:from>
    <xdr:to>
      <xdr:col>13</xdr:col>
      <xdr:colOff>204001</xdr:colOff>
      <xdr:row>22</xdr:row>
      <xdr:rowOff>91729</xdr:rowOff>
    </xdr:to>
    <xdr:sp macro="" textlink="">
      <xdr:nvSpPr>
        <xdr:cNvPr id="22" name="Text Box 31">
          <a:extLst>
            <a:ext uri="{FF2B5EF4-FFF2-40B4-BE49-F238E27FC236}">
              <a16:creationId xmlns:a16="http://schemas.microsoft.com/office/drawing/2014/main" id="{C162A8C7-8EB6-33E0-EBA1-5C3910681E63}"/>
            </a:ext>
          </a:extLst>
        </xdr:cNvPr>
        <xdr:cNvSpPr txBox="1">
          <a:spLocks noChangeArrowheads="1"/>
        </xdr:cNvSpPr>
      </xdr:nvSpPr>
      <xdr:spPr bwMode="auto">
        <a:xfrm>
          <a:off x="9705975" y="5848350"/>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②</a:t>
          </a:r>
        </a:p>
      </xdr:txBody>
    </xdr:sp>
    <xdr:clientData/>
  </xdr:twoCellAnchor>
  <xdr:twoCellAnchor>
    <xdr:from>
      <xdr:col>6</xdr:col>
      <xdr:colOff>694055</xdr:colOff>
      <xdr:row>28</xdr:row>
      <xdr:rowOff>59690</xdr:rowOff>
    </xdr:from>
    <xdr:to>
      <xdr:col>7</xdr:col>
      <xdr:colOff>218086</xdr:colOff>
      <xdr:row>29</xdr:row>
      <xdr:rowOff>107042</xdr:rowOff>
    </xdr:to>
    <xdr:sp macro="" textlink="">
      <xdr:nvSpPr>
        <xdr:cNvPr id="23" name="Text Box 31">
          <a:extLst>
            <a:ext uri="{FF2B5EF4-FFF2-40B4-BE49-F238E27FC236}">
              <a16:creationId xmlns:a16="http://schemas.microsoft.com/office/drawing/2014/main" id="{6F2916FD-373A-0E41-8AED-23B1A30E79C1}"/>
            </a:ext>
          </a:extLst>
        </xdr:cNvPr>
        <xdr:cNvSpPr txBox="1">
          <a:spLocks noChangeArrowheads="1"/>
        </xdr:cNvSpPr>
      </xdr:nvSpPr>
      <xdr:spPr bwMode="auto">
        <a:xfrm>
          <a:off x="3775075" y="8435975"/>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③</a:t>
          </a:r>
        </a:p>
      </xdr:txBody>
    </xdr:sp>
    <xdr:clientData/>
  </xdr:twoCellAnchor>
  <xdr:twoCellAnchor>
    <xdr:from>
      <xdr:col>6</xdr:col>
      <xdr:colOff>694055</xdr:colOff>
      <xdr:row>29</xdr:row>
      <xdr:rowOff>30480</xdr:rowOff>
    </xdr:from>
    <xdr:to>
      <xdr:col>7</xdr:col>
      <xdr:colOff>218086</xdr:colOff>
      <xdr:row>30</xdr:row>
      <xdr:rowOff>91830</xdr:rowOff>
    </xdr:to>
    <xdr:sp macro="" textlink="">
      <xdr:nvSpPr>
        <xdr:cNvPr id="24" name="Text Box 31">
          <a:extLst>
            <a:ext uri="{FF2B5EF4-FFF2-40B4-BE49-F238E27FC236}">
              <a16:creationId xmlns:a16="http://schemas.microsoft.com/office/drawing/2014/main" id="{D20DACD1-40CF-B72F-A039-B466A110C09A}"/>
            </a:ext>
          </a:extLst>
        </xdr:cNvPr>
        <xdr:cNvSpPr txBox="1">
          <a:spLocks noChangeArrowheads="1"/>
        </xdr:cNvSpPr>
      </xdr:nvSpPr>
      <xdr:spPr bwMode="auto">
        <a:xfrm>
          <a:off x="3775075" y="8724900"/>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③</a:t>
          </a:r>
        </a:p>
      </xdr:txBody>
    </xdr:sp>
    <xdr:clientData/>
  </xdr:twoCellAnchor>
  <xdr:twoCellAnchor>
    <xdr:from>
      <xdr:col>6</xdr:col>
      <xdr:colOff>694055</xdr:colOff>
      <xdr:row>30</xdr:row>
      <xdr:rowOff>22860</xdr:rowOff>
    </xdr:from>
    <xdr:to>
      <xdr:col>7</xdr:col>
      <xdr:colOff>218086</xdr:colOff>
      <xdr:row>31</xdr:row>
      <xdr:rowOff>99349</xdr:rowOff>
    </xdr:to>
    <xdr:sp macro="" textlink="">
      <xdr:nvSpPr>
        <xdr:cNvPr id="25" name="Text Box 31">
          <a:extLst>
            <a:ext uri="{FF2B5EF4-FFF2-40B4-BE49-F238E27FC236}">
              <a16:creationId xmlns:a16="http://schemas.microsoft.com/office/drawing/2014/main" id="{94E4E662-835F-9C18-50DB-3276DE77C782}"/>
            </a:ext>
          </a:extLst>
        </xdr:cNvPr>
        <xdr:cNvSpPr txBox="1">
          <a:spLocks noChangeArrowheads="1"/>
        </xdr:cNvSpPr>
      </xdr:nvSpPr>
      <xdr:spPr bwMode="auto">
        <a:xfrm>
          <a:off x="3775075" y="9039225"/>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③</a:t>
          </a:r>
        </a:p>
      </xdr:txBody>
    </xdr:sp>
    <xdr:clientData/>
  </xdr:twoCellAnchor>
  <xdr:twoCellAnchor>
    <xdr:from>
      <xdr:col>12</xdr:col>
      <xdr:colOff>694055</xdr:colOff>
      <xdr:row>28</xdr:row>
      <xdr:rowOff>60960</xdr:rowOff>
    </xdr:from>
    <xdr:to>
      <xdr:col>13</xdr:col>
      <xdr:colOff>218086</xdr:colOff>
      <xdr:row>29</xdr:row>
      <xdr:rowOff>122310</xdr:rowOff>
    </xdr:to>
    <xdr:sp macro="" textlink="">
      <xdr:nvSpPr>
        <xdr:cNvPr id="26" name="Text Box 31">
          <a:extLst>
            <a:ext uri="{FF2B5EF4-FFF2-40B4-BE49-F238E27FC236}">
              <a16:creationId xmlns:a16="http://schemas.microsoft.com/office/drawing/2014/main" id="{864DE6D6-3516-0527-3F89-17049EF98B27}"/>
            </a:ext>
          </a:extLst>
        </xdr:cNvPr>
        <xdr:cNvSpPr txBox="1">
          <a:spLocks noChangeArrowheads="1"/>
        </xdr:cNvSpPr>
      </xdr:nvSpPr>
      <xdr:spPr bwMode="auto">
        <a:xfrm>
          <a:off x="9718675" y="8448675"/>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③</a:t>
          </a:r>
        </a:p>
      </xdr:txBody>
    </xdr:sp>
    <xdr:clientData/>
  </xdr:twoCellAnchor>
  <xdr:twoCellAnchor>
    <xdr:from>
      <xdr:col>12</xdr:col>
      <xdr:colOff>694055</xdr:colOff>
      <xdr:row>29</xdr:row>
      <xdr:rowOff>53340</xdr:rowOff>
    </xdr:from>
    <xdr:to>
      <xdr:col>13</xdr:col>
      <xdr:colOff>218086</xdr:colOff>
      <xdr:row>30</xdr:row>
      <xdr:rowOff>122259</xdr:rowOff>
    </xdr:to>
    <xdr:sp macro="" textlink="">
      <xdr:nvSpPr>
        <xdr:cNvPr id="27" name="Text Box 31">
          <a:extLst>
            <a:ext uri="{FF2B5EF4-FFF2-40B4-BE49-F238E27FC236}">
              <a16:creationId xmlns:a16="http://schemas.microsoft.com/office/drawing/2014/main" id="{6196E349-45AF-2D70-581E-5B9475473D76}"/>
            </a:ext>
          </a:extLst>
        </xdr:cNvPr>
        <xdr:cNvSpPr txBox="1">
          <a:spLocks noChangeArrowheads="1"/>
        </xdr:cNvSpPr>
      </xdr:nvSpPr>
      <xdr:spPr bwMode="auto">
        <a:xfrm>
          <a:off x="9718675" y="8763000"/>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③</a:t>
          </a:r>
        </a:p>
      </xdr:txBody>
    </xdr:sp>
    <xdr:clientData/>
  </xdr:twoCellAnchor>
  <xdr:twoCellAnchor>
    <xdr:from>
      <xdr:col>12</xdr:col>
      <xdr:colOff>694055</xdr:colOff>
      <xdr:row>30</xdr:row>
      <xdr:rowOff>59690</xdr:rowOff>
    </xdr:from>
    <xdr:to>
      <xdr:col>13</xdr:col>
      <xdr:colOff>218086</xdr:colOff>
      <xdr:row>31</xdr:row>
      <xdr:rowOff>107042</xdr:rowOff>
    </xdr:to>
    <xdr:sp macro="" textlink="">
      <xdr:nvSpPr>
        <xdr:cNvPr id="28" name="Text Box 31">
          <a:extLst>
            <a:ext uri="{FF2B5EF4-FFF2-40B4-BE49-F238E27FC236}">
              <a16:creationId xmlns:a16="http://schemas.microsoft.com/office/drawing/2014/main" id="{AAB3A511-15B6-B47E-ABA1-D7A2A13FD237}"/>
            </a:ext>
          </a:extLst>
        </xdr:cNvPr>
        <xdr:cNvSpPr txBox="1">
          <a:spLocks noChangeArrowheads="1"/>
        </xdr:cNvSpPr>
      </xdr:nvSpPr>
      <xdr:spPr bwMode="auto">
        <a:xfrm>
          <a:off x="9718675" y="9064625"/>
          <a:ext cx="320386" cy="390814"/>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③</a:t>
          </a:r>
        </a:p>
      </xdr:txBody>
    </xdr:sp>
    <xdr:clientData/>
  </xdr:twoCellAnchor>
  <xdr:twoCellAnchor>
    <xdr:from>
      <xdr:col>12</xdr:col>
      <xdr:colOff>586105</xdr:colOff>
      <xdr:row>2</xdr:row>
      <xdr:rowOff>59146</xdr:rowOff>
    </xdr:from>
    <xdr:to>
      <xdr:col>15</xdr:col>
      <xdr:colOff>316738</xdr:colOff>
      <xdr:row>7</xdr:row>
      <xdr:rowOff>50213</xdr:rowOff>
    </xdr:to>
    <xdr:sp macro="" textlink="">
      <xdr:nvSpPr>
        <xdr:cNvPr id="29" name="AutoShape 2">
          <a:extLst>
            <a:ext uri="{FF2B5EF4-FFF2-40B4-BE49-F238E27FC236}">
              <a16:creationId xmlns:a16="http://schemas.microsoft.com/office/drawing/2014/main" id="{2784E128-5A39-FCA3-EC9D-B4A40F0EE1D3}"/>
            </a:ext>
          </a:extLst>
        </xdr:cNvPr>
        <xdr:cNvSpPr>
          <a:spLocks noChangeArrowheads="1"/>
        </xdr:cNvSpPr>
      </xdr:nvSpPr>
      <xdr:spPr bwMode="auto">
        <a:xfrm>
          <a:off x="9578975" y="268061"/>
          <a:ext cx="2600325" cy="693964"/>
        </a:xfrm>
        <a:prstGeom prst="wedgeRoundRectCallout">
          <a:avLst>
            <a:gd name="adj1" fmla="val -82104"/>
            <a:gd name="adj2" fmla="val 344706"/>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全体（100％）</a:t>
          </a:r>
          <a:r>
            <a:rPr lang="en-US" altLang="ja-JP" sz="1100" b="0" i="0" u="none" strike="noStrike" baseline="0">
              <a:solidFill>
                <a:srgbClr val="000000"/>
              </a:solidFill>
              <a:latin typeface="ＭＳ Ｐゴシック"/>
              <a:ea typeface="ＭＳ Ｐゴシック"/>
            </a:rPr>
            <a:t>162,014,193</a:t>
          </a:r>
          <a:r>
            <a:rPr lang="ja-JP" altLang="en-US" sz="1100" b="0" i="0" u="none" strike="noStrike" baseline="0">
              <a:solidFill>
                <a:srgbClr val="000000"/>
              </a:solidFill>
              <a:latin typeface="ＭＳ Ｐゴシック"/>
              <a:ea typeface="ＭＳ Ｐゴシック"/>
            </a:rPr>
            <a:t>円</a:t>
          </a:r>
        </a:p>
        <a:p>
          <a:pPr algn="l" rtl="0">
            <a:lnSpc>
              <a:spcPts val="1200"/>
            </a:lnSpc>
            <a:defRPr sz="1000"/>
          </a:pPr>
          <a:r>
            <a:rPr lang="ja-JP" altLang="en-US" sz="1100" b="0" i="0" u="none" strike="noStrike" baseline="0">
              <a:solidFill>
                <a:srgbClr val="000000"/>
              </a:solidFill>
              <a:latin typeface="ＭＳ Ｐゴシック"/>
              <a:ea typeface="ＭＳ Ｐゴシック"/>
            </a:rPr>
            <a:t>－○○年度（20％）</a:t>
          </a:r>
          <a:r>
            <a:rPr lang="en-US" altLang="ja-JP" sz="1100" b="0" i="0" u="none" strike="noStrike" baseline="0">
              <a:solidFill>
                <a:srgbClr val="000000"/>
              </a:solidFill>
              <a:latin typeface="ＭＳ Ｐゴシック"/>
              <a:ea typeface="ＭＳ Ｐゴシック"/>
            </a:rPr>
            <a:t>32,042,839</a:t>
          </a:r>
          <a:r>
            <a:rPr lang="ja-JP" altLang="en-US" sz="1100" b="0" i="0" u="none" strike="noStrike" baseline="0">
              <a:solidFill>
                <a:srgbClr val="000000"/>
              </a:solidFill>
              <a:latin typeface="ＭＳ Ｐゴシック"/>
              <a:ea typeface="ＭＳ Ｐゴシック"/>
            </a:rPr>
            <a:t>円</a:t>
          </a:r>
        </a:p>
        <a:p>
          <a:pPr algn="l" rtl="0">
            <a:lnSpc>
              <a:spcPts val="1200"/>
            </a:lnSpc>
            <a:defRPr sz="1000"/>
          </a:pP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129,611,354</a:t>
          </a:r>
          <a:r>
            <a:rPr lang="ja-JP" altLang="en-US" sz="1100" b="0" i="0" u="none" strike="noStrike" baseline="0">
              <a:solidFill>
                <a:srgbClr val="000000"/>
              </a:solidFill>
              <a:latin typeface="ＭＳ Ｐゴシック"/>
              <a:ea typeface="ＭＳ Ｐゴシック"/>
            </a:rPr>
            <a:t>円</a:t>
          </a:r>
        </a:p>
      </xdr:txBody>
    </xdr:sp>
    <xdr:clientData/>
  </xdr:twoCellAnchor>
  <xdr:twoCellAnchor>
    <xdr:from>
      <xdr:col>15</xdr:col>
      <xdr:colOff>365761</xdr:colOff>
      <xdr:row>2</xdr:row>
      <xdr:rowOff>175260</xdr:rowOff>
    </xdr:from>
    <xdr:to>
      <xdr:col>17</xdr:col>
      <xdr:colOff>183777</xdr:colOff>
      <xdr:row>6</xdr:row>
      <xdr:rowOff>92246</xdr:rowOff>
    </xdr:to>
    <xdr:sp macro="" textlink="">
      <xdr:nvSpPr>
        <xdr:cNvPr id="30" name="AutoShape 3">
          <a:extLst>
            <a:ext uri="{FF2B5EF4-FFF2-40B4-BE49-F238E27FC236}">
              <a16:creationId xmlns:a16="http://schemas.microsoft.com/office/drawing/2014/main" id="{5518F2D3-98A0-8390-1458-7C5EA32988EF}"/>
            </a:ext>
          </a:extLst>
        </xdr:cNvPr>
        <xdr:cNvSpPr>
          <a:spLocks noChangeArrowheads="1"/>
        </xdr:cNvSpPr>
      </xdr:nvSpPr>
      <xdr:spPr bwMode="auto">
        <a:xfrm>
          <a:off x="12245976" y="403225"/>
          <a:ext cx="1790700" cy="393700"/>
        </a:xfrm>
        <a:prstGeom prst="wedgeRoundRectCallout">
          <a:avLst>
            <a:gd name="adj1" fmla="val 75152"/>
            <a:gd name="adj2" fmla="val 500545"/>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defRPr sz="1000"/>
          </a:pPr>
          <a:r>
            <a:rPr lang="en-US" altLang="ja-JP" sz="1200" b="0" i="0" u="none" strike="noStrike" baseline="0">
              <a:solidFill>
                <a:srgbClr val="000000"/>
              </a:solidFill>
              <a:latin typeface="ＭＳ Ｐゴシック"/>
              <a:ea typeface="ＭＳ Ｐゴシック"/>
            </a:rPr>
            <a:t>4,000.00</a:t>
          </a:r>
          <a:r>
            <a:rPr lang="ja-JP" altLang="en-US" sz="1200" b="0" i="0" u="none" strike="noStrike" baseline="0">
              <a:solidFill>
                <a:srgbClr val="000000"/>
              </a:solidFill>
              <a:latin typeface="ＭＳ Ｐゴシック"/>
              <a:ea typeface="ＭＳ Ｐゴシック"/>
            </a:rPr>
            <a:t>㎡÷</a:t>
          </a:r>
          <a:r>
            <a:rPr lang="en-US" altLang="ja-JP" sz="1200" b="0" i="0" u="none" strike="noStrike" baseline="0">
              <a:solidFill>
                <a:srgbClr val="000000"/>
              </a:solidFill>
              <a:latin typeface="ＭＳ Ｐゴシック"/>
              <a:ea typeface="ＭＳ Ｐゴシック"/>
            </a:rPr>
            <a:t>5,400.00</a:t>
          </a:r>
          <a:r>
            <a:rPr lang="ja-JP" altLang="en-US" sz="1200" b="0" i="0" u="none" strike="noStrike" baseline="0">
              <a:solidFill>
                <a:srgbClr val="000000"/>
              </a:solidFill>
              <a:latin typeface="ＭＳ Ｐゴシック"/>
              <a:ea typeface="ＭＳ Ｐゴシック"/>
            </a:rPr>
            <a:t>㎡</a:t>
          </a:r>
        </a:p>
      </xdr:txBody>
    </xdr:sp>
    <xdr:clientData/>
  </xdr:twoCellAnchor>
  <xdr:twoCellAnchor>
    <xdr:from>
      <xdr:col>20</xdr:col>
      <xdr:colOff>610870</xdr:colOff>
      <xdr:row>8</xdr:row>
      <xdr:rowOff>39369</xdr:rowOff>
    </xdr:from>
    <xdr:to>
      <xdr:col>22</xdr:col>
      <xdr:colOff>664221</xdr:colOff>
      <xdr:row>9</xdr:row>
      <xdr:rowOff>38684</xdr:rowOff>
    </xdr:to>
    <xdr:sp macro="" textlink="">
      <xdr:nvSpPr>
        <xdr:cNvPr id="31" name="AutoShape 9">
          <a:extLst>
            <a:ext uri="{FF2B5EF4-FFF2-40B4-BE49-F238E27FC236}">
              <a16:creationId xmlns:a16="http://schemas.microsoft.com/office/drawing/2014/main" id="{3B021422-B8A8-EC43-B7AB-DA900EC39859}"/>
            </a:ext>
          </a:extLst>
        </xdr:cNvPr>
        <xdr:cNvSpPr>
          <a:spLocks noChangeArrowheads="1"/>
        </xdr:cNvSpPr>
      </xdr:nvSpPr>
      <xdr:spPr bwMode="auto">
        <a:xfrm>
          <a:off x="17776825" y="1231899"/>
          <a:ext cx="2171700" cy="438151"/>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面積は　「１７ 室別面積表（事業別）」から転記。</a:t>
          </a:r>
        </a:p>
      </xdr:txBody>
    </xdr:sp>
    <xdr:clientData/>
  </xdr:twoCellAnchor>
  <xdr:twoCellAnchor>
    <xdr:from>
      <xdr:col>22</xdr:col>
      <xdr:colOff>91440</xdr:colOff>
      <xdr:row>13</xdr:row>
      <xdr:rowOff>0</xdr:rowOff>
    </xdr:from>
    <xdr:to>
      <xdr:col>23</xdr:col>
      <xdr:colOff>22860</xdr:colOff>
      <xdr:row>27</xdr:row>
      <xdr:rowOff>274320</xdr:rowOff>
    </xdr:to>
    <xdr:sp macro="" textlink="">
      <xdr:nvSpPr>
        <xdr:cNvPr id="17862" name="AutoShape 10">
          <a:extLst>
            <a:ext uri="{FF2B5EF4-FFF2-40B4-BE49-F238E27FC236}">
              <a16:creationId xmlns:a16="http://schemas.microsoft.com/office/drawing/2014/main" id="{8FD2F85C-A63F-6EB1-DD5D-3B028C5969C5}"/>
            </a:ext>
          </a:extLst>
        </xdr:cNvPr>
        <xdr:cNvSpPr>
          <a:spLocks noChangeArrowheads="1"/>
        </xdr:cNvSpPr>
      </xdr:nvSpPr>
      <xdr:spPr bwMode="auto">
        <a:xfrm>
          <a:off x="17213580" y="2948940"/>
          <a:ext cx="876300" cy="5265420"/>
        </a:xfrm>
        <a:prstGeom prst="roundRect">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22</xdr:col>
      <xdr:colOff>220980</xdr:colOff>
      <xdr:row>28</xdr:row>
      <xdr:rowOff>53340</xdr:rowOff>
    </xdr:from>
    <xdr:to>
      <xdr:col>22</xdr:col>
      <xdr:colOff>274320</xdr:colOff>
      <xdr:row>35</xdr:row>
      <xdr:rowOff>205740</xdr:rowOff>
    </xdr:to>
    <xdr:sp macro="" textlink="">
      <xdr:nvSpPr>
        <xdr:cNvPr id="17863" name="左大かっこ 50">
          <a:extLst>
            <a:ext uri="{FF2B5EF4-FFF2-40B4-BE49-F238E27FC236}">
              <a16:creationId xmlns:a16="http://schemas.microsoft.com/office/drawing/2014/main" id="{6BE3E49B-23E6-21D5-36B1-4F2B1091E4ED}"/>
            </a:ext>
          </a:extLst>
        </xdr:cNvPr>
        <xdr:cNvSpPr>
          <a:spLocks/>
        </xdr:cNvSpPr>
      </xdr:nvSpPr>
      <xdr:spPr bwMode="auto">
        <a:xfrm>
          <a:off x="17343120" y="8397240"/>
          <a:ext cx="53340" cy="2339340"/>
        </a:xfrm>
        <a:prstGeom prst="leftBracket">
          <a:avLst>
            <a:gd name="adj" fmla="val 10558"/>
          </a:avLst>
        </a:prstGeom>
        <a:noFill/>
        <a:ln w="9525" algn="ctr">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420268</xdr:colOff>
      <xdr:row>43</xdr:row>
      <xdr:rowOff>99060</xdr:rowOff>
    </xdr:from>
    <xdr:to>
      <xdr:col>14</xdr:col>
      <xdr:colOff>684329</xdr:colOff>
      <xdr:row>44</xdr:row>
      <xdr:rowOff>136092</xdr:rowOff>
    </xdr:to>
    <xdr:sp macro="" textlink="">
      <xdr:nvSpPr>
        <xdr:cNvPr id="34" name="AutoShape 9">
          <a:extLst>
            <a:ext uri="{FF2B5EF4-FFF2-40B4-BE49-F238E27FC236}">
              <a16:creationId xmlns:a16="http://schemas.microsoft.com/office/drawing/2014/main" id="{A8DC3C14-14A0-6543-406F-2D6A86FEA6DC}"/>
            </a:ext>
          </a:extLst>
        </xdr:cNvPr>
        <xdr:cNvSpPr>
          <a:spLocks noChangeArrowheads="1"/>
        </xdr:cNvSpPr>
      </xdr:nvSpPr>
      <xdr:spPr bwMode="auto">
        <a:xfrm>
          <a:off x="6361328" y="13411200"/>
          <a:ext cx="5312240" cy="357868"/>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工事費合計</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工事事務費合計</a:t>
          </a:r>
          <a:r>
            <a:rPr lang="en-US" altLang="ja-JP" sz="1200" b="0" i="0" u="none" strike="noStrike" baseline="0">
              <a:solidFill>
                <a:srgbClr val="000000"/>
              </a:solidFill>
              <a:latin typeface="ＭＳ Ｐゴシック"/>
              <a:ea typeface="ＭＳ Ｐゴシック"/>
            </a:rPr>
            <a:t>/</a:t>
          </a:r>
          <a:r>
            <a:rPr lang="ja-JP" altLang="en-US" sz="1200" b="0" i="0" u="none" strike="noStrike" baseline="0">
              <a:solidFill>
                <a:srgbClr val="000000"/>
              </a:solidFill>
              <a:latin typeface="ＭＳ Ｐゴシック"/>
              <a:ea typeface="ＭＳ Ｐゴシック"/>
            </a:rPr>
            <a:t>総合計：出来高</a:t>
          </a:r>
          <a:r>
            <a:rPr lang="en-US" altLang="ja-JP" sz="1200" b="0" i="0" u="none" strike="noStrike" baseline="0">
              <a:solidFill>
                <a:srgbClr val="000000"/>
              </a:solidFill>
              <a:latin typeface="ＭＳ Ｐゴシック"/>
              <a:ea typeface="ＭＳ Ｐゴシック"/>
            </a:rPr>
            <a:t>20%</a:t>
          </a:r>
          <a:r>
            <a:rPr lang="ja-JP" altLang="en-US" sz="1200" b="0" i="0" u="none" strike="noStrike" baseline="0">
              <a:solidFill>
                <a:srgbClr val="000000"/>
              </a:solidFill>
              <a:latin typeface="ＭＳ Ｐゴシック"/>
              <a:ea typeface="ＭＳ Ｐゴシック"/>
            </a:rPr>
            <a:t>になるように按分する。</a:t>
          </a:r>
        </a:p>
      </xdr:txBody>
    </xdr:sp>
    <xdr:clientData/>
  </xdr:twoCellAnchor>
  <xdr:twoCellAnchor>
    <xdr:from>
      <xdr:col>10</xdr:col>
      <xdr:colOff>53340</xdr:colOff>
      <xdr:row>27</xdr:row>
      <xdr:rowOff>167640</xdr:rowOff>
    </xdr:from>
    <xdr:to>
      <xdr:col>10</xdr:col>
      <xdr:colOff>68580</xdr:colOff>
      <xdr:row>43</xdr:row>
      <xdr:rowOff>91440</xdr:rowOff>
    </xdr:to>
    <xdr:cxnSp macro="">
      <xdr:nvCxnSpPr>
        <xdr:cNvPr id="17865" name="直線コネクタ 52">
          <a:extLst>
            <a:ext uri="{FF2B5EF4-FFF2-40B4-BE49-F238E27FC236}">
              <a16:creationId xmlns:a16="http://schemas.microsoft.com/office/drawing/2014/main" id="{94BAA41F-E6BE-70B4-EBDC-506E0455EFD5}"/>
            </a:ext>
          </a:extLst>
        </xdr:cNvPr>
        <xdr:cNvCxnSpPr>
          <a:cxnSpLocks noChangeShapeType="1"/>
        </xdr:cNvCxnSpPr>
      </xdr:nvCxnSpPr>
      <xdr:spPr bwMode="auto">
        <a:xfrm>
          <a:off x="6141720" y="8107680"/>
          <a:ext cx="15240" cy="522732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10</xdr:col>
      <xdr:colOff>60960</xdr:colOff>
      <xdr:row>27</xdr:row>
      <xdr:rowOff>167640</xdr:rowOff>
    </xdr:from>
    <xdr:to>
      <xdr:col>10</xdr:col>
      <xdr:colOff>137160</xdr:colOff>
      <xdr:row>27</xdr:row>
      <xdr:rowOff>167640</xdr:rowOff>
    </xdr:to>
    <xdr:cxnSp macro="">
      <xdr:nvCxnSpPr>
        <xdr:cNvPr id="17866" name="直線コネクタ 58">
          <a:extLst>
            <a:ext uri="{FF2B5EF4-FFF2-40B4-BE49-F238E27FC236}">
              <a16:creationId xmlns:a16="http://schemas.microsoft.com/office/drawing/2014/main" id="{57740A50-6115-83CA-6E0B-C2C1EABBA0E1}"/>
            </a:ext>
          </a:extLst>
        </xdr:cNvPr>
        <xdr:cNvCxnSpPr>
          <a:cxnSpLocks noChangeShapeType="1"/>
        </xdr:cNvCxnSpPr>
      </xdr:nvCxnSpPr>
      <xdr:spPr bwMode="auto">
        <a:xfrm>
          <a:off x="6149340" y="8107680"/>
          <a:ext cx="7620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10</xdr:col>
      <xdr:colOff>68580</xdr:colOff>
      <xdr:row>36</xdr:row>
      <xdr:rowOff>152400</xdr:rowOff>
    </xdr:from>
    <xdr:to>
      <xdr:col>10</xdr:col>
      <xdr:colOff>144780</xdr:colOff>
      <xdr:row>36</xdr:row>
      <xdr:rowOff>152400</xdr:rowOff>
    </xdr:to>
    <xdr:cxnSp macro="">
      <xdr:nvCxnSpPr>
        <xdr:cNvPr id="17867" name="直線コネクタ 61">
          <a:extLst>
            <a:ext uri="{FF2B5EF4-FFF2-40B4-BE49-F238E27FC236}">
              <a16:creationId xmlns:a16="http://schemas.microsoft.com/office/drawing/2014/main" id="{3A5CC273-C0E2-F160-FC7B-73940FE2AF89}"/>
            </a:ext>
          </a:extLst>
        </xdr:cNvPr>
        <xdr:cNvCxnSpPr>
          <a:cxnSpLocks noChangeShapeType="1"/>
        </xdr:cNvCxnSpPr>
      </xdr:nvCxnSpPr>
      <xdr:spPr bwMode="auto">
        <a:xfrm>
          <a:off x="6156960" y="10995660"/>
          <a:ext cx="7620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10</xdr:col>
      <xdr:colOff>83820</xdr:colOff>
      <xdr:row>42</xdr:row>
      <xdr:rowOff>175260</xdr:rowOff>
    </xdr:from>
    <xdr:to>
      <xdr:col>10</xdr:col>
      <xdr:colOff>160020</xdr:colOff>
      <xdr:row>42</xdr:row>
      <xdr:rowOff>175260</xdr:rowOff>
    </xdr:to>
    <xdr:cxnSp macro="">
      <xdr:nvCxnSpPr>
        <xdr:cNvPr id="17868" name="直線コネクタ 62">
          <a:extLst>
            <a:ext uri="{FF2B5EF4-FFF2-40B4-BE49-F238E27FC236}">
              <a16:creationId xmlns:a16="http://schemas.microsoft.com/office/drawing/2014/main" id="{91E662D6-70DC-DF15-9376-89017C993260}"/>
            </a:ext>
          </a:extLst>
        </xdr:cNvPr>
        <xdr:cNvCxnSpPr>
          <a:cxnSpLocks noChangeShapeType="1"/>
        </xdr:cNvCxnSpPr>
      </xdr:nvCxnSpPr>
      <xdr:spPr bwMode="auto">
        <a:xfrm>
          <a:off x="6172200" y="12984480"/>
          <a:ext cx="7620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21</xdr:col>
      <xdr:colOff>589915</xdr:colOff>
      <xdr:row>0</xdr:row>
      <xdr:rowOff>33654</xdr:rowOff>
    </xdr:from>
    <xdr:to>
      <xdr:col>23</xdr:col>
      <xdr:colOff>80009</xdr:colOff>
      <xdr:row>4</xdr:row>
      <xdr:rowOff>15968</xdr:rowOff>
    </xdr:to>
    <xdr:sp macro="" textlink="">
      <xdr:nvSpPr>
        <xdr:cNvPr id="39" name="Rectangle 37">
          <a:extLst>
            <a:ext uri="{FF2B5EF4-FFF2-40B4-BE49-F238E27FC236}">
              <a16:creationId xmlns:a16="http://schemas.microsoft.com/office/drawing/2014/main" id="{A295510C-1280-3C04-28C5-369D37B6BE66}"/>
            </a:ext>
          </a:extLst>
        </xdr:cNvPr>
        <xdr:cNvSpPr>
          <a:spLocks noChangeArrowheads="1"/>
        </xdr:cNvSpPr>
      </xdr:nvSpPr>
      <xdr:spPr bwMode="auto">
        <a:xfrm>
          <a:off x="18783300" y="47624"/>
          <a:ext cx="1390650" cy="521494"/>
        </a:xfrm>
        <a:prstGeom prst="rect">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27432" rIns="45720" bIns="27432" anchor="ctr" upright="1"/>
        <a:lstStyle/>
        <a:p>
          <a:pPr algn="ctr" rtl="0">
            <a:defRPr sz="1000"/>
          </a:pPr>
          <a:r>
            <a:rPr lang="ja-JP" altLang="en-US" sz="2000" b="0" i="0" u="none" strike="noStrike" baseline="0">
              <a:solidFill>
                <a:srgbClr val="000000"/>
              </a:solidFill>
              <a:latin typeface="ＭＳ Ｐゴシック"/>
              <a:ea typeface="ＭＳ Ｐゴシック"/>
            </a:rPr>
            <a:t>記 入 例</a:t>
          </a:r>
        </a:p>
      </xdr:txBody>
    </xdr:sp>
    <xdr:clientData/>
  </xdr:twoCellAnchor>
  <xdr:twoCellAnchor>
    <xdr:from>
      <xdr:col>17</xdr:col>
      <xdr:colOff>38100</xdr:colOff>
      <xdr:row>13</xdr:row>
      <xdr:rowOff>45720</xdr:rowOff>
    </xdr:from>
    <xdr:to>
      <xdr:col>22</xdr:col>
      <xdr:colOff>53340</xdr:colOff>
      <xdr:row>13</xdr:row>
      <xdr:rowOff>243840</xdr:rowOff>
    </xdr:to>
    <xdr:sp macro="" textlink="">
      <xdr:nvSpPr>
        <xdr:cNvPr id="17870" name="AutoShape 10">
          <a:extLst>
            <a:ext uri="{FF2B5EF4-FFF2-40B4-BE49-F238E27FC236}">
              <a16:creationId xmlns:a16="http://schemas.microsoft.com/office/drawing/2014/main" id="{C3261EBF-1717-4782-E298-ADB6BA4560F0}"/>
            </a:ext>
          </a:extLst>
        </xdr:cNvPr>
        <xdr:cNvSpPr>
          <a:spLocks noChangeArrowheads="1"/>
        </xdr:cNvSpPr>
      </xdr:nvSpPr>
      <xdr:spPr bwMode="auto">
        <a:xfrm>
          <a:off x="12435840" y="2994660"/>
          <a:ext cx="4739640" cy="198120"/>
        </a:xfrm>
        <a:prstGeom prst="roundRect">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17</xdr:col>
      <xdr:colOff>53340</xdr:colOff>
      <xdr:row>16</xdr:row>
      <xdr:rowOff>38100</xdr:rowOff>
    </xdr:from>
    <xdr:to>
      <xdr:col>22</xdr:col>
      <xdr:colOff>60960</xdr:colOff>
      <xdr:row>16</xdr:row>
      <xdr:rowOff>228600</xdr:rowOff>
    </xdr:to>
    <xdr:sp macro="" textlink="">
      <xdr:nvSpPr>
        <xdr:cNvPr id="17871" name="AutoShape 10">
          <a:extLst>
            <a:ext uri="{FF2B5EF4-FFF2-40B4-BE49-F238E27FC236}">
              <a16:creationId xmlns:a16="http://schemas.microsoft.com/office/drawing/2014/main" id="{AFD54644-9015-E5B7-A6C3-59CAB7C43FF1}"/>
            </a:ext>
          </a:extLst>
        </xdr:cNvPr>
        <xdr:cNvSpPr>
          <a:spLocks noChangeArrowheads="1"/>
        </xdr:cNvSpPr>
      </xdr:nvSpPr>
      <xdr:spPr bwMode="auto">
        <a:xfrm>
          <a:off x="12451080" y="4038600"/>
          <a:ext cx="4732020" cy="190500"/>
        </a:xfrm>
        <a:prstGeom prst="roundRect">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18</xdr:col>
      <xdr:colOff>106680</xdr:colOff>
      <xdr:row>7</xdr:row>
      <xdr:rowOff>68580</xdr:rowOff>
    </xdr:from>
    <xdr:to>
      <xdr:col>18</xdr:col>
      <xdr:colOff>144780</xdr:colOff>
      <xdr:row>13</xdr:row>
      <xdr:rowOff>45720</xdr:rowOff>
    </xdr:to>
    <xdr:cxnSp macro="">
      <xdr:nvCxnSpPr>
        <xdr:cNvPr id="17872" name="直線コネクタ 70">
          <a:extLst>
            <a:ext uri="{FF2B5EF4-FFF2-40B4-BE49-F238E27FC236}">
              <a16:creationId xmlns:a16="http://schemas.microsoft.com/office/drawing/2014/main" id="{818314AF-5153-9C91-A00E-7434E58C7F6D}"/>
            </a:ext>
          </a:extLst>
        </xdr:cNvPr>
        <xdr:cNvCxnSpPr>
          <a:cxnSpLocks noChangeShapeType="1"/>
        </xdr:cNvCxnSpPr>
      </xdr:nvCxnSpPr>
      <xdr:spPr bwMode="auto">
        <a:xfrm flipH="1">
          <a:off x="13449300" y="975360"/>
          <a:ext cx="38100" cy="201930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243840</xdr:colOff>
      <xdr:row>7</xdr:row>
      <xdr:rowOff>60960</xdr:rowOff>
    </xdr:from>
    <xdr:to>
      <xdr:col>18</xdr:col>
      <xdr:colOff>335280</xdr:colOff>
      <xdr:row>16</xdr:row>
      <xdr:rowOff>0</xdr:rowOff>
    </xdr:to>
    <xdr:cxnSp macro="">
      <xdr:nvCxnSpPr>
        <xdr:cNvPr id="17873" name="直線コネクタ 72">
          <a:extLst>
            <a:ext uri="{FF2B5EF4-FFF2-40B4-BE49-F238E27FC236}">
              <a16:creationId xmlns:a16="http://schemas.microsoft.com/office/drawing/2014/main" id="{9B2217C6-E76D-4E57-430B-1638AFF222C0}"/>
            </a:ext>
          </a:extLst>
        </xdr:cNvPr>
        <xdr:cNvCxnSpPr>
          <a:cxnSpLocks noChangeShapeType="1"/>
        </xdr:cNvCxnSpPr>
      </xdr:nvCxnSpPr>
      <xdr:spPr bwMode="auto">
        <a:xfrm>
          <a:off x="13586460" y="967740"/>
          <a:ext cx="91440" cy="303276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21</xdr:col>
      <xdr:colOff>76200</xdr:colOff>
      <xdr:row>21</xdr:row>
      <xdr:rowOff>45720</xdr:rowOff>
    </xdr:from>
    <xdr:to>
      <xdr:col>21</xdr:col>
      <xdr:colOff>411480</xdr:colOff>
      <xdr:row>23</xdr:row>
      <xdr:rowOff>53340</xdr:rowOff>
    </xdr:to>
    <xdr:cxnSp macro="">
      <xdr:nvCxnSpPr>
        <xdr:cNvPr id="17874" name="直線コネクタ 78">
          <a:extLst>
            <a:ext uri="{FF2B5EF4-FFF2-40B4-BE49-F238E27FC236}">
              <a16:creationId xmlns:a16="http://schemas.microsoft.com/office/drawing/2014/main" id="{D019E80A-456E-872A-F7D3-CC9F66102E7D}"/>
            </a:ext>
          </a:extLst>
        </xdr:cNvPr>
        <xdr:cNvCxnSpPr>
          <a:cxnSpLocks noChangeShapeType="1"/>
        </xdr:cNvCxnSpPr>
      </xdr:nvCxnSpPr>
      <xdr:spPr bwMode="auto">
        <a:xfrm>
          <a:off x="16253460" y="5798820"/>
          <a:ext cx="335280" cy="79248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17</xdr:col>
      <xdr:colOff>296386</xdr:colOff>
      <xdr:row>0</xdr:row>
      <xdr:rowOff>57876</xdr:rowOff>
    </xdr:from>
    <xdr:to>
      <xdr:col>21</xdr:col>
      <xdr:colOff>541980</xdr:colOff>
      <xdr:row>7</xdr:row>
      <xdr:rowOff>168541</xdr:rowOff>
    </xdr:to>
    <xdr:sp macro="" textlink="">
      <xdr:nvSpPr>
        <xdr:cNvPr id="45" name="AutoShape 9">
          <a:extLst>
            <a:ext uri="{FF2B5EF4-FFF2-40B4-BE49-F238E27FC236}">
              <a16:creationId xmlns:a16="http://schemas.microsoft.com/office/drawing/2014/main" id="{B5E36B09-07AE-0EB3-8AEC-2248C657B4BB}"/>
            </a:ext>
          </a:extLst>
        </xdr:cNvPr>
        <xdr:cNvSpPr>
          <a:spLocks noChangeArrowheads="1"/>
        </xdr:cNvSpPr>
      </xdr:nvSpPr>
      <xdr:spPr bwMode="auto">
        <a:xfrm>
          <a:off x="14175581" y="68036"/>
          <a:ext cx="4548187" cy="1050471"/>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marL="0" marR="0" indent="0" algn="l" defTabSz="914400" rtl="0" eaLnBrk="1" fontAlgn="auto" latinLnBrk="0" hangingPunct="1">
            <a:lnSpc>
              <a:spcPts val="1300"/>
            </a:lnSpc>
            <a:spcBef>
              <a:spcPts val="0"/>
            </a:spcBef>
            <a:spcAft>
              <a:spcPts val="0"/>
            </a:spcAft>
            <a:buClrTx/>
            <a:buSzTx/>
            <a:buFontTx/>
            <a:buNone/>
            <a:tabLst/>
            <a:defRPr sz="1000"/>
          </a:pPr>
          <a:r>
            <a:rPr lang="ja-JP" altLang="en-US" sz="1100" b="0" i="0" baseline="0">
              <a:effectLst/>
              <a:latin typeface="+mn-lt"/>
              <a:ea typeface="+mn-ea"/>
              <a:cs typeface="+mn-cs"/>
            </a:rPr>
            <a:t>工事対象となる各サービス面積で按分。</a:t>
          </a:r>
          <a:endParaRPr lang="en-US" altLang="ja-JP" sz="1100" b="0" i="0" baseline="0">
            <a:effectLst/>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tabLst/>
            <a:defRPr sz="1000"/>
          </a:pPr>
          <a:r>
            <a:rPr lang="ja-JP" altLang="en-US" sz="1100" b="0" i="0" baseline="0">
              <a:effectLst/>
              <a:latin typeface="+mn-lt"/>
              <a:ea typeface="+mn-ea"/>
              <a:cs typeface="+mn-cs"/>
            </a:rPr>
            <a:t>本例では、大規模改修は特養・ショート・ＧＨ・標準デイにまたがり、プラ改</a:t>
          </a:r>
          <a:r>
            <a:rPr lang="en-US" altLang="ja-JP" sz="1100" b="0" i="0" baseline="0">
              <a:effectLst/>
              <a:latin typeface="+mn-lt"/>
              <a:ea typeface="+mn-ea"/>
              <a:cs typeface="+mn-cs"/>
            </a:rPr>
            <a:t>/</a:t>
          </a:r>
          <a:r>
            <a:rPr lang="ja-JP" altLang="en-US" sz="1100" b="0" i="0" baseline="0">
              <a:effectLst/>
              <a:latin typeface="+mn-lt"/>
              <a:ea typeface="+mn-ea"/>
              <a:cs typeface="+mn-cs"/>
            </a:rPr>
            <a:t>増床型改修は特養のみの工事対象と想定して按分。</a:t>
          </a:r>
          <a:endParaRPr lang="en-US" altLang="ja-JP" sz="1100" b="0" i="0" baseline="0">
            <a:effectLst/>
            <a:latin typeface="+mn-lt"/>
            <a:ea typeface="+mn-ea"/>
            <a:cs typeface="+mn-cs"/>
          </a:endParaRPr>
        </a:p>
        <a:p>
          <a:pPr marL="0" marR="0" indent="0" algn="l" defTabSz="914400" rtl="0" eaLnBrk="1" fontAlgn="auto" latinLnBrk="0" hangingPunct="1">
            <a:lnSpc>
              <a:spcPts val="1300"/>
            </a:lnSpc>
            <a:spcBef>
              <a:spcPts val="0"/>
            </a:spcBef>
            <a:spcAft>
              <a:spcPts val="0"/>
            </a:spcAft>
            <a:buClrTx/>
            <a:buSzTx/>
            <a:buFontTx/>
            <a:buNone/>
            <a:tabLst/>
            <a:defRPr sz="1000"/>
          </a:pPr>
          <a:r>
            <a:rPr lang="ja-JP" altLang="en-US" sz="1100" b="0" i="0" baseline="0">
              <a:effectLst/>
              <a:latin typeface="+mn-lt"/>
              <a:ea typeface="+mn-ea"/>
              <a:cs typeface="+mn-cs"/>
            </a:rPr>
            <a:t>なお、端数調整は、補助対象外サービス部分（特養・ショート以外）や、補助対象外工事で行う。</a:t>
          </a:r>
          <a:endParaRPr lang="en-US" altLang="ja-JP" sz="1100" b="0" i="0" baseline="0">
            <a:effectLst/>
            <a:latin typeface="+mn-lt"/>
            <a:ea typeface="+mn-ea"/>
            <a:cs typeface="+mn-cs"/>
          </a:endParaRPr>
        </a:p>
      </xdr:txBody>
    </xdr:sp>
    <xdr:clientData/>
  </xdr:twoCellAnchor>
  <xdr:twoCellAnchor>
    <xdr:from>
      <xdr:col>21</xdr:col>
      <xdr:colOff>53340</xdr:colOff>
      <xdr:row>13</xdr:row>
      <xdr:rowOff>228600</xdr:rowOff>
    </xdr:from>
    <xdr:to>
      <xdr:col>21</xdr:col>
      <xdr:colOff>373380</xdr:colOff>
      <xdr:row>20</xdr:row>
      <xdr:rowOff>22860</xdr:rowOff>
    </xdr:to>
    <xdr:cxnSp macro="">
      <xdr:nvCxnSpPr>
        <xdr:cNvPr id="17876" name="直線コネクタ 78">
          <a:extLst>
            <a:ext uri="{FF2B5EF4-FFF2-40B4-BE49-F238E27FC236}">
              <a16:creationId xmlns:a16="http://schemas.microsoft.com/office/drawing/2014/main" id="{3E25AD46-8FF5-703E-2EDE-D7A7542840B2}"/>
            </a:ext>
          </a:extLst>
        </xdr:cNvPr>
        <xdr:cNvCxnSpPr>
          <a:cxnSpLocks noChangeShapeType="1"/>
        </xdr:cNvCxnSpPr>
      </xdr:nvCxnSpPr>
      <xdr:spPr bwMode="auto">
        <a:xfrm flipV="1">
          <a:off x="16230600" y="3177540"/>
          <a:ext cx="320040" cy="224790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19</xdr:col>
      <xdr:colOff>694963</xdr:colOff>
      <xdr:row>19</xdr:row>
      <xdr:rowOff>220706</xdr:rowOff>
    </xdr:from>
    <xdr:to>
      <xdr:col>21</xdr:col>
      <xdr:colOff>195229</xdr:colOff>
      <xdr:row>21</xdr:row>
      <xdr:rowOff>51455</xdr:rowOff>
    </xdr:to>
    <xdr:sp macro="" textlink="">
      <xdr:nvSpPr>
        <xdr:cNvPr id="47" name="角丸四角形 46">
          <a:extLst>
            <a:ext uri="{FF2B5EF4-FFF2-40B4-BE49-F238E27FC236}">
              <a16:creationId xmlns:a16="http://schemas.microsoft.com/office/drawing/2014/main" id="{790ACF5B-5227-0854-9067-12C5D764DA8D}"/>
            </a:ext>
          </a:extLst>
        </xdr:cNvPr>
        <xdr:cNvSpPr/>
      </xdr:nvSpPr>
      <xdr:spPr bwMode="auto">
        <a:xfrm>
          <a:off x="16844283" y="5339441"/>
          <a:ext cx="1401536" cy="500745"/>
        </a:xfrm>
        <a:prstGeom prst="roundRect">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本記入例での</a:t>
          </a:r>
          <a:endParaRPr kumimoji="1" lang="en-US" altLang="ja-JP" sz="1100"/>
        </a:p>
        <a:p>
          <a:pPr algn="ctr"/>
          <a:r>
            <a:rPr kumimoji="1" lang="ja-JP" altLang="en-US" sz="1100"/>
            <a:t>端数調整箇所（</a:t>
          </a:r>
          <a:r>
            <a:rPr kumimoji="1" lang="en-US" altLang="ja-JP" sz="1100"/>
            <a:t>+1</a:t>
          </a:r>
          <a:r>
            <a:rPr kumimoji="1" lang="ja-JP" altLang="en-US" sz="1100"/>
            <a:t>）</a:t>
          </a:r>
        </a:p>
      </xdr:txBody>
    </xdr:sp>
    <xdr:clientData/>
  </xdr:twoCellAnchor>
  <xdr:twoCellAnchor>
    <xdr:from>
      <xdr:col>17</xdr:col>
      <xdr:colOff>68580</xdr:colOff>
      <xdr:row>19</xdr:row>
      <xdr:rowOff>45720</xdr:rowOff>
    </xdr:from>
    <xdr:to>
      <xdr:col>22</xdr:col>
      <xdr:colOff>76200</xdr:colOff>
      <xdr:row>19</xdr:row>
      <xdr:rowOff>236220</xdr:rowOff>
    </xdr:to>
    <xdr:sp macro="" textlink="">
      <xdr:nvSpPr>
        <xdr:cNvPr id="17878" name="AutoShape 10">
          <a:extLst>
            <a:ext uri="{FF2B5EF4-FFF2-40B4-BE49-F238E27FC236}">
              <a16:creationId xmlns:a16="http://schemas.microsoft.com/office/drawing/2014/main" id="{E5B51980-A48C-2DA9-3C95-C174E99A9688}"/>
            </a:ext>
          </a:extLst>
        </xdr:cNvPr>
        <xdr:cNvSpPr>
          <a:spLocks noChangeArrowheads="1"/>
        </xdr:cNvSpPr>
      </xdr:nvSpPr>
      <xdr:spPr bwMode="auto">
        <a:xfrm>
          <a:off x="12466320" y="5097780"/>
          <a:ext cx="4732020" cy="190500"/>
        </a:xfrm>
        <a:prstGeom prst="roundRect">
          <a:avLst>
            <a:gd name="adj" fmla="val 16667"/>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21</xdr:col>
      <xdr:colOff>100874</xdr:colOff>
      <xdr:row>17</xdr:row>
      <xdr:rowOff>131990</xdr:rowOff>
    </xdr:from>
    <xdr:to>
      <xdr:col>22</xdr:col>
      <xdr:colOff>184317</xdr:colOff>
      <xdr:row>19</xdr:row>
      <xdr:rowOff>134711</xdr:rowOff>
    </xdr:to>
    <xdr:sp macro="" textlink="">
      <xdr:nvSpPr>
        <xdr:cNvPr id="49" name="AutoShape 9">
          <a:extLst>
            <a:ext uri="{FF2B5EF4-FFF2-40B4-BE49-F238E27FC236}">
              <a16:creationId xmlns:a16="http://schemas.microsoft.com/office/drawing/2014/main" id="{70C500F7-A580-CEB8-8534-65840D8051B4}"/>
            </a:ext>
          </a:extLst>
        </xdr:cNvPr>
        <xdr:cNvSpPr>
          <a:spLocks noChangeArrowheads="1"/>
        </xdr:cNvSpPr>
      </xdr:nvSpPr>
      <xdr:spPr bwMode="auto">
        <a:xfrm>
          <a:off x="18096139" y="4523015"/>
          <a:ext cx="1185636" cy="707571"/>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marL="0" marR="0" indent="0" algn="l" defTabSz="914400" rtl="0" eaLnBrk="1" fontAlgn="auto" latinLnBrk="0" hangingPunct="1">
            <a:lnSpc>
              <a:spcPts val="1300"/>
            </a:lnSpc>
            <a:spcBef>
              <a:spcPts val="0"/>
            </a:spcBef>
            <a:spcAft>
              <a:spcPts val="0"/>
            </a:spcAft>
            <a:buClrTx/>
            <a:buSzTx/>
            <a:buFontTx/>
            <a:buNone/>
            <a:tabLst/>
            <a:defRPr sz="1000"/>
          </a:pPr>
          <a:r>
            <a:rPr lang="ja-JP" altLang="ja-JP" sz="1200" b="0" i="0" baseline="0">
              <a:effectLst/>
              <a:latin typeface="+mn-lt"/>
              <a:ea typeface="+mn-ea"/>
              <a:cs typeface="+mn-cs"/>
            </a:rPr>
            <a:t>「</a:t>
          </a:r>
          <a:r>
            <a:rPr lang="ja-JP" altLang="en-US" sz="1200" b="0" i="0" baseline="0">
              <a:effectLst/>
              <a:latin typeface="+mn-lt"/>
              <a:ea typeface="+mn-ea"/>
              <a:cs typeface="+mn-cs"/>
            </a:rPr>
            <a:t>８ </a:t>
          </a:r>
          <a:r>
            <a:rPr lang="en-US" altLang="ja-JP" sz="1200" b="0" i="0" baseline="0">
              <a:effectLst/>
              <a:latin typeface="+mn-lt"/>
              <a:ea typeface="+mn-ea"/>
              <a:cs typeface="+mn-cs"/>
            </a:rPr>
            <a:t> </a:t>
          </a:r>
          <a:r>
            <a:rPr lang="ja-JP" altLang="ja-JP" sz="1200" b="0" i="0" baseline="0">
              <a:effectLst/>
              <a:latin typeface="+mn-lt"/>
              <a:ea typeface="+mn-ea"/>
              <a:cs typeface="+mn-cs"/>
            </a:rPr>
            <a:t>費目別内訳書」のD欄の金額を転記。</a:t>
          </a:r>
          <a:endParaRPr lang="ja-JP" altLang="ja-JP" sz="1200">
            <a:effectLst/>
          </a:endParaRPr>
        </a:p>
      </xdr:txBody>
    </xdr:sp>
    <xdr:clientData/>
  </xdr:twoCellAnchor>
  <xdr:twoCellAnchor>
    <xdr:from>
      <xdr:col>18</xdr:col>
      <xdr:colOff>419100</xdr:colOff>
      <xdr:row>7</xdr:row>
      <xdr:rowOff>175260</xdr:rowOff>
    </xdr:from>
    <xdr:to>
      <xdr:col>18</xdr:col>
      <xdr:colOff>662940</xdr:colOff>
      <xdr:row>19</xdr:row>
      <xdr:rowOff>68580</xdr:rowOff>
    </xdr:to>
    <xdr:cxnSp macro="">
      <xdr:nvCxnSpPr>
        <xdr:cNvPr id="17880" name="直線コネクタ 72">
          <a:extLst>
            <a:ext uri="{FF2B5EF4-FFF2-40B4-BE49-F238E27FC236}">
              <a16:creationId xmlns:a16="http://schemas.microsoft.com/office/drawing/2014/main" id="{143CB534-9CF6-5875-F7D7-9DF5D68BB449}"/>
            </a:ext>
          </a:extLst>
        </xdr:cNvPr>
        <xdr:cNvCxnSpPr>
          <a:cxnSpLocks noChangeShapeType="1"/>
        </xdr:cNvCxnSpPr>
      </xdr:nvCxnSpPr>
      <xdr:spPr bwMode="auto">
        <a:xfrm>
          <a:off x="13761720" y="1082040"/>
          <a:ext cx="243840" cy="403860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21</xdr:col>
      <xdr:colOff>68580</xdr:colOff>
      <xdr:row>21</xdr:row>
      <xdr:rowOff>22860</xdr:rowOff>
    </xdr:from>
    <xdr:to>
      <xdr:col>21</xdr:col>
      <xdr:colOff>388620</xdr:colOff>
      <xdr:row>32</xdr:row>
      <xdr:rowOff>30480</xdr:rowOff>
    </xdr:to>
    <xdr:cxnSp macro="">
      <xdr:nvCxnSpPr>
        <xdr:cNvPr id="17881" name="直線コネクタ 78">
          <a:extLst>
            <a:ext uri="{FF2B5EF4-FFF2-40B4-BE49-F238E27FC236}">
              <a16:creationId xmlns:a16="http://schemas.microsoft.com/office/drawing/2014/main" id="{DF2D767F-0187-4480-4A6B-0CADBBF6088A}"/>
            </a:ext>
          </a:extLst>
        </xdr:cNvPr>
        <xdr:cNvCxnSpPr>
          <a:cxnSpLocks noChangeShapeType="1"/>
        </xdr:cNvCxnSpPr>
      </xdr:nvCxnSpPr>
      <xdr:spPr bwMode="auto">
        <a:xfrm>
          <a:off x="16245840" y="5775960"/>
          <a:ext cx="320040" cy="384810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18</xdr:col>
      <xdr:colOff>317592</xdr:colOff>
      <xdr:row>28</xdr:row>
      <xdr:rowOff>185602</xdr:rowOff>
    </xdr:from>
    <xdr:to>
      <xdr:col>21</xdr:col>
      <xdr:colOff>134800</xdr:colOff>
      <xdr:row>32</xdr:row>
      <xdr:rowOff>50560</xdr:rowOff>
    </xdr:to>
    <xdr:sp macro="" textlink="">
      <xdr:nvSpPr>
        <xdr:cNvPr id="52" name="AutoShape 23">
          <a:extLst>
            <a:ext uri="{FF2B5EF4-FFF2-40B4-BE49-F238E27FC236}">
              <a16:creationId xmlns:a16="http://schemas.microsoft.com/office/drawing/2014/main" id="{0571C8CF-1BAB-9AA3-B3D8-472BE3A3A906}"/>
            </a:ext>
          </a:extLst>
        </xdr:cNvPr>
        <xdr:cNvSpPr>
          <a:spLocks noChangeArrowheads="1"/>
        </xdr:cNvSpPr>
      </xdr:nvSpPr>
      <xdr:spPr bwMode="auto">
        <a:xfrm>
          <a:off x="15279462" y="8603797"/>
          <a:ext cx="2870200" cy="1080406"/>
        </a:xfrm>
        <a:prstGeom prst="wedgeRoundRectCallout">
          <a:avLst>
            <a:gd name="adj1" fmla="val 89849"/>
            <a:gd name="adj2" fmla="val 6777"/>
            <a:gd name="adj3" fmla="val 16667"/>
          </a:avLst>
        </a:prstGeom>
        <a:solidFill>
          <a:srgbClr xmlns:mc="http://schemas.openxmlformats.org/markup-compatibility/2006" xmlns:a14="http://schemas.microsoft.com/office/drawing/2010/main" val="FFFFFF" mc:Ignorable="a14" a14:legacySpreadsheetColorIndex="65"/>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ctr"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補助対象：内示後の契約</a:t>
          </a:r>
        </a:p>
        <a:p>
          <a:pPr algn="l" rtl="0">
            <a:lnSpc>
              <a:spcPts val="1400"/>
            </a:lnSpc>
            <a:defRPr sz="1000"/>
          </a:pPr>
          <a:r>
            <a:rPr lang="ja-JP" altLang="en-US" sz="1200" b="0" i="0" u="none" strike="noStrike" baseline="0">
              <a:solidFill>
                <a:srgbClr val="000000"/>
              </a:solidFill>
              <a:latin typeface="ＭＳ Ｐゴシック"/>
              <a:ea typeface="ＭＳ Ｐゴシック"/>
            </a:rPr>
            <a:t>補助対象外：内示前の契約</a:t>
          </a:r>
          <a:endParaRPr lang="en-US" altLang="ja-JP" sz="12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400"/>
            </a:lnSpc>
            <a:spcBef>
              <a:spcPts val="0"/>
            </a:spcBef>
            <a:spcAft>
              <a:spcPts val="0"/>
            </a:spcAft>
            <a:buClrTx/>
            <a:buSzTx/>
            <a:buFontTx/>
            <a:buNone/>
            <a:tabLst/>
            <a:defRPr sz="1000"/>
          </a:pPr>
          <a:r>
            <a:rPr lang="en-US" altLang="ja-JP" sz="1200" b="0" i="0" baseline="0">
              <a:effectLst/>
              <a:latin typeface="+mn-lt"/>
              <a:ea typeface="+mn-ea"/>
              <a:cs typeface="+mn-cs"/>
            </a:rPr>
            <a:t>※</a:t>
          </a:r>
          <a:r>
            <a:rPr lang="ja-JP" altLang="ja-JP" sz="1200" b="0" i="0" baseline="0">
              <a:effectLst/>
              <a:latin typeface="+mn-lt"/>
              <a:ea typeface="+mn-ea"/>
              <a:cs typeface="+mn-cs"/>
            </a:rPr>
            <a:t>内示前に行う基本設計等は補助対象とはならない。</a:t>
          </a:r>
          <a:endParaRPr lang="ja-JP" altLang="ja-JP" sz="1200">
            <a:effectLst/>
          </a:endParaRPr>
        </a:p>
      </xdr:txBody>
    </xdr:sp>
    <xdr:clientData/>
  </xdr:twoCellAnchor>
  <xdr:twoCellAnchor>
    <xdr:from>
      <xdr:col>8</xdr:col>
      <xdr:colOff>38100</xdr:colOff>
      <xdr:row>7</xdr:row>
      <xdr:rowOff>106680</xdr:rowOff>
    </xdr:from>
    <xdr:to>
      <xdr:col>10</xdr:col>
      <xdr:colOff>594360</xdr:colOff>
      <xdr:row>42</xdr:row>
      <xdr:rowOff>76200</xdr:rowOff>
    </xdr:to>
    <xdr:cxnSp macro="">
      <xdr:nvCxnSpPr>
        <xdr:cNvPr id="17883" name="直線コネクタ 8">
          <a:extLst>
            <a:ext uri="{FF2B5EF4-FFF2-40B4-BE49-F238E27FC236}">
              <a16:creationId xmlns:a16="http://schemas.microsoft.com/office/drawing/2014/main" id="{1D2857B3-E4F4-4F6D-4610-005AECD9B59B}"/>
            </a:ext>
          </a:extLst>
        </xdr:cNvPr>
        <xdr:cNvCxnSpPr>
          <a:cxnSpLocks noChangeShapeType="1"/>
        </xdr:cNvCxnSpPr>
      </xdr:nvCxnSpPr>
      <xdr:spPr bwMode="auto">
        <a:xfrm flipH="1">
          <a:off x="4343400" y="1013460"/>
          <a:ext cx="2339340" cy="1187196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9</xdr:col>
      <xdr:colOff>153035</xdr:colOff>
      <xdr:row>0</xdr:row>
      <xdr:rowOff>82550</xdr:rowOff>
    </xdr:from>
    <xdr:to>
      <xdr:col>12</xdr:col>
      <xdr:colOff>511817</xdr:colOff>
      <xdr:row>7</xdr:row>
      <xdr:rowOff>202894</xdr:rowOff>
    </xdr:to>
    <xdr:sp macro="" textlink="">
      <xdr:nvSpPr>
        <xdr:cNvPr id="54" name="角丸四角形 53">
          <a:extLst>
            <a:ext uri="{FF2B5EF4-FFF2-40B4-BE49-F238E27FC236}">
              <a16:creationId xmlns:a16="http://schemas.microsoft.com/office/drawing/2014/main" id="{8DB21F5D-6DF7-9D38-A71B-F3920B651B29}"/>
            </a:ext>
          </a:extLst>
        </xdr:cNvPr>
        <xdr:cNvSpPr/>
      </xdr:nvSpPr>
      <xdr:spPr bwMode="auto">
        <a:xfrm>
          <a:off x="5997575" y="101600"/>
          <a:ext cx="3479800" cy="1057728"/>
        </a:xfrm>
        <a:prstGeom prst="roundRect">
          <a:avLst/>
        </a:prstGeom>
        <a:solidFill>
          <a:schemeClr val="bg1"/>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rtl="0"/>
          <a:r>
            <a:rPr lang="ja-JP" altLang="ja-JP" sz="1100" b="0" i="0" baseline="0">
              <a:effectLst/>
              <a:latin typeface="+mn-lt"/>
              <a:ea typeface="+mn-ea"/>
              <a:cs typeface="+mn-cs"/>
            </a:rPr>
            <a:t>「５ 補助金算出内訳」、「６ 精算書」の事業費欄①～③に数字を転記</a:t>
          </a:r>
          <a:r>
            <a:rPr lang="ja-JP" altLang="en-US" sz="1100" b="0" i="0" baseline="0">
              <a:effectLst/>
              <a:latin typeface="+mn-lt"/>
              <a:ea typeface="+mn-ea"/>
              <a:cs typeface="+mn-cs"/>
            </a:rPr>
            <a:t>。</a:t>
          </a:r>
          <a:endParaRPr lang="ja-JP" altLang="ja-JP">
            <a:effectLst/>
          </a:endParaRPr>
        </a:p>
        <a:p>
          <a:pPr algn="l"/>
          <a:endParaRPr kumimoji="1" lang="ja-JP" altLang="en-US" sz="1100">
            <a:solidFill>
              <a:schemeClr val="tx1"/>
            </a:solidFill>
          </a:endParaRPr>
        </a:p>
      </xdr:txBody>
    </xdr:sp>
    <xdr:clientData/>
  </xdr:twoCellAnchor>
  <xdr:twoCellAnchor>
    <xdr:from>
      <xdr:col>9</xdr:col>
      <xdr:colOff>298360</xdr:colOff>
      <xdr:row>3</xdr:row>
      <xdr:rowOff>58237</xdr:rowOff>
    </xdr:from>
    <xdr:to>
      <xdr:col>12</xdr:col>
      <xdr:colOff>429170</xdr:colOff>
      <xdr:row>8</xdr:row>
      <xdr:rowOff>11695</xdr:rowOff>
    </xdr:to>
    <xdr:sp macro="" textlink="">
      <xdr:nvSpPr>
        <xdr:cNvPr id="55" name="Text Box 35">
          <a:extLst>
            <a:ext uri="{FF2B5EF4-FFF2-40B4-BE49-F238E27FC236}">
              <a16:creationId xmlns:a16="http://schemas.microsoft.com/office/drawing/2014/main" id="{A42DCDC0-E5DE-E572-381D-D4CB7AB74567}"/>
            </a:ext>
          </a:extLst>
        </xdr:cNvPr>
        <xdr:cNvSpPr txBox="1">
          <a:spLocks noChangeArrowheads="1"/>
        </xdr:cNvSpPr>
      </xdr:nvSpPr>
      <xdr:spPr bwMode="auto">
        <a:xfrm>
          <a:off x="6196240" y="533852"/>
          <a:ext cx="3149600" cy="662668"/>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①総事業費Ａ（合計）</a:t>
          </a:r>
        </a:p>
        <a:p>
          <a:pPr algn="l" rtl="0">
            <a:lnSpc>
              <a:spcPts val="1100"/>
            </a:lnSpc>
            <a:defRPr sz="1000"/>
          </a:pPr>
          <a:r>
            <a:rPr lang="ja-JP" altLang="en-US" sz="1100" b="0" i="0" u="none" strike="noStrike" baseline="0">
              <a:solidFill>
                <a:srgbClr val="000000"/>
              </a:solidFill>
              <a:latin typeface="ＭＳ Ｐゴシック"/>
              <a:ea typeface="ＭＳ Ｐゴシック"/>
            </a:rPr>
            <a:t>②対象経費：工事費Ｂ</a:t>
          </a:r>
        </a:p>
        <a:p>
          <a:pPr algn="l" rtl="0">
            <a:lnSpc>
              <a:spcPts val="1200"/>
            </a:lnSpc>
            <a:defRPr sz="1000"/>
          </a:pPr>
          <a:r>
            <a:rPr lang="ja-JP" altLang="en-US" sz="1100" b="0" i="0" u="none" strike="noStrike" baseline="0">
              <a:solidFill>
                <a:srgbClr val="000000"/>
              </a:solidFill>
              <a:latin typeface="ＭＳ Ｐゴシック"/>
              <a:ea typeface="ＭＳ Ｐゴシック"/>
            </a:rPr>
            <a:t>③対象経費：工事事務費Ｃ（Ｂの</a:t>
          </a:r>
          <a:r>
            <a:rPr lang="en-US" altLang="ja-JP" sz="1100" b="0" i="0" u="none" strike="noStrike" baseline="0">
              <a:solidFill>
                <a:srgbClr val="000000"/>
              </a:solidFill>
              <a:latin typeface="ＭＳ Ｐゴシック"/>
              <a:ea typeface="ＭＳ Ｐゴシック"/>
            </a:rPr>
            <a:t>2.6%</a:t>
          </a:r>
          <a:r>
            <a:rPr lang="ja-JP" altLang="en-US" sz="1100" b="0" i="0" u="none" strike="noStrike" baseline="0">
              <a:solidFill>
                <a:srgbClr val="000000"/>
              </a:solidFill>
              <a:latin typeface="ＭＳ Ｐゴシック"/>
              <a:ea typeface="ＭＳ Ｐゴシック"/>
            </a:rPr>
            <a:t>上限）</a:t>
          </a:r>
        </a:p>
      </xdr:txBody>
    </xdr:sp>
    <xdr:clientData/>
  </xdr:twoCellAnchor>
  <xdr:twoCellAnchor>
    <xdr:from>
      <xdr:col>7</xdr:col>
      <xdr:colOff>137160</xdr:colOff>
      <xdr:row>42</xdr:row>
      <xdr:rowOff>76200</xdr:rowOff>
    </xdr:from>
    <xdr:to>
      <xdr:col>8</xdr:col>
      <xdr:colOff>22860</xdr:colOff>
      <xdr:row>42</xdr:row>
      <xdr:rowOff>274320</xdr:rowOff>
    </xdr:to>
    <xdr:sp macro="" textlink="">
      <xdr:nvSpPr>
        <xdr:cNvPr id="17886" name="AutoShape 25">
          <a:extLst>
            <a:ext uri="{FF2B5EF4-FFF2-40B4-BE49-F238E27FC236}">
              <a16:creationId xmlns:a16="http://schemas.microsoft.com/office/drawing/2014/main" id="{ACD22223-7907-4F7F-1ED0-5C2D9F01859E}"/>
            </a:ext>
          </a:extLst>
        </xdr:cNvPr>
        <xdr:cNvSpPr>
          <a:spLocks noChangeArrowheads="1"/>
        </xdr:cNvSpPr>
      </xdr:nvSpPr>
      <xdr:spPr bwMode="auto">
        <a:xfrm>
          <a:off x="3550920" y="12885420"/>
          <a:ext cx="77724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13</xdr:col>
      <xdr:colOff>114300</xdr:colOff>
      <xdr:row>42</xdr:row>
      <xdr:rowOff>76200</xdr:rowOff>
    </xdr:from>
    <xdr:to>
      <xdr:col>14</xdr:col>
      <xdr:colOff>7620</xdr:colOff>
      <xdr:row>42</xdr:row>
      <xdr:rowOff>274320</xdr:rowOff>
    </xdr:to>
    <xdr:sp macro="" textlink="">
      <xdr:nvSpPr>
        <xdr:cNvPr id="17887" name="AutoShape 25">
          <a:extLst>
            <a:ext uri="{FF2B5EF4-FFF2-40B4-BE49-F238E27FC236}">
              <a16:creationId xmlns:a16="http://schemas.microsoft.com/office/drawing/2014/main" id="{29B82B3C-063E-00C7-EE16-8F20F51838B9}"/>
            </a:ext>
          </a:extLst>
        </xdr:cNvPr>
        <xdr:cNvSpPr>
          <a:spLocks noChangeArrowheads="1"/>
        </xdr:cNvSpPr>
      </xdr:nvSpPr>
      <xdr:spPr bwMode="auto">
        <a:xfrm>
          <a:off x="8877300" y="12885420"/>
          <a:ext cx="784860" cy="198120"/>
        </a:xfrm>
        <a:prstGeom prst="roundRect">
          <a:avLst>
            <a:gd name="adj" fmla="val 16667"/>
          </a:avLst>
        </a:prstGeom>
        <a:noFill/>
        <a:ln w="6350"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6</xdr:col>
      <xdr:colOff>693419</xdr:colOff>
      <xdr:row>42</xdr:row>
      <xdr:rowOff>91076</xdr:rowOff>
    </xdr:from>
    <xdr:to>
      <xdr:col>7</xdr:col>
      <xdr:colOff>267516</xdr:colOff>
      <xdr:row>43</xdr:row>
      <xdr:rowOff>54455</xdr:rowOff>
    </xdr:to>
    <xdr:sp macro="" textlink="">
      <xdr:nvSpPr>
        <xdr:cNvPr id="58" name="Text Box 31">
          <a:extLst>
            <a:ext uri="{FF2B5EF4-FFF2-40B4-BE49-F238E27FC236}">
              <a16:creationId xmlns:a16="http://schemas.microsoft.com/office/drawing/2014/main" id="{03FDFE50-19DE-1F57-27F9-F3DB9A304015}"/>
            </a:ext>
          </a:extLst>
        </xdr:cNvPr>
        <xdr:cNvSpPr txBox="1">
          <a:spLocks noChangeArrowheads="1"/>
        </xdr:cNvSpPr>
      </xdr:nvSpPr>
      <xdr:spPr bwMode="auto">
        <a:xfrm>
          <a:off x="3762374" y="12967606"/>
          <a:ext cx="391886" cy="3876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①</a:t>
          </a:r>
        </a:p>
      </xdr:txBody>
    </xdr:sp>
    <xdr:clientData/>
  </xdr:twoCellAnchor>
  <xdr:twoCellAnchor>
    <xdr:from>
      <xdr:col>12</xdr:col>
      <xdr:colOff>693420</xdr:colOff>
      <xdr:row>42</xdr:row>
      <xdr:rowOff>93254</xdr:rowOff>
    </xdr:from>
    <xdr:to>
      <xdr:col>13</xdr:col>
      <xdr:colOff>267516</xdr:colOff>
      <xdr:row>43</xdr:row>
      <xdr:rowOff>62573</xdr:rowOff>
    </xdr:to>
    <xdr:sp macro="" textlink="">
      <xdr:nvSpPr>
        <xdr:cNvPr id="59" name="Text Box 31">
          <a:extLst>
            <a:ext uri="{FF2B5EF4-FFF2-40B4-BE49-F238E27FC236}">
              <a16:creationId xmlns:a16="http://schemas.microsoft.com/office/drawing/2014/main" id="{0575C4FE-F81E-5B59-F8D5-3E7A8EDC8542}"/>
            </a:ext>
          </a:extLst>
        </xdr:cNvPr>
        <xdr:cNvSpPr txBox="1">
          <a:spLocks noChangeArrowheads="1"/>
        </xdr:cNvSpPr>
      </xdr:nvSpPr>
      <xdr:spPr bwMode="auto">
        <a:xfrm>
          <a:off x="9705975" y="12981214"/>
          <a:ext cx="391885" cy="387639"/>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18288" rIns="0" bIns="0" anchor="t" upright="1"/>
        <a:lstStyle/>
        <a:p>
          <a:pPr algn="l" rtl="0">
            <a:defRPr sz="1000"/>
          </a:pPr>
          <a:r>
            <a:rPr lang="ja-JP" altLang="en-US" sz="1300" b="0" i="0" u="none" strike="noStrike" baseline="0">
              <a:solidFill>
                <a:srgbClr val="000000"/>
              </a:solidFill>
              <a:latin typeface="ＭＳ Ｐゴシック"/>
              <a:ea typeface="ＭＳ Ｐゴシック"/>
            </a:rPr>
            <a:t>①</a:t>
          </a:r>
        </a:p>
      </xdr:txBody>
    </xdr:sp>
    <xdr:clientData/>
  </xdr:twoCellAnchor>
  <xdr:twoCellAnchor>
    <xdr:from>
      <xdr:col>4</xdr:col>
      <xdr:colOff>428262</xdr:colOff>
      <xdr:row>43</xdr:row>
      <xdr:rowOff>76200</xdr:rowOff>
    </xdr:from>
    <xdr:to>
      <xdr:col>9</xdr:col>
      <xdr:colOff>279091</xdr:colOff>
      <xdr:row>45</xdr:row>
      <xdr:rowOff>120295</xdr:rowOff>
    </xdr:to>
    <xdr:sp macro="" textlink="">
      <xdr:nvSpPr>
        <xdr:cNvPr id="60" name="AutoShape 12">
          <a:extLst>
            <a:ext uri="{FF2B5EF4-FFF2-40B4-BE49-F238E27FC236}">
              <a16:creationId xmlns:a16="http://schemas.microsoft.com/office/drawing/2014/main" id="{84CADDF5-A6A4-A40F-76C8-31223F7ADF35}"/>
            </a:ext>
          </a:extLst>
        </xdr:cNvPr>
        <xdr:cNvSpPr>
          <a:spLocks noChangeArrowheads="1"/>
        </xdr:cNvSpPr>
      </xdr:nvSpPr>
      <xdr:spPr bwMode="auto">
        <a:xfrm>
          <a:off x="1537607" y="13392150"/>
          <a:ext cx="4635613" cy="553811"/>
        </a:xfrm>
        <a:prstGeom prst="wedgeRoundRectCallout">
          <a:avLst>
            <a:gd name="adj1" fmla="val -51739"/>
            <a:gd name="adj2" fmla="val -206876"/>
            <a:gd name="adj3" fmla="val 16667"/>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l" rtl="0">
            <a:lnSpc>
              <a:spcPts val="1200"/>
            </a:lnSpc>
            <a:defRPr sz="1000"/>
          </a:pPr>
          <a:r>
            <a:rPr lang="ja-JP" altLang="en-US" sz="1200" b="0" i="0" u="none" strike="noStrike" baseline="0">
              <a:solidFill>
                <a:srgbClr val="000000"/>
              </a:solidFill>
              <a:latin typeface="ＭＳ Ｐゴシック"/>
              <a:ea typeface="ＭＳ Ｐゴシック"/>
            </a:rPr>
            <a:t>補助対象　 ＝補助対象工事・計　 ＋補助対象事務費</a:t>
          </a:r>
        </a:p>
        <a:p>
          <a:pPr algn="l" rtl="0">
            <a:lnSpc>
              <a:spcPts val="1200"/>
            </a:lnSpc>
            <a:defRPr sz="1000"/>
          </a:pPr>
          <a:r>
            <a:rPr lang="ja-JP" altLang="en-US" sz="1200" b="0" i="0" u="none" strike="noStrike" baseline="0">
              <a:solidFill>
                <a:srgbClr val="000000"/>
              </a:solidFill>
              <a:latin typeface="ＭＳ Ｐゴシック"/>
              <a:ea typeface="ＭＳ Ｐゴシック"/>
            </a:rPr>
            <a:t>補助対象外＝補助対象外工事・計＋補助対象外事務費</a:t>
          </a:r>
        </a:p>
      </xdr:txBody>
    </xdr:sp>
    <xdr:clientData/>
  </xdr:twoCellAnchor>
  <xdr:twoCellAnchor editAs="oneCell">
    <xdr:from>
      <xdr:col>0</xdr:col>
      <xdr:colOff>0</xdr:colOff>
      <xdr:row>47</xdr:row>
      <xdr:rowOff>0</xdr:rowOff>
    </xdr:from>
    <xdr:to>
      <xdr:col>24</xdr:col>
      <xdr:colOff>7620</xdr:colOff>
      <xdr:row>126</xdr:row>
      <xdr:rowOff>60960</xdr:rowOff>
    </xdr:to>
    <xdr:pic>
      <xdr:nvPicPr>
        <xdr:cNvPr id="17891" name="図 62">
          <a:extLst>
            <a:ext uri="{FF2B5EF4-FFF2-40B4-BE49-F238E27FC236}">
              <a16:creationId xmlns:a16="http://schemas.microsoft.com/office/drawing/2014/main" id="{B756F466-2FC6-8A7B-8F26-7D6E431082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4127480"/>
          <a:ext cx="18234660" cy="145084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60960</xdr:colOff>
      <xdr:row>27</xdr:row>
      <xdr:rowOff>167640</xdr:rowOff>
    </xdr:from>
    <xdr:to>
      <xdr:col>10</xdr:col>
      <xdr:colOff>137160</xdr:colOff>
      <xdr:row>27</xdr:row>
      <xdr:rowOff>167640</xdr:rowOff>
    </xdr:to>
    <xdr:cxnSp macro="">
      <xdr:nvCxnSpPr>
        <xdr:cNvPr id="17267" name="直線コネクタ 58">
          <a:extLst>
            <a:ext uri="{FF2B5EF4-FFF2-40B4-BE49-F238E27FC236}">
              <a16:creationId xmlns:a16="http://schemas.microsoft.com/office/drawing/2014/main" id="{D938BFA8-9989-D200-EA54-E74473EC1F33}"/>
            </a:ext>
          </a:extLst>
        </xdr:cNvPr>
        <xdr:cNvCxnSpPr>
          <a:cxnSpLocks noChangeShapeType="1"/>
        </xdr:cNvCxnSpPr>
      </xdr:nvCxnSpPr>
      <xdr:spPr bwMode="auto">
        <a:xfrm>
          <a:off x="6149340" y="8107680"/>
          <a:ext cx="7620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10</xdr:col>
      <xdr:colOff>68580</xdr:colOff>
      <xdr:row>36</xdr:row>
      <xdr:rowOff>152400</xdr:rowOff>
    </xdr:from>
    <xdr:to>
      <xdr:col>10</xdr:col>
      <xdr:colOff>144780</xdr:colOff>
      <xdr:row>36</xdr:row>
      <xdr:rowOff>152400</xdr:rowOff>
    </xdr:to>
    <xdr:cxnSp macro="">
      <xdr:nvCxnSpPr>
        <xdr:cNvPr id="17268" name="直線コネクタ 61">
          <a:extLst>
            <a:ext uri="{FF2B5EF4-FFF2-40B4-BE49-F238E27FC236}">
              <a16:creationId xmlns:a16="http://schemas.microsoft.com/office/drawing/2014/main" id="{50FD31E1-4FD8-8C6A-B07B-ACBF492B638A}"/>
            </a:ext>
          </a:extLst>
        </xdr:cNvPr>
        <xdr:cNvCxnSpPr>
          <a:cxnSpLocks noChangeShapeType="1"/>
        </xdr:cNvCxnSpPr>
      </xdr:nvCxnSpPr>
      <xdr:spPr bwMode="auto">
        <a:xfrm>
          <a:off x="6156960" y="10995660"/>
          <a:ext cx="7620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10</xdr:col>
      <xdr:colOff>83820</xdr:colOff>
      <xdr:row>42</xdr:row>
      <xdr:rowOff>175260</xdr:rowOff>
    </xdr:from>
    <xdr:to>
      <xdr:col>10</xdr:col>
      <xdr:colOff>160020</xdr:colOff>
      <xdr:row>42</xdr:row>
      <xdr:rowOff>175260</xdr:rowOff>
    </xdr:to>
    <xdr:cxnSp macro="">
      <xdr:nvCxnSpPr>
        <xdr:cNvPr id="17269" name="直線コネクタ 62">
          <a:extLst>
            <a:ext uri="{FF2B5EF4-FFF2-40B4-BE49-F238E27FC236}">
              <a16:creationId xmlns:a16="http://schemas.microsoft.com/office/drawing/2014/main" id="{A87001AC-B155-9EEA-234D-A399FEE13A6B}"/>
            </a:ext>
          </a:extLst>
        </xdr:cNvPr>
        <xdr:cNvCxnSpPr>
          <a:cxnSpLocks noChangeShapeType="1"/>
        </xdr:cNvCxnSpPr>
      </xdr:nvCxnSpPr>
      <xdr:spPr bwMode="auto">
        <a:xfrm>
          <a:off x="6172200" y="12984480"/>
          <a:ext cx="76200" cy="0"/>
        </a:xfrm>
        <a:prstGeom prst="line">
          <a:avLst/>
        </a:prstGeom>
        <a:no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3C379-D94A-45F9-BB79-81B6051C96F9}">
  <dimension ref="A1:J46"/>
  <sheetViews>
    <sheetView zoomScaleNormal="100" workbookViewId="0">
      <selection activeCell="A29" sqref="A29:A32"/>
    </sheetView>
  </sheetViews>
  <sheetFormatPr defaultRowHeight="13.2" x14ac:dyDescent="0.2"/>
  <cols>
    <col min="1" max="1" width="13.88671875" customWidth="1"/>
    <col min="2" max="2" width="4.6640625" customWidth="1"/>
    <col min="3" max="3" width="21.33203125" bestFit="1" customWidth="1"/>
    <col min="4" max="4" width="12.88671875" bestFit="1" customWidth="1"/>
    <col min="5" max="6" width="12.88671875" customWidth="1"/>
    <col min="7" max="7" width="19.77734375" bestFit="1" customWidth="1"/>
    <col min="8" max="8" width="16" customWidth="1"/>
    <col min="9" max="9" width="20.6640625" customWidth="1"/>
    <col min="10" max="10" width="23.6640625" customWidth="1"/>
  </cols>
  <sheetData>
    <row r="1" spans="1:10" ht="19.2" x14ac:dyDescent="0.25">
      <c r="A1" s="1" t="s">
        <v>0</v>
      </c>
      <c r="I1" s="46"/>
      <c r="J1" s="39" t="s">
        <v>53</v>
      </c>
    </row>
    <row r="3" spans="1:10" ht="16.05" customHeight="1" x14ac:dyDescent="0.2">
      <c r="A3" t="s">
        <v>41</v>
      </c>
      <c r="D3" t="s">
        <v>40</v>
      </c>
      <c r="G3" t="s">
        <v>42</v>
      </c>
    </row>
    <row r="4" spans="1:10" ht="15" customHeight="1" x14ac:dyDescent="0.2">
      <c r="A4" s="10"/>
      <c r="B4" s="25"/>
      <c r="C4" s="11"/>
      <c r="D4" s="191" t="s">
        <v>28</v>
      </c>
      <c r="E4" s="189" t="s">
        <v>30</v>
      </c>
      <c r="F4" s="189" t="s">
        <v>28</v>
      </c>
      <c r="G4" s="189" t="s">
        <v>31</v>
      </c>
      <c r="H4" s="189" t="s">
        <v>24</v>
      </c>
      <c r="I4" s="16"/>
      <c r="J4" s="16"/>
    </row>
    <row r="5" spans="1:10" ht="15" customHeight="1" x14ac:dyDescent="0.2">
      <c r="A5" s="26" t="s">
        <v>1</v>
      </c>
      <c r="B5" s="27"/>
      <c r="C5" s="28"/>
      <c r="D5" s="192"/>
      <c r="E5" s="189"/>
      <c r="F5" s="189"/>
      <c r="G5" s="189"/>
      <c r="H5" s="189"/>
      <c r="I5" s="19" t="s">
        <v>35</v>
      </c>
      <c r="J5" s="19" t="s">
        <v>36</v>
      </c>
    </row>
    <row r="6" spans="1:10" ht="15" customHeight="1" x14ac:dyDescent="0.2">
      <c r="A6" s="14"/>
      <c r="B6" s="29"/>
      <c r="C6" s="15"/>
      <c r="D6" s="5" t="s">
        <v>29</v>
      </c>
      <c r="E6" s="5" t="s">
        <v>39</v>
      </c>
      <c r="F6" s="5" t="s">
        <v>32</v>
      </c>
      <c r="G6" s="30" t="s">
        <v>33</v>
      </c>
      <c r="H6" s="30" t="s">
        <v>34</v>
      </c>
      <c r="I6" s="22"/>
      <c r="J6" s="22"/>
    </row>
    <row r="7" spans="1:10" ht="15" customHeight="1" x14ac:dyDescent="0.2">
      <c r="A7" s="16"/>
      <c r="B7" s="5">
        <v>1</v>
      </c>
      <c r="C7" s="17" t="s">
        <v>2</v>
      </c>
      <c r="D7" s="24"/>
      <c r="E7" s="193"/>
      <c r="F7" s="31"/>
      <c r="G7" s="31"/>
      <c r="H7" s="32"/>
      <c r="I7" s="17"/>
      <c r="J7" s="17"/>
    </row>
    <row r="8" spans="1:10" ht="15" customHeight="1" x14ac:dyDescent="0.2">
      <c r="A8" s="18"/>
      <c r="B8" s="5">
        <v>2</v>
      </c>
      <c r="C8" s="17" t="s">
        <v>3</v>
      </c>
      <c r="D8" s="24"/>
      <c r="E8" s="194"/>
      <c r="F8" s="31"/>
      <c r="G8" s="31"/>
      <c r="H8" s="32"/>
      <c r="I8" s="17"/>
      <c r="J8" s="17"/>
    </row>
    <row r="9" spans="1:10" ht="15" customHeight="1" x14ac:dyDescent="0.2">
      <c r="A9" s="18"/>
      <c r="B9" s="5">
        <v>3</v>
      </c>
      <c r="C9" s="17" t="s">
        <v>4</v>
      </c>
      <c r="D9" s="24"/>
      <c r="E9" s="194"/>
      <c r="F9" s="31"/>
      <c r="G9" s="31"/>
      <c r="H9" s="32"/>
      <c r="I9" s="17"/>
      <c r="J9" s="17"/>
    </row>
    <row r="10" spans="1:10" ht="15" customHeight="1" x14ac:dyDescent="0.2">
      <c r="A10" s="19" t="s">
        <v>43</v>
      </c>
      <c r="B10" s="5">
        <v>4</v>
      </c>
      <c r="C10" s="17" t="s">
        <v>5</v>
      </c>
      <c r="D10" s="24"/>
      <c r="E10" s="194"/>
      <c r="F10" s="31"/>
      <c r="G10" s="31"/>
      <c r="H10" s="32"/>
      <c r="I10" s="17"/>
      <c r="J10" s="17"/>
    </row>
    <row r="11" spans="1:10" ht="15" customHeight="1" x14ac:dyDescent="0.2">
      <c r="A11" s="18"/>
      <c r="B11" s="5">
        <v>5</v>
      </c>
      <c r="C11" s="17" t="s">
        <v>6</v>
      </c>
      <c r="D11" s="24"/>
      <c r="E11" s="194"/>
      <c r="F11" s="31"/>
      <c r="G11" s="31"/>
      <c r="H11" s="32"/>
      <c r="I11" s="17"/>
      <c r="J11" s="17"/>
    </row>
    <row r="12" spans="1:10" ht="15" customHeight="1" x14ac:dyDescent="0.2">
      <c r="A12" s="18"/>
      <c r="B12" s="5">
        <v>6</v>
      </c>
      <c r="C12" s="17" t="s">
        <v>7</v>
      </c>
      <c r="D12" s="24"/>
      <c r="E12" s="194"/>
      <c r="F12" s="24"/>
      <c r="G12" s="24"/>
      <c r="H12" s="17"/>
      <c r="I12" s="17"/>
      <c r="J12" s="17"/>
    </row>
    <row r="13" spans="1:10" ht="15" customHeight="1" x14ac:dyDescent="0.2">
      <c r="A13" s="18"/>
      <c r="B13" s="5">
        <v>7</v>
      </c>
      <c r="C13" s="35" t="s">
        <v>47</v>
      </c>
      <c r="D13" s="24"/>
      <c r="E13" s="194"/>
      <c r="F13" s="24"/>
      <c r="G13" s="24"/>
      <c r="H13" s="17"/>
      <c r="I13" s="17"/>
      <c r="J13" s="17"/>
    </row>
    <row r="14" spans="1:10" ht="15" customHeight="1" x14ac:dyDescent="0.2">
      <c r="A14" s="22"/>
      <c r="B14" s="20" t="s">
        <v>8</v>
      </c>
      <c r="C14" s="21"/>
      <c r="D14" s="24"/>
      <c r="E14" s="194"/>
      <c r="F14" s="24"/>
      <c r="G14" s="24"/>
      <c r="H14" s="32"/>
      <c r="I14" s="17"/>
      <c r="J14" s="17"/>
    </row>
    <row r="15" spans="1:10" ht="15" customHeight="1" x14ac:dyDescent="0.2">
      <c r="A15" s="33" t="s">
        <v>9</v>
      </c>
      <c r="B15" s="34"/>
      <c r="C15" s="35"/>
      <c r="D15" s="24"/>
      <c r="E15" s="194"/>
      <c r="F15" s="31"/>
      <c r="G15" s="31"/>
      <c r="H15" s="32"/>
      <c r="I15" s="17"/>
      <c r="J15" s="17"/>
    </row>
    <row r="16" spans="1:10" ht="15" customHeight="1" x14ac:dyDescent="0.2">
      <c r="A16" s="33" t="s">
        <v>10</v>
      </c>
      <c r="B16" s="34"/>
      <c r="C16" s="35"/>
      <c r="D16" s="24"/>
      <c r="E16" s="194"/>
      <c r="F16" s="24"/>
      <c r="G16" s="24"/>
      <c r="H16" s="17"/>
      <c r="I16" s="17"/>
      <c r="J16" s="17"/>
    </row>
    <row r="17" spans="1:10" ht="15" customHeight="1" x14ac:dyDescent="0.2">
      <c r="A17" s="33" t="s">
        <v>11</v>
      </c>
      <c r="B17" s="34"/>
      <c r="C17" s="35"/>
      <c r="D17" s="24"/>
      <c r="E17" s="194"/>
      <c r="F17" s="24"/>
      <c r="G17" s="24"/>
      <c r="H17" s="17"/>
      <c r="I17" s="17"/>
      <c r="J17" s="17"/>
    </row>
    <row r="18" spans="1:10" ht="15" customHeight="1" x14ac:dyDescent="0.2">
      <c r="A18" s="10"/>
      <c r="B18" s="11"/>
      <c r="C18" s="17"/>
      <c r="D18" s="24"/>
      <c r="E18" s="194"/>
      <c r="F18" s="31"/>
      <c r="G18" s="31"/>
      <c r="H18" s="32"/>
      <c r="I18" s="17"/>
      <c r="J18" s="17"/>
    </row>
    <row r="19" spans="1:10" ht="15" customHeight="1" x14ac:dyDescent="0.2">
      <c r="A19" s="12" t="s">
        <v>12</v>
      </c>
      <c r="B19" s="13"/>
      <c r="C19" s="17"/>
      <c r="D19" s="24"/>
      <c r="E19" s="194"/>
      <c r="F19" s="24"/>
      <c r="G19" s="24"/>
      <c r="H19" s="17"/>
      <c r="I19" s="17"/>
      <c r="J19" s="17"/>
    </row>
    <row r="20" spans="1:10" ht="15" customHeight="1" x14ac:dyDescent="0.2">
      <c r="A20" s="14"/>
      <c r="B20" s="15"/>
      <c r="C20" s="5" t="s">
        <v>8</v>
      </c>
      <c r="D20" s="24"/>
      <c r="E20" s="194"/>
      <c r="F20" s="24"/>
      <c r="G20" s="24"/>
      <c r="H20" s="24"/>
      <c r="I20" s="17"/>
      <c r="J20" s="17"/>
    </row>
    <row r="21" spans="1:10" ht="15" customHeight="1" x14ac:dyDescent="0.2">
      <c r="A21" s="36" t="s">
        <v>13</v>
      </c>
      <c r="B21" s="29"/>
      <c r="C21" s="39"/>
      <c r="D21" s="24"/>
      <c r="E21" s="194"/>
      <c r="F21" s="24"/>
      <c r="G21" s="24"/>
      <c r="H21" s="24"/>
      <c r="I21" s="17"/>
      <c r="J21" s="17"/>
    </row>
    <row r="22" spans="1:10" ht="15" customHeight="1" x14ac:dyDescent="0.2">
      <c r="A22" s="10"/>
      <c r="B22" s="11"/>
      <c r="C22" s="37" t="s">
        <v>15</v>
      </c>
      <c r="D22" s="24"/>
      <c r="E22" s="194"/>
      <c r="F22" s="24"/>
      <c r="G22" s="24"/>
      <c r="H22" s="17"/>
      <c r="I22" s="17"/>
      <c r="J22" s="17"/>
    </row>
    <row r="23" spans="1:10" ht="15" customHeight="1" x14ac:dyDescent="0.2">
      <c r="A23" s="12" t="s">
        <v>17</v>
      </c>
      <c r="B23" s="13"/>
      <c r="C23" s="37" t="s">
        <v>16</v>
      </c>
      <c r="D23" s="24"/>
      <c r="E23" s="194"/>
      <c r="F23" s="24"/>
      <c r="G23" s="24"/>
      <c r="H23" s="17"/>
      <c r="I23" s="17"/>
      <c r="J23" s="17"/>
    </row>
    <row r="24" spans="1:10" ht="15" customHeight="1" x14ac:dyDescent="0.2">
      <c r="A24" s="12" t="s">
        <v>18</v>
      </c>
      <c r="B24" s="13"/>
      <c r="C24" s="17"/>
      <c r="D24" s="24"/>
      <c r="E24" s="194"/>
      <c r="F24" s="24"/>
      <c r="G24" s="24"/>
      <c r="H24" s="17"/>
      <c r="I24" s="17"/>
      <c r="J24" s="17"/>
    </row>
    <row r="25" spans="1:10" ht="15" customHeight="1" x14ac:dyDescent="0.2">
      <c r="A25" s="14"/>
      <c r="B25" s="15"/>
      <c r="C25" s="5" t="s">
        <v>8</v>
      </c>
      <c r="D25" s="24"/>
      <c r="E25" s="194"/>
      <c r="F25" s="24"/>
      <c r="G25" s="24"/>
      <c r="H25" s="17"/>
      <c r="I25" s="17"/>
      <c r="J25" s="17"/>
    </row>
    <row r="26" spans="1:10" ht="15" customHeight="1" x14ac:dyDescent="0.2">
      <c r="A26" s="33" t="s">
        <v>19</v>
      </c>
      <c r="B26" s="34"/>
      <c r="C26" s="35"/>
      <c r="D26" s="24"/>
      <c r="E26" s="194"/>
      <c r="F26" s="31"/>
      <c r="G26" s="31"/>
      <c r="H26" s="32"/>
      <c r="I26" s="17"/>
      <c r="J26" s="17"/>
    </row>
    <row r="27" spans="1:10" ht="15" customHeight="1" x14ac:dyDescent="0.2">
      <c r="A27" s="33" t="s">
        <v>62</v>
      </c>
      <c r="B27" s="34"/>
      <c r="C27" s="35"/>
      <c r="D27" s="24"/>
      <c r="E27" s="194"/>
      <c r="F27" s="24"/>
      <c r="G27" s="24"/>
      <c r="H27" s="17"/>
      <c r="I27" s="17"/>
      <c r="J27" s="17"/>
    </row>
    <row r="28" spans="1:10" ht="15" customHeight="1" x14ac:dyDescent="0.2">
      <c r="A28" s="16"/>
      <c r="B28" s="5">
        <v>1</v>
      </c>
      <c r="C28" s="17" t="s">
        <v>21</v>
      </c>
      <c r="D28" s="24"/>
      <c r="E28" s="194"/>
      <c r="F28" s="24"/>
      <c r="G28" s="24"/>
      <c r="H28" s="17"/>
      <c r="I28" s="17"/>
      <c r="J28" s="17"/>
    </row>
    <row r="29" spans="1:10" ht="15" customHeight="1" x14ac:dyDescent="0.2">
      <c r="A29" s="190" t="s">
        <v>23</v>
      </c>
      <c r="B29" s="5">
        <v>2</v>
      </c>
      <c r="C29" s="17" t="s">
        <v>22</v>
      </c>
      <c r="D29" s="24"/>
      <c r="E29" s="194"/>
      <c r="F29" s="31"/>
      <c r="G29" s="31"/>
      <c r="H29" s="32"/>
      <c r="I29" s="17"/>
      <c r="J29" s="17"/>
    </row>
    <row r="30" spans="1:10" ht="15" customHeight="1" x14ac:dyDescent="0.2">
      <c r="A30" s="190"/>
      <c r="B30" s="5">
        <v>3</v>
      </c>
      <c r="C30" s="17" t="s">
        <v>19</v>
      </c>
      <c r="D30" s="24"/>
      <c r="E30" s="194"/>
      <c r="F30" s="31"/>
      <c r="G30" s="31"/>
      <c r="H30" s="32"/>
      <c r="I30" s="17"/>
      <c r="J30" s="17"/>
    </row>
    <row r="31" spans="1:10" ht="15" customHeight="1" x14ac:dyDescent="0.2">
      <c r="A31" s="190"/>
      <c r="B31" s="5">
        <v>4</v>
      </c>
      <c r="C31" s="17" t="s">
        <v>20</v>
      </c>
      <c r="D31" s="24"/>
      <c r="E31" s="194"/>
      <c r="F31" s="31"/>
      <c r="G31" s="31"/>
      <c r="H31" s="32"/>
      <c r="I31" s="17"/>
      <c r="J31" s="17"/>
    </row>
    <row r="32" spans="1:10" ht="15" customHeight="1" x14ac:dyDescent="0.2">
      <c r="A32" s="190"/>
      <c r="B32" s="17"/>
      <c r="C32" s="17"/>
      <c r="D32" s="24"/>
      <c r="E32" s="194"/>
      <c r="F32" s="24"/>
      <c r="G32" s="24"/>
      <c r="H32" s="17"/>
      <c r="I32" s="17"/>
      <c r="J32" s="17"/>
    </row>
    <row r="33" spans="1:10" ht="15" customHeight="1" x14ac:dyDescent="0.2">
      <c r="A33" s="22"/>
      <c r="B33" s="20" t="s">
        <v>8</v>
      </c>
      <c r="C33" s="21"/>
      <c r="D33" s="24"/>
      <c r="E33" s="194"/>
      <c r="F33" s="24"/>
      <c r="G33" s="24"/>
      <c r="H33" s="24"/>
      <c r="I33" s="17"/>
      <c r="J33" s="17"/>
    </row>
    <row r="34" spans="1:10" ht="15" customHeight="1" x14ac:dyDescent="0.2">
      <c r="A34" s="20" t="s">
        <v>26</v>
      </c>
      <c r="B34" s="23"/>
      <c r="C34" s="21"/>
      <c r="D34" s="24"/>
      <c r="E34" s="194"/>
      <c r="F34" s="24"/>
      <c r="G34" s="24"/>
      <c r="H34" s="17"/>
      <c r="I34" s="17"/>
      <c r="J34" s="17"/>
    </row>
    <row r="35" spans="1:10" ht="15" customHeight="1" x14ac:dyDescent="0.2">
      <c r="A35" s="20" t="s">
        <v>25</v>
      </c>
      <c r="B35" s="23"/>
      <c r="C35" s="21"/>
      <c r="D35" s="24"/>
      <c r="E35" s="195"/>
      <c r="F35" s="24"/>
      <c r="G35" s="24"/>
      <c r="H35" s="17"/>
      <c r="I35" s="17"/>
      <c r="J35" s="17"/>
    </row>
    <row r="36" spans="1:10" ht="15" customHeight="1" x14ac:dyDescent="0.2">
      <c r="A36" s="20" t="s">
        <v>27</v>
      </c>
      <c r="B36" s="23"/>
      <c r="C36" s="21"/>
      <c r="D36" s="24"/>
      <c r="E36" s="38"/>
      <c r="F36" s="24"/>
      <c r="G36" s="24"/>
      <c r="H36" s="24"/>
      <c r="I36" s="17"/>
      <c r="J36" s="17"/>
    </row>
    <row r="38" spans="1:10" x14ac:dyDescent="0.2">
      <c r="A38" s="4" t="s">
        <v>54</v>
      </c>
    </row>
    <row r="39" spans="1:10" x14ac:dyDescent="0.2">
      <c r="A39" s="4" t="s">
        <v>55</v>
      </c>
      <c r="F39" s="3"/>
    </row>
    <row r="40" spans="1:10" x14ac:dyDescent="0.2">
      <c r="A40" s="4" t="s">
        <v>56</v>
      </c>
    </row>
    <row r="41" spans="1:10" x14ac:dyDescent="0.2">
      <c r="A41" s="4" t="s">
        <v>57</v>
      </c>
    </row>
    <row r="42" spans="1:10" x14ac:dyDescent="0.2">
      <c r="A42" s="4" t="s">
        <v>58</v>
      </c>
    </row>
    <row r="43" spans="1:10" x14ac:dyDescent="0.2">
      <c r="A43" s="4" t="s">
        <v>59</v>
      </c>
    </row>
    <row r="44" spans="1:10" x14ac:dyDescent="0.2">
      <c r="A44" s="4" t="s">
        <v>60</v>
      </c>
    </row>
    <row r="45" spans="1:10" x14ac:dyDescent="0.2">
      <c r="A45" s="45" t="s">
        <v>61</v>
      </c>
    </row>
    <row r="46" spans="1:10" x14ac:dyDescent="0.2">
      <c r="A46" s="4" t="s">
        <v>63</v>
      </c>
    </row>
  </sheetData>
  <mergeCells count="7">
    <mergeCell ref="F4:F5"/>
    <mergeCell ref="G4:G5"/>
    <mergeCell ref="H4:H5"/>
    <mergeCell ref="A29:A32"/>
    <mergeCell ref="D4:D5"/>
    <mergeCell ref="E4:E5"/>
    <mergeCell ref="E7:E35"/>
  </mergeCells>
  <phoneticPr fontId="2"/>
  <pageMargins left="0.75" right="0.75" top="0.56000000000000005" bottom="0.55000000000000004" header="0.51200000000000001" footer="0.51200000000000001"/>
  <pageSetup paperSize="9" scale="83"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FF728-230B-466E-9B2A-A99FD15FD850}">
  <dimension ref="A3:J54"/>
  <sheetViews>
    <sheetView zoomScaleNormal="100" workbookViewId="0">
      <selection activeCell="A32" sqref="A32"/>
    </sheetView>
  </sheetViews>
  <sheetFormatPr defaultRowHeight="13.2" x14ac:dyDescent="0.2"/>
  <cols>
    <col min="1" max="1" width="14.21875" customWidth="1"/>
    <col min="2" max="2" width="4.6640625" customWidth="1"/>
    <col min="3" max="3" width="22.109375" customWidth="1"/>
    <col min="4" max="4" width="20" customWidth="1"/>
    <col min="5" max="5" width="15.33203125" customWidth="1"/>
    <col min="6" max="6" width="17.21875" customWidth="1"/>
    <col min="7" max="7" width="19.77734375" bestFit="1" customWidth="1"/>
    <col min="8" max="8" width="18.109375" customWidth="1"/>
    <col min="9" max="9" width="19" customWidth="1"/>
    <col min="10" max="10" width="22.33203125" customWidth="1"/>
  </cols>
  <sheetData>
    <row r="3" spans="1:10" ht="13.8" thickBot="1" x14ac:dyDescent="0.25"/>
    <row r="4" spans="1:10" ht="20.25" customHeight="1" thickTop="1" thickBot="1" x14ac:dyDescent="0.25">
      <c r="J4" s="6" t="s">
        <v>44</v>
      </c>
    </row>
    <row r="5" spans="1:10" ht="6" customHeight="1" thickTop="1" x14ac:dyDescent="0.2">
      <c r="J5" s="44"/>
    </row>
    <row r="6" spans="1:10" ht="19.2" x14ac:dyDescent="0.25">
      <c r="A6" s="1" t="s">
        <v>0</v>
      </c>
      <c r="I6" s="46"/>
      <c r="J6" s="39" t="s">
        <v>53</v>
      </c>
    </row>
    <row r="8" spans="1:10" x14ac:dyDescent="0.2">
      <c r="A8" t="s">
        <v>41</v>
      </c>
      <c r="D8" t="s">
        <v>40</v>
      </c>
      <c r="G8" t="s">
        <v>42</v>
      </c>
    </row>
    <row r="9" spans="1:10" ht="15" customHeight="1" x14ac:dyDescent="0.2">
      <c r="A9" s="10"/>
      <c r="B9" s="25"/>
      <c r="C9" s="11"/>
      <c r="D9" s="191" t="s">
        <v>28</v>
      </c>
      <c r="E9" s="189" t="s">
        <v>30</v>
      </c>
      <c r="F9" s="189" t="s">
        <v>28</v>
      </c>
      <c r="G9" s="189" t="s">
        <v>31</v>
      </c>
      <c r="H9" s="189" t="s">
        <v>24</v>
      </c>
      <c r="I9" s="16"/>
      <c r="J9" s="16"/>
    </row>
    <row r="10" spans="1:10" ht="15" customHeight="1" x14ac:dyDescent="0.2">
      <c r="A10" s="26" t="s">
        <v>1</v>
      </c>
      <c r="B10" s="27"/>
      <c r="C10" s="28"/>
      <c r="D10" s="192"/>
      <c r="E10" s="189"/>
      <c r="F10" s="189"/>
      <c r="G10" s="189"/>
      <c r="H10" s="189"/>
      <c r="I10" s="19" t="s">
        <v>35</v>
      </c>
      <c r="J10" s="19" t="s">
        <v>36</v>
      </c>
    </row>
    <row r="11" spans="1:10" ht="15" customHeight="1" x14ac:dyDescent="0.2">
      <c r="A11" s="14"/>
      <c r="B11" s="29"/>
      <c r="C11" s="15"/>
      <c r="D11" s="5" t="s">
        <v>29</v>
      </c>
      <c r="E11" s="5" t="s">
        <v>49</v>
      </c>
      <c r="F11" s="5" t="s">
        <v>32</v>
      </c>
      <c r="G11" s="30" t="s">
        <v>33</v>
      </c>
      <c r="H11" s="30" t="s">
        <v>34</v>
      </c>
      <c r="I11" s="22"/>
      <c r="J11" s="22"/>
    </row>
    <row r="12" spans="1:10" ht="15" customHeight="1" x14ac:dyDescent="0.2">
      <c r="A12" s="16"/>
      <c r="B12" s="5">
        <v>1</v>
      </c>
      <c r="C12" s="17" t="s">
        <v>2</v>
      </c>
      <c r="D12" s="24">
        <v>26069270</v>
      </c>
      <c r="E12" s="193"/>
      <c r="F12" s="31">
        <f>ROUND(D12*E41,0)</f>
        <v>1737927</v>
      </c>
      <c r="G12" s="31">
        <f t="shared" ref="G12:G17" si="0">ROUND((D12+F12)*0.05,0)</f>
        <v>1390360</v>
      </c>
      <c r="H12" s="32">
        <f t="shared" ref="H12:H41" si="1">D12+F12+G12</f>
        <v>29197557</v>
      </c>
      <c r="I12" s="17"/>
      <c r="J12" s="17"/>
    </row>
    <row r="13" spans="1:10" ht="15" customHeight="1" x14ac:dyDescent="0.2">
      <c r="A13" s="18"/>
      <c r="B13" s="5">
        <v>2</v>
      </c>
      <c r="C13" s="17" t="s">
        <v>3</v>
      </c>
      <c r="D13" s="24">
        <v>506239610</v>
      </c>
      <c r="E13" s="194"/>
      <c r="F13" s="31">
        <f>ROUND(D13*E41,0)</f>
        <v>33748837</v>
      </c>
      <c r="G13" s="31">
        <f t="shared" si="0"/>
        <v>26999422</v>
      </c>
      <c r="H13" s="32">
        <f t="shared" si="1"/>
        <v>566987869</v>
      </c>
      <c r="I13" s="17"/>
      <c r="J13" s="17"/>
    </row>
    <row r="14" spans="1:10" ht="15" customHeight="1" x14ac:dyDescent="0.2">
      <c r="A14" s="18"/>
      <c r="B14" s="5">
        <v>3</v>
      </c>
      <c r="C14" s="17" t="s">
        <v>4</v>
      </c>
      <c r="D14" s="24">
        <v>78849900</v>
      </c>
      <c r="E14" s="194"/>
      <c r="F14" s="31">
        <f>ROUND(D14*E41,0)</f>
        <v>5256587</v>
      </c>
      <c r="G14" s="31">
        <f t="shared" si="0"/>
        <v>4205324</v>
      </c>
      <c r="H14" s="32">
        <f t="shared" si="1"/>
        <v>88311811</v>
      </c>
      <c r="I14" s="17"/>
      <c r="J14" s="17"/>
    </row>
    <row r="15" spans="1:10" ht="15" customHeight="1" x14ac:dyDescent="0.2">
      <c r="A15" s="19" t="s">
        <v>43</v>
      </c>
      <c r="B15" s="5">
        <v>4</v>
      </c>
      <c r="C15" s="17" t="s">
        <v>5</v>
      </c>
      <c r="D15" s="24">
        <v>54675000</v>
      </c>
      <c r="E15" s="194"/>
      <c r="F15" s="31">
        <f>ROUND(D15*E41,0)</f>
        <v>3644949</v>
      </c>
      <c r="G15" s="31">
        <f t="shared" si="0"/>
        <v>2915997</v>
      </c>
      <c r="H15" s="32">
        <f t="shared" si="1"/>
        <v>61235946</v>
      </c>
      <c r="I15" s="17"/>
      <c r="J15" s="17"/>
    </row>
    <row r="16" spans="1:10" ht="15" customHeight="1" x14ac:dyDescent="0.2">
      <c r="A16" s="18"/>
      <c r="B16" s="5">
        <v>5</v>
      </c>
      <c r="C16" s="17" t="s">
        <v>6</v>
      </c>
      <c r="D16" s="24">
        <v>32040000</v>
      </c>
      <c r="E16" s="194"/>
      <c r="F16" s="31">
        <f>ROUND(D16*E41,0)</f>
        <v>2135970</v>
      </c>
      <c r="G16" s="31">
        <f t="shared" si="0"/>
        <v>1708799</v>
      </c>
      <c r="H16" s="32">
        <f t="shared" si="1"/>
        <v>35884769</v>
      </c>
      <c r="I16" s="17"/>
      <c r="J16" s="17"/>
    </row>
    <row r="17" spans="1:10" ht="15" customHeight="1" x14ac:dyDescent="0.2">
      <c r="A17" s="18"/>
      <c r="B17" s="5">
        <v>6</v>
      </c>
      <c r="C17" s="17" t="s">
        <v>7</v>
      </c>
      <c r="D17" s="24">
        <v>11585520</v>
      </c>
      <c r="E17" s="194"/>
      <c r="F17" s="31">
        <f>ROUND(D17*E41,0)</f>
        <v>772357</v>
      </c>
      <c r="G17" s="31">
        <f t="shared" si="0"/>
        <v>617894</v>
      </c>
      <c r="H17" s="32">
        <f t="shared" si="1"/>
        <v>12975771</v>
      </c>
      <c r="I17" s="17"/>
      <c r="J17" s="17"/>
    </row>
    <row r="18" spans="1:10" ht="15" customHeight="1" x14ac:dyDescent="0.2">
      <c r="A18" s="18"/>
      <c r="B18" s="5">
        <v>7</v>
      </c>
      <c r="C18" s="40" t="s">
        <v>47</v>
      </c>
      <c r="D18" s="24">
        <v>45581000</v>
      </c>
      <c r="E18" s="194"/>
      <c r="F18" s="31">
        <f>ROUND(D18*E41,0)</f>
        <v>3038691</v>
      </c>
      <c r="G18" s="31">
        <f>ROUND((D18+F18)*0.05,0)</f>
        <v>2430985</v>
      </c>
      <c r="H18" s="32">
        <f>D18+F18+G18</f>
        <v>51050676</v>
      </c>
      <c r="I18" s="17"/>
      <c r="J18" s="17"/>
    </row>
    <row r="19" spans="1:10" ht="15" customHeight="1" x14ac:dyDescent="0.2">
      <c r="A19" s="22"/>
      <c r="B19" s="20" t="s">
        <v>8</v>
      </c>
      <c r="C19" s="21"/>
      <c r="D19" s="24">
        <f>SUM(D12:D18)</f>
        <v>755040300</v>
      </c>
      <c r="E19" s="194"/>
      <c r="F19" s="24">
        <f>SUM(F12:F18)</f>
        <v>50335318</v>
      </c>
      <c r="G19" s="24">
        <f>SUM(G12:G18)</f>
        <v>40268781</v>
      </c>
      <c r="H19" s="32">
        <f>SUM(H12:H18)</f>
        <v>845644399</v>
      </c>
      <c r="I19" s="17"/>
      <c r="J19" s="17"/>
    </row>
    <row r="20" spans="1:10" ht="15" customHeight="1" x14ac:dyDescent="0.2">
      <c r="A20" s="33" t="s">
        <v>9</v>
      </c>
      <c r="B20" s="34"/>
      <c r="C20" s="35"/>
      <c r="D20" s="24">
        <v>65160900</v>
      </c>
      <c r="E20" s="194"/>
      <c r="F20" s="31">
        <f>ROUND(D20*E41,0)</f>
        <v>4343999</v>
      </c>
      <c r="G20" s="31">
        <f>ROUND((D20+F20)*0.05,0)</f>
        <v>3475245</v>
      </c>
      <c r="H20" s="32">
        <f t="shared" si="1"/>
        <v>72980144</v>
      </c>
      <c r="I20" s="17"/>
      <c r="J20" s="17"/>
    </row>
    <row r="21" spans="1:10" ht="15" customHeight="1" x14ac:dyDescent="0.2">
      <c r="A21" s="33" t="s">
        <v>10</v>
      </c>
      <c r="B21" s="34"/>
      <c r="C21" s="35"/>
      <c r="D21" s="24"/>
      <c r="E21" s="194"/>
      <c r="F21" s="31">
        <f>ROUND(D21*E41,0)</f>
        <v>0</v>
      </c>
      <c r="G21" s="31">
        <f>ROUND((D21+F21)*0.05,0)</f>
        <v>0</v>
      </c>
      <c r="H21" s="32">
        <f t="shared" si="1"/>
        <v>0</v>
      </c>
      <c r="I21" s="17"/>
      <c r="J21" s="17"/>
    </row>
    <row r="22" spans="1:10" ht="15" customHeight="1" x14ac:dyDescent="0.2">
      <c r="A22" s="33" t="s">
        <v>11</v>
      </c>
      <c r="B22" s="34"/>
      <c r="C22" s="35"/>
      <c r="D22" s="24"/>
      <c r="E22" s="194"/>
      <c r="F22" s="31">
        <f>ROUND(D22*E41,0)</f>
        <v>0</v>
      </c>
      <c r="G22" s="31">
        <f>ROUND((D22+F22)*0.05,0)</f>
        <v>0</v>
      </c>
      <c r="H22" s="32">
        <f t="shared" si="1"/>
        <v>0</v>
      </c>
      <c r="I22" s="17"/>
      <c r="J22" s="17"/>
    </row>
    <row r="23" spans="1:10" ht="15" customHeight="1" x14ac:dyDescent="0.2">
      <c r="A23" s="10"/>
      <c r="B23" s="11"/>
      <c r="C23" s="17"/>
      <c r="D23" s="24">
        <v>9000000</v>
      </c>
      <c r="E23" s="194"/>
      <c r="F23" s="31">
        <f>ROUND(D23*E41,0)</f>
        <v>599992</v>
      </c>
      <c r="G23" s="31">
        <f>ROUND((D23+F23)*0.05,0)</f>
        <v>480000</v>
      </c>
      <c r="H23" s="32">
        <f t="shared" si="1"/>
        <v>10079992</v>
      </c>
      <c r="I23" s="17"/>
      <c r="J23" s="17"/>
    </row>
    <row r="24" spans="1:10" ht="15" customHeight="1" x14ac:dyDescent="0.2">
      <c r="A24" s="12" t="s">
        <v>12</v>
      </c>
      <c r="B24" s="13"/>
      <c r="C24" s="17"/>
      <c r="D24" s="24"/>
      <c r="E24" s="194"/>
      <c r="F24" s="31">
        <f>ROUND(D24*E41,0)</f>
        <v>0</v>
      </c>
      <c r="G24" s="31">
        <f>ROUND((D24+F24)*0.05,0)</f>
        <v>0</v>
      </c>
      <c r="H24" s="32">
        <f t="shared" si="1"/>
        <v>0</v>
      </c>
      <c r="I24" s="17"/>
      <c r="J24" s="17"/>
    </row>
    <row r="25" spans="1:10" ht="15" customHeight="1" x14ac:dyDescent="0.2">
      <c r="A25" s="14"/>
      <c r="B25" s="15"/>
      <c r="C25" s="5" t="s">
        <v>8</v>
      </c>
      <c r="D25" s="24">
        <f>SUM(D23:D24)</f>
        <v>9000000</v>
      </c>
      <c r="E25" s="194"/>
      <c r="F25" s="31">
        <f>SUM(F23:F24)</f>
        <v>599992</v>
      </c>
      <c r="G25" s="31">
        <f>SUM(G23:G24)</f>
        <v>480000</v>
      </c>
      <c r="H25" s="32">
        <f t="shared" si="1"/>
        <v>10079992</v>
      </c>
      <c r="I25" s="17"/>
      <c r="J25" s="17"/>
    </row>
    <row r="26" spans="1:10" ht="15" customHeight="1" x14ac:dyDescent="0.2">
      <c r="A26" s="36" t="s">
        <v>13</v>
      </c>
      <c r="B26" s="34"/>
      <c r="C26" s="35"/>
      <c r="D26" s="24"/>
      <c r="E26" s="194"/>
      <c r="F26" s="31">
        <f>ROUND(D26*E41,0)</f>
        <v>0</v>
      </c>
      <c r="G26" s="31">
        <f>ROUND((D26+F26)*0.05,0)</f>
        <v>0</v>
      </c>
      <c r="H26" s="32">
        <f t="shared" si="1"/>
        <v>0</v>
      </c>
      <c r="I26" s="17"/>
      <c r="J26" s="17"/>
    </row>
    <row r="27" spans="1:10" ht="15" customHeight="1" x14ac:dyDescent="0.2">
      <c r="A27" s="10"/>
      <c r="B27" s="11"/>
      <c r="C27" s="37" t="s">
        <v>15</v>
      </c>
      <c r="D27" s="24">
        <v>7650000</v>
      </c>
      <c r="E27" s="194"/>
      <c r="F27" s="31">
        <f>ROUND(D27*E41,0)</f>
        <v>509993</v>
      </c>
      <c r="G27" s="31">
        <f>ROUND((D27+F27)*0.05,0)</f>
        <v>408000</v>
      </c>
      <c r="H27" s="32">
        <f t="shared" si="1"/>
        <v>8567993</v>
      </c>
      <c r="I27" s="17"/>
      <c r="J27" s="17"/>
    </row>
    <row r="28" spans="1:10" ht="15" customHeight="1" x14ac:dyDescent="0.2">
      <c r="A28" s="12" t="s">
        <v>17</v>
      </c>
      <c r="B28" s="13"/>
      <c r="C28" s="37" t="s">
        <v>16</v>
      </c>
      <c r="D28" s="24"/>
      <c r="E28" s="194"/>
      <c r="F28" s="31">
        <f>ROUND(D28*E41,0)</f>
        <v>0</v>
      </c>
      <c r="G28" s="31">
        <f>ROUND((D28+F28)*0.05,0)</f>
        <v>0</v>
      </c>
      <c r="H28" s="32">
        <f t="shared" si="1"/>
        <v>0</v>
      </c>
      <c r="I28" s="17"/>
      <c r="J28" s="17"/>
    </row>
    <row r="29" spans="1:10" ht="15" customHeight="1" x14ac:dyDescent="0.2">
      <c r="A29" s="12" t="s">
        <v>18</v>
      </c>
      <c r="B29" s="13"/>
      <c r="C29" s="17"/>
      <c r="D29" s="24"/>
      <c r="E29" s="194"/>
      <c r="F29" s="31">
        <f>ROUND(D29*E41,0)</f>
        <v>0</v>
      </c>
      <c r="G29" s="31">
        <f>ROUND((D29+F29)*0.05,0)</f>
        <v>0</v>
      </c>
      <c r="H29" s="32">
        <f t="shared" si="1"/>
        <v>0</v>
      </c>
      <c r="I29" s="17"/>
      <c r="J29" s="17"/>
    </row>
    <row r="30" spans="1:10" ht="15" customHeight="1" x14ac:dyDescent="0.2">
      <c r="A30" s="14"/>
      <c r="B30" s="15"/>
      <c r="C30" s="5" t="s">
        <v>8</v>
      </c>
      <c r="D30" s="24">
        <f>SUM(D27:D29)</f>
        <v>7650000</v>
      </c>
      <c r="E30" s="194"/>
      <c r="F30" s="24">
        <f>SUM(F27:F29)</f>
        <v>509993</v>
      </c>
      <c r="G30" s="31">
        <f>SUM(G27:G29)</f>
        <v>408000</v>
      </c>
      <c r="H30" s="32">
        <f t="shared" si="1"/>
        <v>8567993</v>
      </c>
      <c r="I30" s="17"/>
      <c r="J30" s="17"/>
    </row>
    <row r="31" spans="1:10" ht="15" customHeight="1" x14ac:dyDescent="0.2">
      <c r="A31" s="33" t="s">
        <v>19</v>
      </c>
      <c r="B31" s="34"/>
      <c r="C31" s="35"/>
      <c r="D31" s="24"/>
      <c r="E31" s="194"/>
      <c r="F31" s="31">
        <f>ROUND(D31*E41,0)</f>
        <v>0</v>
      </c>
      <c r="G31" s="31">
        <f>ROUND((D31+F31)*0.05,0)</f>
        <v>0</v>
      </c>
      <c r="H31" s="32">
        <f t="shared" si="1"/>
        <v>0</v>
      </c>
      <c r="I31" s="17"/>
      <c r="J31" s="17"/>
    </row>
    <row r="32" spans="1:10" ht="15" customHeight="1" x14ac:dyDescent="0.2">
      <c r="A32" s="33" t="s">
        <v>62</v>
      </c>
      <c r="B32" s="34"/>
      <c r="C32" s="35"/>
      <c r="D32" s="24"/>
      <c r="E32" s="194"/>
      <c r="F32" s="31">
        <f>ROUND(D32*E41,0)</f>
        <v>0</v>
      </c>
      <c r="G32" s="31">
        <f>ROUND((D32+F32)*0.05,0)</f>
        <v>0</v>
      </c>
      <c r="H32" s="32">
        <f t="shared" si="1"/>
        <v>0</v>
      </c>
      <c r="I32" s="17"/>
      <c r="J32" s="17"/>
    </row>
    <row r="33" spans="1:10" ht="15" customHeight="1" x14ac:dyDescent="0.2">
      <c r="A33" s="16"/>
      <c r="B33" s="5">
        <v>1</v>
      </c>
      <c r="C33" s="17" t="s">
        <v>21</v>
      </c>
      <c r="D33" s="24">
        <v>0</v>
      </c>
      <c r="E33" s="194"/>
      <c r="F33" s="31">
        <f>ROUND(D33*E41,0)</f>
        <v>0</v>
      </c>
      <c r="G33" s="31">
        <f>ROUND((D33+F33)*0.05,0)</f>
        <v>0</v>
      </c>
      <c r="H33" s="32">
        <f t="shared" si="1"/>
        <v>0</v>
      </c>
      <c r="I33" s="17"/>
      <c r="J33" s="17"/>
    </row>
    <row r="34" spans="1:10" ht="15" customHeight="1" x14ac:dyDescent="0.2">
      <c r="A34" s="190" t="s">
        <v>23</v>
      </c>
      <c r="B34" s="5">
        <v>2</v>
      </c>
      <c r="C34" s="17" t="s">
        <v>22</v>
      </c>
      <c r="D34" s="24">
        <v>11697500</v>
      </c>
      <c r="E34" s="194"/>
      <c r="F34" s="31">
        <f>ROUND(D34*E41,0)</f>
        <v>779822</v>
      </c>
      <c r="G34" s="31">
        <f>ROUND((D34+F34)*0.05,0)-1</f>
        <v>623865</v>
      </c>
      <c r="H34" s="32">
        <f t="shared" si="1"/>
        <v>13101187</v>
      </c>
      <c r="I34" s="17"/>
      <c r="J34" s="17"/>
    </row>
    <row r="35" spans="1:10" ht="15" customHeight="1" x14ac:dyDescent="0.2">
      <c r="A35" s="190"/>
      <c r="B35" s="5">
        <v>3</v>
      </c>
      <c r="C35" s="17" t="s">
        <v>51</v>
      </c>
      <c r="D35" s="24"/>
      <c r="E35" s="194"/>
      <c r="F35" s="31">
        <f>ROUND(D35*E41,0)</f>
        <v>0</v>
      </c>
      <c r="G35" s="31">
        <f>ROUND((D35+F35)*0.05,0)</f>
        <v>0</v>
      </c>
      <c r="H35" s="32">
        <f t="shared" si="1"/>
        <v>0</v>
      </c>
      <c r="I35" s="17"/>
      <c r="J35" s="17"/>
    </row>
    <row r="36" spans="1:10" ht="15" customHeight="1" x14ac:dyDescent="0.2">
      <c r="A36" s="190"/>
      <c r="B36" s="5">
        <v>4</v>
      </c>
      <c r="C36" s="17" t="s">
        <v>52</v>
      </c>
      <c r="D36" s="24"/>
      <c r="E36" s="194"/>
      <c r="F36" s="31">
        <f>ROUND(D36*E41,0)</f>
        <v>0</v>
      </c>
      <c r="G36" s="31">
        <f>ROUND((D36+F36)*0.05,0)</f>
        <v>0</v>
      </c>
      <c r="H36" s="32">
        <f t="shared" si="1"/>
        <v>0</v>
      </c>
      <c r="I36" s="17"/>
      <c r="J36" s="17"/>
    </row>
    <row r="37" spans="1:10" ht="15" customHeight="1" x14ac:dyDescent="0.2">
      <c r="A37" s="43"/>
      <c r="B37" s="17"/>
      <c r="C37" s="35"/>
      <c r="D37" s="24"/>
      <c r="E37" s="194"/>
      <c r="F37" s="31"/>
      <c r="G37" s="31"/>
      <c r="H37" s="32"/>
      <c r="I37" s="17"/>
      <c r="J37" s="17"/>
    </row>
    <row r="38" spans="1:10" ht="15" customHeight="1" x14ac:dyDescent="0.2">
      <c r="A38" s="22"/>
      <c r="B38" s="20" t="s">
        <v>8</v>
      </c>
      <c r="C38" s="21"/>
      <c r="D38" s="24">
        <f>SUM(D33:D36)</f>
        <v>11697500</v>
      </c>
      <c r="E38" s="194"/>
      <c r="F38" s="31">
        <f>SUM(F33:F36)</f>
        <v>779822</v>
      </c>
      <c r="G38" s="31">
        <f>SUM(G33:G36)</f>
        <v>623865</v>
      </c>
      <c r="H38" s="32">
        <f t="shared" si="1"/>
        <v>13101187</v>
      </c>
      <c r="I38" s="17"/>
      <c r="J38" s="17"/>
    </row>
    <row r="39" spans="1:10" ht="15" customHeight="1" x14ac:dyDescent="0.2">
      <c r="A39" s="20" t="s">
        <v>26</v>
      </c>
      <c r="B39" s="23"/>
      <c r="C39" s="21"/>
      <c r="D39" s="24">
        <f>D19+D20+D25+D30+D31+D38</f>
        <v>848548700</v>
      </c>
      <c r="E39" s="194"/>
      <c r="F39" s="24">
        <f>F19+F20+F25+F30+F31+F38</f>
        <v>56569124</v>
      </c>
      <c r="G39" s="24">
        <f>G19+G20+G25+G30+G31+G38</f>
        <v>45255891</v>
      </c>
      <c r="H39" s="32">
        <f>H19+H20+H25+H30+H31+H38</f>
        <v>950373715</v>
      </c>
      <c r="I39" s="17"/>
      <c r="J39" s="17"/>
    </row>
    <row r="40" spans="1:10" ht="15" customHeight="1" x14ac:dyDescent="0.2">
      <c r="A40" s="20" t="s">
        <v>25</v>
      </c>
      <c r="B40" s="23"/>
      <c r="C40" s="21"/>
      <c r="D40" s="24">
        <v>528000</v>
      </c>
      <c r="E40" s="195"/>
      <c r="F40" s="31">
        <f>ROUND(D40*E41,0)</f>
        <v>35200</v>
      </c>
      <c r="G40" s="31">
        <f>ROUND((D40+F40)*0.05,0)</f>
        <v>28160</v>
      </c>
      <c r="H40" s="32">
        <f t="shared" si="1"/>
        <v>591360</v>
      </c>
      <c r="I40" s="17"/>
      <c r="J40" s="17"/>
    </row>
    <row r="41" spans="1:10" ht="15" customHeight="1" x14ac:dyDescent="0.2">
      <c r="A41" s="20" t="s">
        <v>27</v>
      </c>
      <c r="B41" s="23"/>
      <c r="C41" s="21"/>
      <c r="D41" s="24">
        <f>D39+D40</f>
        <v>849076700</v>
      </c>
      <c r="E41" s="41">
        <f>ROUND(56604324/849076700,10)</f>
        <v>6.6665737000000003E-2</v>
      </c>
      <c r="F41" s="24">
        <f>F39+F40</f>
        <v>56604324</v>
      </c>
      <c r="G41" s="24">
        <f>G39+G40</f>
        <v>45284051</v>
      </c>
      <c r="H41" s="32">
        <f t="shared" si="1"/>
        <v>950965075</v>
      </c>
      <c r="I41" s="17"/>
      <c r="J41" s="17"/>
    </row>
    <row r="42" spans="1:10" x14ac:dyDescent="0.2">
      <c r="A42" s="2"/>
      <c r="B42" s="2"/>
      <c r="C42" s="2"/>
      <c r="D42" s="7"/>
      <c r="E42" s="42"/>
      <c r="F42" s="7"/>
      <c r="G42" s="7"/>
      <c r="H42" s="8"/>
      <c r="I42" s="9"/>
      <c r="J42" s="9"/>
    </row>
    <row r="43" spans="1:10" x14ac:dyDescent="0.2">
      <c r="A43" s="2"/>
      <c r="B43" s="2"/>
      <c r="C43" s="2"/>
      <c r="D43" s="7"/>
      <c r="E43" s="42"/>
      <c r="F43" s="7"/>
      <c r="G43" s="7"/>
      <c r="H43" s="8"/>
      <c r="I43" s="9"/>
      <c r="J43" s="9"/>
    </row>
    <row r="44" spans="1:10" x14ac:dyDescent="0.2">
      <c r="A44" s="2"/>
      <c r="B44" s="2"/>
      <c r="C44" s="2"/>
      <c r="D44" s="7"/>
      <c r="E44" s="42"/>
      <c r="F44" s="7"/>
      <c r="G44" s="7"/>
      <c r="H44" s="8"/>
      <c r="I44" s="9"/>
      <c r="J44" s="9"/>
    </row>
    <row r="45" spans="1:10" x14ac:dyDescent="0.2">
      <c r="A45" s="2"/>
      <c r="B45" s="2"/>
      <c r="C45" s="2"/>
      <c r="D45" s="7"/>
      <c r="E45" s="42"/>
      <c r="F45" s="7"/>
      <c r="G45" s="7"/>
      <c r="H45" s="8"/>
      <c r="J45" s="9"/>
    </row>
    <row r="46" spans="1:10" x14ac:dyDescent="0.2">
      <c r="A46" s="4" t="s">
        <v>64</v>
      </c>
      <c r="F46" s="3"/>
      <c r="J46" s="9"/>
    </row>
    <row r="47" spans="1:10" x14ac:dyDescent="0.2">
      <c r="A47" s="4" t="s">
        <v>65</v>
      </c>
    </row>
    <row r="48" spans="1:10" x14ac:dyDescent="0.2">
      <c r="A48" s="4" t="s">
        <v>66</v>
      </c>
    </row>
    <row r="49" spans="1:1" x14ac:dyDescent="0.2">
      <c r="A49" s="4" t="s">
        <v>67</v>
      </c>
    </row>
    <row r="50" spans="1:1" x14ac:dyDescent="0.2">
      <c r="A50" s="4" t="s">
        <v>68</v>
      </c>
    </row>
    <row r="51" spans="1:1" x14ac:dyDescent="0.2">
      <c r="A51" s="4" t="s">
        <v>69</v>
      </c>
    </row>
    <row r="52" spans="1:1" x14ac:dyDescent="0.2">
      <c r="A52" s="4" t="s">
        <v>70</v>
      </c>
    </row>
    <row r="53" spans="1:1" x14ac:dyDescent="0.2">
      <c r="A53" s="45" t="s">
        <v>71</v>
      </c>
    </row>
    <row r="54" spans="1:1" x14ac:dyDescent="0.2">
      <c r="A54" s="4" t="s">
        <v>63</v>
      </c>
    </row>
  </sheetData>
  <mergeCells count="7">
    <mergeCell ref="F9:F10"/>
    <mergeCell ref="G9:G10"/>
    <mergeCell ref="H9:H10"/>
    <mergeCell ref="A34:A36"/>
    <mergeCell ref="D9:D10"/>
    <mergeCell ref="E9:E10"/>
    <mergeCell ref="E12:E40"/>
  </mergeCells>
  <phoneticPr fontId="2"/>
  <pageMargins left="1.2598425196850394" right="0.78740157480314965" top="0.62992125984251968" bottom="0.59055118110236227" header="0.51181102362204722" footer="0.51181102362204722"/>
  <pageSetup paperSize="9" scale="70" orientation="landscape"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EFE94-679D-4924-A0DA-01F6F71F93D0}">
  <sheetPr>
    <pageSetUpPr fitToPage="1"/>
  </sheetPr>
  <dimension ref="A1:Z46"/>
  <sheetViews>
    <sheetView showGridLines="0" tabSelected="1" topLeftCell="A7" zoomScale="80" zoomScaleNormal="80" zoomScaleSheetLayoutView="70" workbookViewId="0">
      <selection activeCell="E46" sqref="E46"/>
    </sheetView>
  </sheetViews>
  <sheetFormatPr defaultColWidth="9" defaultRowHeight="14.4" x14ac:dyDescent="0.2"/>
  <cols>
    <col min="1" max="1" width="3.33203125" style="47" customWidth="1"/>
    <col min="2" max="3" width="3.109375" style="47" customWidth="1"/>
    <col min="4" max="4" width="2.88671875" style="47" customWidth="1"/>
    <col min="5" max="5" width="11.33203125" style="47" bestFit="1" customWidth="1"/>
    <col min="6" max="16" width="13" style="47" customWidth="1"/>
    <col min="17" max="17" width="14" style="47" customWidth="1"/>
    <col min="18" max="19" width="13.77734375" style="47" customWidth="1"/>
    <col min="20" max="20" width="13.77734375" style="48" customWidth="1"/>
    <col min="21" max="23" width="13.77734375" style="47" customWidth="1"/>
    <col min="24" max="24" width="2.33203125" style="47" customWidth="1"/>
    <col min="25" max="25" width="8.33203125" style="47" customWidth="1"/>
    <col min="26" max="16384" width="9" style="47"/>
  </cols>
  <sheetData>
    <row r="1" spans="1:26" ht="11.25" customHeight="1" x14ac:dyDescent="0.2">
      <c r="A1" s="56"/>
      <c r="W1" s="49"/>
    </row>
    <row r="2" spans="1:26" ht="4.5" customHeight="1" x14ac:dyDescent="0.2">
      <c r="W2" s="49"/>
    </row>
    <row r="3" spans="1:26" ht="21" x14ac:dyDescent="0.2">
      <c r="A3" s="57" t="s">
        <v>79</v>
      </c>
      <c r="B3" s="50"/>
      <c r="C3" s="50"/>
      <c r="D3" s="50"/>
      <c r="E3" s="50"/>
      <c r="F3" s="50"/>
      <c r="G3" s="50"/>
      <c r="H3" s="50"/>
      <c r="I3" s="50"/>
      <c r="J3" s="50"/>
      <c r="K3" s="50"/>
      <c r="L3" s="50"/>
      <c r="M3" s="50"/>
      <c r="N3" s="50"/>
      <c r="O3" s="50"/>
      <c r="P3" s="50"/>
      <c r="Q3" s="50"/>
      <c r="R3" s="50"/>
      <c r="S3" s="50"/>
      <c r="T3" s="51"/>
      <c r="U3" s="50"/>
      <c r="V3" s="196"/>
      <c r="W3" s="196"/>
    </row>
    <row r="4" spans="1:26" ht="6" customHeight="1" x14ac:dyDescent="0.2">
      <c r="A4" s="50"/>
      <c r="B4" s="50"/>
      <c r="C4" s="50"/>
      <c r="D4" s="50"/>
      <c r="E4" s="50"/>
      <c r="F4" s="50"/>
      <c r="G4" s="50"/>
      <c r="H4" s="50"/>
      <c r="I4" s="50"/>
      <c r="J4" s="50"/>
      <c r="K4" s="50"/>
      <c r="L4" s="50"/>
      <c r="M4" s="50"/>
      <c r="N4" s="50"/>
      <c r="O4" s="50"/>
      <c r="P4" s="50"/>
      <c r="Q4" s="50"/>
      <c r="R4" s="50"/>
      <c r="S4" s="50"/>
      <c r="T4" s="51"/>
      <c r="U4" s="50"/>
      <c r="V4" s="196"/>
      <c r="W4" s="196"/>
    </row>
    <row r="5" spans="1:26" ht="6.75" customHeight="1" x14ac:dyDescent="0.2">
      <c r="A5" s="50"/>
      <c r="B5" s="50"/>
      <c r="C5" s="50"/>
      <c r="D5" s="50"/>
      <c r="E5" s="50"/>
      <c r="F5" s="50"/>
      <c r="G5" s="50"/>
      <c r="H5" s="50"/>
      <c r="I5" s="50"/>
      <c r="J5" s="50"/>
      <c r="K5" s="50"/>
      <c r="L5" s="50"/>
      <c r="M5" s="50"/>
      <c r="N5" s="50"/>
      <c r="O5" s="50"/>
      <c r="P5" s="50"/>
      <c r="Q5" s="50"/>
      <c r="R5" s="50"/>
      <c r="S5" s="50"/>
      <c r="T5" s="51"/>
      <c r="U5" s="50"/>
      <c r="V5" s="50"/>
      <c r="W5" s="50"/>
    </row>
    <row r="6" spans="1:26" ht="3.75" customHeight="1" x14ac:dyDescent="0.2">
      <c r="A6" s="50"/>
      <c r="B6" s="50"/>
      <c r="C6" s="50"/>
      <c r="D6" s="50"/>
      <c r="E6" s="50"/>
      <c r="F6" s="50"/>
      <c r="G6" s="50"/>
      <c r="H6" s="50"/>
      <c r="I6" s="50"/>
      <c r="J6" s="50"/>
      <c r="K6" s="50"/>
      <c r="L6" s="50"/>
      <c r="M6" s="50"/>
      <c r="N6" s="50"/>
      <c r="O6" s="50"/>
      <c r="P6" s="50"/>
      <c r="Q6" s="50"/>
      <c r="R6" s="50"/>
      <c r="S6" s="50"/>
      <c r="T6" s="51"/>
      <c r="U6" s="50"/>
      <c r="V6" s="50"/>
      <c r="W6" s="50"/>
    </row>
    <row r="7" spans="1:26" ht="19.2" x14ac:dyDescent="0.2">
      <c r="A7" s="50"/>
      <c r="B7" s="104" t="s">
        <v>81</v>
      </c>
      <c r="C7" s="103"/>
      <c r="D7" s="103"/>
      <c r="E7" s="103"/>
      <c r="F7" s="103"/>
      <c r="G7" s="50"/>
      <c r="H7" s="50"/>
      <c r="I7" s="50"/>
      <c r="J7" s="50"/>
      <c r="K7" s="50"/>
      <c r="L7" s="50"/>
      <c r="M7" s="50"/>
      <c r="N7" s="50"/>
      <c r="O7" s="50"/>
      <c r="P7" s="50"/>
      <c r="Q7" s="50"/>
      <c r="R7" s="50"/>
      <c r="S7" s="50"/>
      <c r="T7" s="51"/>
      <c r="U7" s="50"/>
      <c r="V7" s="50"/>
      <c r="W7" s="50"/>
    </row>
    <row r="8" spans="1:26" ht="21" customHeight="1" thickBot="1" x14ac:dyDescent="0.25">
      <c r="A8" s="50"/>
      <c r="B8" s="50"/>
      <c r="C8" s="50"/>
      <c r="D8" s="50"/>
      <c r="E8" s="50"/>
      <c r="F8" s="50"/>
      <c r="G8" s="50"/>
      <c r="H8" s="50"/>
      <c r="I8" s="50"/>
      <c r="J8" s="50"/>
      <c r="K8" s="50"/>
      <c r="L8" s="50"/>
      <c r="M8" s="50"/>
      <c r="N8" s="50"/>
      <c r="O8" s="50"/>
      <c r="P8" s="50"/>
      <c r="Q8" s="50"/>
      <c r="R8" s="50"/>
      <c r="S8" s="50"/>
      <c r="T8" s="51"/>
      <c r="U8" s="50"/>
      <c r="V8" s="50"/>
      <c r="W8" s="102" t="s">
        <v>75</v>
      </c>
    </row>
    <row r="9" spans="1:26" s="70" customFormat="1" ht="34.5" customHeight="1" thickTop="1" x14ac:dyDescent="0.2">
      <c r="A9" s="197" t="s">
        <v>1</v>
      </c>
      <c r="B9" s="198"/>
      <c r="C9" s="198"/>
      <c r="D9" s="198"/>
      <c r="E9" s="199"/>
      <c r="F9" s="58"/>
      <c r="G9" s="59"/>
      <c r="H9" s="60" t="s">
        <v>96</v>
      </c>
      <c r="I9" s="167">
        <v>0.2</v>
      </c>
      <c r="J9" s="62"/>
      <c r="K9" s="63"/>
      <c r="L9" s="64"/>
      <c r="M9" s="65"/>
      <c r="N9" s="60" t="s">
        <v>97</v>
      </c>
      <c r="O9" s="61">
        <f>1-I9</f>
        <v>0.8</v>
      </c>
      <c r="P9" s="65"/>
      <c r="Q9" s="66"/>
      <c r="R9" s="185" t="s">
        <v>93</v>
      </c>
      <c r="S9" s="67"/>
      <c r="T9" s="68"/>
      <c r="U9" s="67"/>
      <c r="V9" s="67"/>
      <c r="W9" s="69"/>
    </row>
    <row r="10" spans="1:26" s="70" customFormat="1" ht="18" customHeight="1" x14ac:dyDescent="0.2">
      <c r="A10" s="200"/>
      <c r="B10" s="201"/>
      <c r="C10" s="201"/>
      <c r="D10" s="201"/>
      <c r="E10" s="202"/>
      <c r="F10" s="73"/>
      <c r="G10" s="74"/>
      <c r="H10" s="75" t="s">
        <v>72</v>
      </c>
      <c r="I10" s="203" t="s">
        <v>92</v>
      </c>
      <c r="J10" s="205" t="s">
        <v>78</v>
      </c>
      <c r="K10" s="207" t="s">
        <v>8</v>
      </c>
      <c r="L10" s="73"/>
      <c r="M10" s="74"/>
      <c r="N10" s="75" t="s">
        <v>72</v>
      </c>
      <c r="O10" s="203" t="s">
        <v>92</v>
      </c>
      <c r="P10" s="205" t="s">
        <v>78</v>
      </c>
      <c r="Q10" s="207" t="s">
        <v>8</v>
      </c>
      <c r="R10" s="73"/>
      <c r="S10" s="74"/>
      <c r="T10" s="75" t="s">
        <v>72</v>
      </c>
      <c r="U10" s="203" t="s">
        <v>92</v>
      </c>
      <c r="V10" s="205" t="s">
        <v>78</v>
      </c>
      <c r="W10" s="207" t="s">
        <v>8</v>
      </c>
    </row>
    <row r="11" spans="1:26" s="70" customFormat="1" ht="18" customHeight="1" x14ac:dyDescent="0.2">
      <c r="A11" s="200"/>
      <c r="B11" s="201"/>
      <c r="C11" s="201"/>
      <c r="D11" s="201"/>
      <c r="E11" s="202"/>
      <c r="F11" s="71" t="s">
        <v>48</v>
      </c>
      <c r="G11" s="72" t="s">
        <v>82</v>
      </c>
      <c r="H11" s="76" t="s">
        <v>14</v>
      </c>
      <c r="I11" s="204"/>
      <c r="J11" s="206"/>
      <c r="K11" s="208"/>
      <c r="L11" s="71" t="s">
        <v>48</v>
      </c>
      <c r="M11" s="72" t="s">
        <v>82</v>
      </c>
      <c r="N11" s="76" t="s">
        <v>14</v>
      </c>
      <c r="O11" s="204"/>
      <c r="P11" s="206"/>
      <c r="Q11" s="208"/>
      <c r="R11" s="71" t="s">
        <v>48</v>
      </c>
      <c r="S11" s="72" t="s">
        <v>82</v>
      </c>
      <c r="T11" s="77" t="s">
        <v>14</v>
      </c>
      <c r="U11" s="204"/>
      <c r="V11" s="206"/>
      <c r="W11" s="208"/>
    </row>
    <row r="12" spans="1:26" s="70" customFormat="1" ht="35.1" customHeight="1" x14ac:dyDescent="0.2">
      <c r="A12" s="209" t="s">
        <v>37</v>
      </c>
      <c r="B12" s="210"/>
      <c r="C12" s="143"/>
      <c r="D12" s="144"/>
      <c r="E12" s="145" t="s">
        <v>46</v>
      </c>
      <c r="F12" s="146">
        <f>R12</f>
        <v>4000</v>
      </c>
      <c r="G12" s="147">
        <f>S12</f>
        <v>500</v>
      </c>
      <c r="H12" s="148">
        <f>SUM(F12:G12)</f>
        <v>4500</v>
      </c>
      <c r="I12" s="148">
        <f>U12</f>
        <v>400</v>
      </c>
      <c r="J12" s="148">
        <f>V12</f>
        <v>500</v>
      </c>
      <c r="K12" s="149">
        <f>SUM(H12:J12)</f>
        <v>5400</v>
      </c>
      <c r="L12" s="146">
        <f>R12</f>
        <v>4000</v>
      </c>
      <c r="M12" s="147">
        <f>S12</f>
        <v>500</v>
      </c>
      <c r="N12" s="148">
        <f>SUM(L12:M12)</f>
        <v>4500</v>
      </c>
      <c r="O12" s="148">
        <f>U12</f>
        <v>400</v>
      </c>
      <c r="P12" s="148">
        <f>V12</f>
        <v>500</v>
      </c>
      <c r="Q12" s="149">
        <f>SUM(N12:P12)</f>
        <v>5400</v>
      </c>
      <c r="R12" s="168">
        <v>4000</v>
      </c>
      <c r="S12" s="176">
        <v>500</v>
      </c>
      <c r="T12" s="148">
        <f>SUM(R12:S12)</f>
        <v>4500</v>
      </c>
      <c r="U12" s="169">
        <v>400</v>
      </c>
      <c r="V12" s="169">
        <v>500</v>
      </c>
      <c r="W12" s="149">
        <f>SUM(T12:V12)</f>
        <v>5400</v>
      </c>
    </row>
    <row r="13" spans="1:26" s="70" customFormat="1" ht="35.1" customHeight="1" thickBot="1" x14ac:dyDescent="0.25">
      <c r="A13" s="211"/>
      <c r="B13" s="212"/>
      <c r="C13" s="154"/>
      <c r="D13" s="155"/>
      <c r="E13" s="156" t="s">
        <v>83</v>
      </c>
      <c r="F13" s="158">
        <f>ROUND(F12/$W$12,10)</f>
        <v>0.74074074069999996</v>
      </c>
      <c r="G13" s="159">
        <f>ROUND(G12/$W$12,10)</f>
        <v>9.2592592599999995E-2</v>
      </c>
      <c r="H13" s="159">
        <f>SUM(F13:G13)</f>
        <v>0.83333333329999992</v>
      </c>
      <c r="I13" s="159">
        <f>ROUND(I12/$W$12,10)</f>
        <v>7.4074074099999998E-2</v>
      </c>
      <c r="J13" s="159">
        <f>ROUND(J12/$W$12,10)</f>
        <v>9.2592592599999995E-2</v>
      </c>
      <c r="K13" s="157">
        <v>1</v>
      </c>
      <c r="L13" s="158">
        <f>ROUND(L12/$W$12,10)</f>
        <v>0.74074074069999996</v>
      </c>
      <c r="M13" s="159">
        <f>ROUND(M12/$W$12,10)</f>
        <v>9.2592592599999995E-2</v>
      </c>
      <c r="N13" s="159">
        <f>SUM(L13:M13)</f>
        <v>0.83333333329999992</v>
      </c>
      <c r="O13" s="159">
        <f>ROUND(O12/$W$12,10)</f>
        <v>7.4074074099999998E-2</v>
      </c>
      <c r="P13" s="159">
        <f>ROUND(P12/$W$12,10)</f>
        <v>9.2592592599999995E-2</v>
      </c>
      <c r="Q13" s="157">
        <v>1</v>
      </c>
      <c r="R13" s="158">
        <f>ROUND(R12/$W$12,10)</f>
        <v>0.74074074069999996</v>
      </c>
      <c r="S13" s="159">
        <f>ROUND(S12/$W$12,10)</f>
        <v>9.2592592599999995E-2</v>
      </c>
      <c r="T13" s="159">
        <f>SUM(R13:S13)</f>
        <v>0.83333333329999992</v>
      </c>
      <c r="U13" s="159">
        <f>ROUND(U12/$W$12,10)</f>
        <v>7.4074074099999998E-2</v>
      </c>
      <c r="V13" s="159">
        <f>ROUND(V12/$W$12,10)</f>
        <v>9.2592592599999995E-2</v>
      </c>
      <c r="W13" s="157">
        <v>1</v>
      </c>
      <c r="Y13" s="70" t="s">
        <v>85</v>
      </c>
    </row>
    <row r="14" spans="1:26" s="70" customFormat="1" ht="28.05" customHeight="1" x14ac:dyDescent="0.2">
      <c r="A14" s="213" t="s">
        <v>73</v>
      </c>
      <c r="B14" s="215" t="s">
        <v>76</v>
      </c>
      <c r="C14" s="218" t="s">
        <v>86</v>
      </c>
      <c r="D14" s="220" t="s">
        <v>84</v>
      </c>
      <c r="E14" s="221"/>
      <c r="F14" s="150">
        <f>ROUND($R14*$I$9,0)</f>
        <v>32402839</v>
      </c>
      <c r="G14" s="151">
        <f>ROUND($S14*$I$9,0)</f>
        <v>4050355</v>
      </c>
      <c r="H14" s="151">
        <f>SUM(F14:G14)</f>
        <v>36453194</v>
      </c>
      <c r="I14" s="151">
        <f>ROUND($U14*$I$9,0)</f>
        <v>3240284</v>
      </c>
      <c r="J14" s="151">
        <f>ROUND($V14*$I$9,0)</f>
        <v>4050355</v>
      </c>
      <c r="K14" s="152">
        <f>SUM(H14:J14)</f>
        <v>43743833</v>
      </c>
      <c r="L14" s="153">
        <f>R14-F14</f>
        <v>129611354</v>
      </c>
      <c r="M14" s="151">
        <f>S14-G14</f>
        <v>16201419</v>
      </c>
      <c r="N14" s="151">
        <f>SUM(L14:M14)</f>
        <v>145812773</v>
      </c>
      <c r="O14" s="151">
        <f>U14-I14</f>
        <v>12961135</v>
      </c>
      <c r="P14" s="151">
        <f>V14-J14</f>
        <v>16201420</v>
      </c>
      <c r="Q14" s="152">
        <f>SUM(N14:P14)</f>
        <v>174975328</v>
      </c>
      <c r="R14" s="150">
        <f>ROUND($R$12/$W$12*$W14,0)</f>
        <v>162014193</v>
      </c>
      <c r="S14" s="151">
        <f>ROUND($S$12/$W$12*$W14,0)</f>
        <v>20251774</v>
      </c>
      <c r="T14" s="151">
        <f>SUM(R14:S14)</f>
        <v>182265967</v>
      </c>
      <c r="U14" s="151">
        <f>ROUND($U$12/$W$12*$W14,0)</f>
        <v>16201419</v>
      </c>
      <c r="V14" s="184">
        <f>ROUND(V12/$W$12*$W14,0)+1</f>
        <v>20251775</v>
      </c>
      <c r="W14" s="170">
        <v>218719161</v>
      </c>
      <c r="X14" s="81"/>
      <c r="Y14" s="106">
        <f>W14-(T14+U14+V14)</f>
        <v>0</v>
      </c>
      <c r="Z14" s="70" t="str">
        <f t="shared" ref="Z14:Z42" si="0">IF(Y14=0,"OK","要端数調整")</f>
        <v>OK</v>
      </c>
    </row>
    <row r="15" spans="1:26" s="70" customFormat="1" ht="28.05" customHeight="1" x14ac:dyDescent="0.2">
      <c r="A15" s="213"/>
      <c r="B15" s="215"/>
      <c r="C15" s="218"/>
      <c r="D15" s="222"/>
      <c r="E15" s="223"/>
      <c r="F15" s="112">
        <f>ROUND($R15*$I$9,0)</f>
        <v>0</v>
      </c>
      <c r="G15" s="113">
        <f>ROUND($S15*$I$9,0)</f>
        <v>0</v>
      </c>
      <c r="H15" s="113">
        <f>SUM(F15:G15)</f>
        <v>0</v>
      </c>
      <c r="I15" s="113">
        <f>ROUND($U15*$I$9,0)</f>
        <v>0</v>
      </c>
      <c r="J15" s="113">
        <f>ROUND($V15*$I$9,0)</f>
        <v>0</v>
      </c>
      <c r="K15" s="114">
        <f>SUM(H15:J15)</f>
        <v>0</v>
      </c>
      <c r="L15" s="115">
        <f>R15-F15</f>
        <v>0</v>
      </c>
      <c r="M15" s="113">
        <f>S15-G15</f>
        <v>0</v>
      </c>
      <c r="N15" s="113">
        <f>L15+M15</f>
        <v>0</v>
      </c>
      <c r="O15" s="113">
        <f>U15-I15</f>
        <v>0</v>
      </c>
      <c r="P15" s="113">
        <f>V15-J15</f>
        <v>0</v>
      </c>
      <c r="Q15" s="114">
        <f>SUM(N15:P15)</f>
        <v>0</v>
      </c>
      <c r="R15" s="180"/>
      <c r="S15" s="179"/>
      <c r="T15" s="113">
        <f>R15+S15</f>
        <v>0</v>
      </c>
      <c r="U15" s="179"/>
      <c r="V15" s="179"/>
      <c r="W15" s="171"/>
      <c r="X15" s="81"/>
      <c r="Y15" s="106">
        <f t="shared" ref="Y15:Y42" si="1">W15-(T15+U15+V15)</f>
        <v>0</v>
      </c>
      <c r="Z15" s="70" t="str">
        <f t="shared" si="0"/>
        <v>OK</v>
      </c>
    </row>
    <row r="16" spans="1:26" s="70" customFormat="1" ht="28.05" customHeight="1" x14ac:dyDescent="0.2">
      <c r="A16" s="213"/>
      <c r="B16" s="216"/>
      <c r="C16" s="219"/>
      <c r="D16" s="224" t="s">
        <v>14</v>
      </c>
      <c r="E16" s="225"/>
      <c r="F16" s="80">
        <f t="shared" ref="F16:W16" si="2">F14+F15</f>
        <v>32402839</v>
      </c>
      <c r="G16" s="78">
        <f t="shared" si="2"/>
        <v>4050355</v>
      </c>
      <c r="H16" s="161">
        <f t="shared" si="2"/>
        <v>36453194</v>
      </c>
      <c r="I16" s="78">
        <f t="shared" si="2"/>
        <v>3240284</v>
      </c>
      <c r="J16" s="78">
        <f t="shared" si="2"/>
        <v>4050355</v>
      </c>
      <c r="K16" s="79">
        <f t="shared" si="2"/>
        <v>43743833</v>
      </c>
      <c r="L16" s="80">
        <f t="shared" si="2"/>
        <v>129611354</v>
      </c>
      <c r="M16" s="78">
        <f t="shared" si="2"/>
        <v>16201419</v>
      </c>
      <c r="N16" s="165">
        <f t="shared" si="2"/>
        <v>145812773</v>
      </c>
      <c r="O16" s="78">
        <f t="shared" si="2"/>
        <v>12961135</v>
      </c>
      <c r="P16" s="78">
        <f t="shared" si="2"/>
        <v>16201420</v>
      </c>
      <c r="Q16" s="79">
        <f t="shared" si="2"/>
        <v>174975328</v>
      </c>
      <c r="R16" s="80">
        <f t="shared" si="2"/>
        <v>162014193</v>
      </c>
      <c r="S16" s="78">
        <f t="shared" si="2"/>
        <v>20251774</v>
      </c>
      <c r="T16" s="165">
        <f t="shared" si="2"/>
        <v>182265967</v>
      </c>
      <c r="U16" s="78">
        <f t="shared" si="2"/>
        <v>16201419</v>
      </c>
      <c r="V16" s="78">
        <f t="shared" si="2"/>
        <v>20251775</v>
      </c>
      <c r="W16" s="79">
        <f t="shared" si="2"/>
        <v>218719161</v>
      </c>
      <c r="X16" s="81"/>
      <c r="Y16" s="106">
        <f t="shared" si="1"/>
        <v>0</v>
      </c>
      <c r="Z16" s="70" t="str">
        <f t="shared" si="0"/>
        <v>OK</v>
      </c>
    </row>
    <row r="17" spans="1:26" s="70" customFormat="1" ht="28.05" customHeight="1" x14ac:dyDescent="0.2">
      <c r="A17" s="213"/>
      <c r="B17" s="216"/>
      <c r="C17" s="226" t="s">
        <v>94</v>
      </c>
      <c r="D17" s="227" t="s">
        <v>84</v>
      </c>
      <c r="E17" s="228"/>
      <c r="F17" s="150">
        <f>ROUND($R17*$I$9,0)</f>
        <v>20020000</v>
      </c>
      <c r="G17" s="151">
        <f>ROUND($S17*$I$9,0)</f>
        <v>0</v>
      </c>
      <c r="H17" s="151">
        <f>SUM(F17:G17)</f>
        <v>20020000</v>
      </c>
      <c r="I17" s="151">
        <f>ROUND($U17*$I$9,0)</f>
        <v>0</v>
      </c>
      <c r="J17" s="151">
        <f>ROUND($V17*$I$9,0)</f>
        <v>0</v>
      </c>
      <c r="K17" s="152">
        <f>SUM(H17:J17)</f>
        <v>20020000</v>
      </c>
      <c r="L17" s="153">
        <f>R17-F17</f>
        <v>80080000</v>
      </c>
      <c r="M17" s="151">
        <f>S17-G17</f>
        <v>0</v>
      </c>
      <c r="N17" s="151">
        <f>SUM(L17:M17)</f>
        <v>80080000</v>
      </c>
      <c r="O17" s="151">
        <f>U17-I17</f>
        <v>0</v>
      </c>
      <c r="P17" s="151">
        <f>V17-J17</f>
        <v>0</v>
      </c>
      <c r="Q17" s="152">
        <f>SUM(N17:P17)</f>
        <v>80080000</v>
      </c>
      <c r="R17" s="177">
        <v>100100000</v>
      </c>
      <c r="S17" s="178">
        <v>0</v>
      </c>
      <c r="T17" s="151">
        <f>SUM(R17:S17)</f>
        <v>100100000</v>
      </c>
      <c r="U17" s="178">
        <v>0</v>
      </c>
      <c r="V17" s="178">
        <v>0</v>
      </c>
      <c r="W17" s="170">
        <v>100100000</v>
      </c>
      <c r="X17" s="81"/>
      <c r="Y17" s="106">
        <f t="shared" si="1"/>
        <v>0</v>
      </c>
      <c r="Z17" s="70" t="str">
        <f t="shared" si="0"/>
        <v>OK</v>
      </c>
    </row>
    <row r="18" spans="1:26" s="70" customFormat="1" ht="28.05" customHeight="1" x14ac:dyDescent="0.2">
      <c r="A18" s="213"/>
      <c r="B18" s="216"/>
      <c r="C18" s="218"/>
      <c r="D18" s="222"/>
      <c r="E18" s="223"/>
      <c r="F18" s="112">
        <f>ROUND($R18*$I$9,0)</f>
        <v>0</v>
      </c>
      <c r="G18" s="113">
        <f>ROUND($S18*$I$9,0)</f>
        <v>0</v>
      </c>
      <c r="H18" s="113">
        <f>SUM(F18:G18)</f>
        <v>0</v>
      </c>
      <c r="I18" s="113">
        <f>ROUND($U18*$I$9,0)</f>
        <v>0</v>
      </c>
      <c r="J18" s="113">
        <f>ROUND($V18*$I$9,0)</f>
        <v>0</v>
      </c>
      <c r="K18" s="114">
        <f>SUM(H18:J18)</f>
        <v>0</v>
      </c>
      <c r="L18" s="115">
        <f>R18-F18</f>
        <v>0</v>
      </c>
      <c r="M18" s="113">
        <f>S18-G18</f>
        <v>0</v>
      </c>
      <c r="N18" s="113">
        <f>L18+M18</f>
        <v>0</v>
      </c>
      <c r="O18" s="113">
        <f>U18-I18</f>
        <v>0</v>
      </c>
      <c r="P18" s="113">
        <f>V18-J18</f>
        <v>0</v>
      </c>
      <c r="Q18" s="114">
        <f>SUM(N18:P18)</f>
        <v>0</v>
      </c>
      <c r="R18" s="180"/>
      <c r="S18" s="179"/>
      <c r="T18" s="113">
        <f>R18+S18</f>
        <v>0</v>
      </c>
      <c r="U18" s="179"/>
      <c r="V18" s="179"/>
      <c r="W18" s="171"/>
      <c r="X18" s="81"/>
      <c r="Y18" s="106">
        <f t="shared" si="1"/>
        <v>0</v>
      </c>
      <c r="Z18" s="70" t="str">
        <f t="shared" si="0"/>
        <v>OK</v>
      </c>
    </row>
    <row r="19" spans="1:26" s="70" customFormat="1" ht="28.05" customHeight="1" x14ac:dyDescent="0.2">
      <c r="A19" s="213"/>
      <c r="B19" s="216"/>
      <c r="C19" s="219"/>
      <c r="D19" s="224" t="s">
        <v>14</v>
      </c>
      <c r="E19" s="225"/>
      <c r="F19" s="80">
        <f t="shared" ref="F19:W19" si="3">F17+F18</f>
        <v>20020000</v>
      </c>
      <c r="G19" s="78">
        <f t="shared" si="3"/>
        <v>0</v>
      </c>
      <c r="H19" s="161">
        <f t="shared" si="3"/>
        <v>20020000</v>
      </c>
      <c r="I19" s="78">
        <f t="shared" si="3"/>
        <v>0</v>
      </c>
      <c r="J19" s="78">
        <f t="shared" si="3"/>
        <v>0</v>
      </c>
      <c r="K19" s="79">
        <f t="shared" si="3"/>
        <v>20020000</v>
      </c>
      <c r="L19" s="80">
        <f t="shared" si="3"/>
        <v>80080000</v>
      </c>
      <c r="M19" s="78">
        <f t="shared" si="3"/>
        <v>0</v>
      </c>
      <c r="N19" s="165">
        <f t="shared" si="3"/>
        <v>80080000</v>
      </c>
      <c r="O19" s="78">
        <f t="shared" si="3"/>
        <v>0</v>
      </c>
      <c r="P19" s="78">
        <f t="shared" si="3"/>
        <v>0</v>
      </c>
      <c r="Q19" s="79">
        <f t="shared" si="3"/>
        <v>80080000</v>
      </c>
      <c r="R19" s="80">
        <f t="shared" si="3"/>
        <v>100100000</v>
      </c>
      <c r="S19" s="78">
        <f t="shared" si="3"/>
        <v>0</v>
      </c>
      <c r="T19" s="165">
        <f t="shared" si="3"/>
        <v>100100000</v>
      </c>
      <c r="U19" s="78">
        <f t="shared" si="3"/>
        <v>0</v>
      </c>
      <c r="V19" s="78">
        <f t="shared" si="3"/>
        <v>0</v>
      </c>
      <c r="W19" s="79">
        <f t="shared" si="3"/>
        <v>100100000</v>
      </c>
      <c r="X19" s="81"/>
      <c r="Y19" s="106">
        <f t="shared" si="1"/>
        <v>0</v>
      </c>
      <c r="Z19" s="70" t="str">
        <f t="shared" si="0"/>
        <v>OK</v>
      </c>
    </row>
    <row r="20" spans="1:26" s="70" customFormat="1" ht="28.05" customHeight="1" x14ac:dyDescent="0.2">
      <c r="A20" s="213"/>
      <c r="B20" s="216"/>
      <c r="C20" s="226" t="s">
        <v>95</v>
      </c>
      <c r="D20" s="227" t="s">
        <v>84</v>
      </c>
      <c r="E20" s="228"/>
      <c r="F20" s="150">
        <f>ROUND($R20*$I$9,0)</f>
        <v>11385000</v>
      </c>
      <c r="G20" s="151">
        <f>ROUND($S20*$I$9,0)</f>
        <v>0</v>
      </c>
      <c r="H20" s="151">
        <f>SUM(F20:G20)</f>
        <v>11385000</v>
      </c>
      <c r="I20" s="151">
        <f>ROUND($U20*$I$9,0)</f>
        <v>0</v>
      </c>
      <c r="J20" s="151">
        <f>ROUND($V20*$I$9,0)</f>
        <v>0</v>
      </c>
      <c r="K20" s="152">
        <f>SUM(H20:J20)</f>
        <v>11385000</v>
      </c>
      <c r="L20" s="153">
        <f>R20-F20</f>
        <v>45540000</v>
      </c>
      <c r="M20" s="151">
        <f>S20-G20</f>
        <v>0</v>
      </c>
      <c r="N20" s="151">
        <f>SUM(L20:M20)</f>
        <v>45540000</v>
      </c>
      <c r="O20" s="151">
        <f>U20-I20</f>
        <v>0</v>
      </c>
      <c r="P20" s="151">
        <f>V20-J20</f>
        <v>0</v>
      </c>
      <c r="Q20" s="152">
        <f>SUM(N20:P20)</f>
        <v>45540000</v>
      </c>
      <c r="R20" s="177">
        <v>56925000</v>
      </c>
      <c r="S20" s="178"/>
      <c r="T20" s="151">
        <f>SUM(R20:S20)</f>
        <v>56925000</v>
      </c>
      <c r="U20" s="178"/>
      <c r="V20" s="178"/>
      <c r="W20" s="170">
        <v>56925000</v>
      </c>
      <c r="X20" s="81"/>
      <c r="Y20" s="106">
        <f t="shared" si="1"/>
        <v>0</v>
      </c>
      <c r="Z20" s="70" t="str">
        <f t="shared" si="0"/>
        <v>OK</v>
      </c>
    </row>
    <row r="21" spans="1:26" s="70" customFormat="1" ht="28.05" customHeight="1" x14ac:dyDescent="0.2">
      <c r="A21" s="213"/>
      <c r="B21" s="216"/>
      <c r="C21" s="218"/>
      <c r="D21" s="222"/>
      <c r="E21" s="223"/>
      <c r="F21" s="112">
        <f>ROUND($R21*$I$9,0)</f>
        <v>0</v>
      </c>
      <c r="G21" s="113">
        <f>ROUND($S21*$I$9,0)</f>
        <v>0</v>
      </c>
      <c r="H21" s="113">
        <f>SUM(F21:G21)</f>
        <v>0</v>
      </c>
      <c r="I21" s="113">
        <f>ROUND($U21*$I$9,0)</f>
        <v>0</v>
      </c>
      <c r="J21" s="113">
        <f>ROUND($V21*$I$9,0)</f>
        <v>0</v>
      </c>
      <c r="K21" s="114">
        <f>SUM(H21:J21)</f>
        <v>0</v>
      </c>
      <c r="L21" s="115">
        <f>R21-F21</f>
        <v>0</v>
      </c>
      <c r="M21" s="113">
        <f>S21-G21</f>
        <v>0</v>
      </c>
      <c r="N21" s="113">
        <f>L21+M21</f>
        <v>0</v>
      </c>
      <c r="O21" s="113">
        <f>U21-I21</f>
        <v>0</v>
      </c>
      <c r="P21" s="113">
        <f>V21-J21</f>
        <v>0</v>
      </c>
      <c r="Q21" s="114">
        <f>SUM(N21:P21)</f>
        <v>0</v>
      </c>
      <c r="R21" s="180"/>
      <c r="S21" s="179"/>
      <c r="T21" s="113">
        <f>R21+S21</f>
        <v>0</v>
      </c>
      <c r="U21" s="179"/>
      <c r="V21" s="179"/>
      <c r="W21" s="171"/>
      <c r="X21" s="81"/>
      <c r="Y21" s="106">
        <f t="shared" si="1"/>
        <v>0</v>
      </c>
      <c r="Z21" s="70" t="str">
        <f t="shared" si="0"/>
        <v>OK</v>
      </c>
    </row>
    <row r="22" spans="1:26" s="70" customFormat="1" ht="28.05" customHeight="1" x14ac:dyDescent="0.2">
      <c r="A22" s="213"/>
      <c r="B22" s="216"/>
      <c r="C22" s="219"/>
      <c r="D22" s="224" t="s">
        <v>14</v>
      </c>
      <c r="E22" s="225"/>
      <c r="F22" s="80">
        <f t="shared" ref="F22:W22" si="4">F20+F21</f>
        <v>11385000</v>
      </c>
      <c r="G22" s="78">
        <f t="shared" si="4"/>
        <v>0</v>
      </c>
      <c r="H22" s="161">
        <f t="shared" si="4"/>
        <v>11385000</v>
      </c>
      <c r="I22" s="78">
        <f t="shared" si="4"/>
        <v>0</v>
      </c>
      <c r="J22" s="78">
        <f t="shared" si="4"/>
        <v>0</v>
      </c>
      <c r="K22" s="79">
        <f t="shared" si="4"/>
        <v>11385000</v>
      </c>
      <c r="L22" s="80">
        <f t="shared" si="4"/>
        <v>45540000</v>
      </c>
      <c r="M22" s="78">
        <f t="shared" si="4"/>
        <v>0</v>
      </c>
      <c r="N22" s="165">
        <f t="shared" si="4"/>
        <v>45540000</v>
      </c>
      <c r="O22" s="78">
        <f t="shared" si="4"/>
        <v>0</v>
      </c>
      <c r="P22" s="78">
        <f t="shared" si="4"/>
        <v>0</v>
      </c>
      <c r="Q22" s="79">
        <f t="shared" si="4"/>
        <v>45540000</v>
      </c>
      <c r="R22" s="80">
        <f t="shared" si="4"/>
        <v>56925000</v>
      </c>
      <c r="S22" s="78">
        <f t="shared" si="4"/>
        <v>0</v>
      </c>
      <c r="T22" s="165">
        <f t="shared" si="4"/>
        <v>56925000</v>
      </c>
      <c r="U22" s="78">
        <f t="shared" si="4"/>
        <v>0</v>
      </c>
      <c r="V22" s="78">
        <f t="shared" si="4"/>
        <v>0</v>
      </c>
      <c r="W22" s="79">
        <f t="shared" si="4"/>
        <v>56925000</v>
      </c>
      <c r="X22" s="81"/>
      <c r="Y22" s="106">
        <f t="shared" si="1"/>
        <v>0</v>
      </c>
      <c r="Z22" s="70" t="str">
        <f t="shared" si="0"/>
        <v>OK</v>
      </c>
    </row>
    <row r="23" spans="1:26" s="70" customFormat="1" ht="34.5" customHeight="1" thickBot="1" x14ac:dyDescent="0.25">
      <c r="A23" s="213"/>
      <c r="B23" s="217"/>
      <c r="C23" s="229" t="s">
        <v>8</v>
      </c>
      <c r="D23" s="230"/>
      <c r="E23" s="231"/>
      <c r="F23" s="82">
        <f>F16+F19+F22</f>
        <v>63807839</v>
      </c>
      <c r="G23" s="83">
        <f t="shared" ref="G23:V23" si="5">G16+G19+G22</f>
        <v>4050355</v>
      </c>
      <c r="H23" s="160">
        <f t="shared" si="5"/>
        <v>67858194</v>
      </c>
      <c r="I23" s="83">
        <f t="shared" si="5"/>
        <v>3240284</v>
      </c>
      <c r="J23" s="83">
        <f t="shared" si="5"/>
        <v>4050355</v>
      </c>
      <c r="K23" s="84">
        <f t="shared" si="5"/>
        <v>75148833</v>
      </c>
      <c r="L23" s="82">
        <f t="shared" si="5"/>
        <v>255231354</v>
      </c>
      <c r="M23" s="83">
        <f t="shared" si="5"/>
        <v>16201419</v>
      </c>
      <c r="N23" s="83">
        <f t="shared" si="5"/>
        <v>271432773</v>
      </c>
      <c r="O23" s="83">
        <f t="shared" si="5"/>
        <v>12961135</v>
      </c>
      <c r="P23" s="83">
        <f t="shared" si="5"/>
        <v>16201420</v>
      </c>
      <c r="Q23" s="84">
        <f t="shared" si="5"/>
        <v>300595328</v>
      </c>
      <c r="R23" s="82">
        <f t="shared" si="5"/>
        <v>319039193</v>
      </c>
      <c r="S23" s="83">
        <f t="shared" si="5"/>
        <v>20251774</v>
      </c>
      <c r="T23" s="83">
        <f t="shared" si="5"/>
        <v>339290967</v>
      </c>
      <c r="U23" s="83">
        <f t="shared" si="5"/>
        <v>16201419</v>
      </c>
      <c r="V23" s="83">
        <f t="shared" si="5"/>
        <v>20251775</v>
      </c>
      <c r="W23" s="84">
        <f>W16+W19+W22</f>
        <v>375744161</v>
      </c>
      <c r="X23" s="81"/>
      <c r="Y23" s="106">
        <f t="shared" si="1"/>
        <v>0</v>
      </c>
      <c r="Z23" s="70" t="str">
        <f t="shared" si="0"/>
        <v>OK</v>
      </c>
    </row>
    <row r="24" spans="1:26" s="70" customFormat="1" ht="28.05" customHeight="1" x14ac:dyDescent="0.2">
      <c r="A24" s="213"/>
      <c r="B24" s="232" t="s">
        <v>77</v>
      </c>
      <c r="C24" s="116" t="s">
        <v>80</v>
      </c>
      <c r="D24" s="117"/>
      <c r="E24" s="118"/>
      <c r="F24" s="150">
        <f>ROUND($R24*$I$9,0)</f>
        <v>880717</v>
      </c>
      <c r="G24" s="151">
        <f>ROUND($S24*$I$9,0)</f>
        <v>110090</v>
      </c>
      <c r="H24" s="151">
        <f t="shared" ref="H24:H31" si="6">SUM(F24:G24)</f>
        <v>990807</v>
      </c>
      <c r="I24" s="151">
        <f>ROUND($U24*$I$9,0)</f>
        <v>88072</v>
      </c>
      <c r="J24" s="151">
        <f>ROUND($V24*$I$9,0)</f>
        <v>110090</v>
      </c>
      <c r="K24" s="152">
        <f>SUM(H24:J24)</f>
        <v>1188969</v>
      </c>
      <c r="L24" s="153">
        <f t="shared" ref="L24:M26" si="7">R24-F24</f>
        <v>3522867</v>
      </c>
      <c r="M24" s="151">
        <f t="shared" si="7"/>
        <v>440358</v>
      </c>
      <c r="N24" s="151">
        <f>SUM(L24:M24)</f>
        <v>3963225</v>
      </c>
      <c r="O24" s="151">
        <f t="shared" ref="O24:P26" si="8">U24-I24</f>
        <v>352286</v>
      </c>
      <c r="P24" s="151">
        <f t="shared" si="8"/>
        <v>440359</v>
      </c>
      <c r="Q24" s="152">
        <f>SUM(N24:P24)</f>
        <v>4755870</v>
      </c>
      <c r="R24" s="150">
        <f>ROUND($R$12/$W$12*$W24,0)</f>
        <v>4403584</v>
      </c>
      <c r="S24" s="151">
        <f>ROUND($S$12/$W$12*$W24,0)</f>
        <v>550448</v>
      </c>
      <c r="T24" s="151">
        <f t="shared" ref="T24:T31" si="9">SUM(R24:S24)</f>
        <v>4954032</v>
      </c>
      <c r="U24" s="151">
        <f>ROUND($U$12/$W$12*$W24,0)</f>
        <v>440358</v>
      </c>
      <c r="V24" s="184">
        <f>ROUND($V$12/$W$12*$W24,0)+1</f>
        <v>550449</v>
      </c>
      <c r="W24" s="172">
        <v>5944839</v>
      </c>
      <c r="X24" s="81"/>
      <c r="Y24" s="106">
        <f t="shared" si="1"/>
        <v>0</v>
      </c>
      <c r="Z24" s="70" t="str">
        <f t="shared" si="0"/>
        <v>OK</v>
      </c>
    </row>
    <row r="25" spans="1:26" s="70" customFormat="1" ht="28.05" customHeight="1" x14ac:dyDescent="0.2">
      <c r="A25" s="213"/>
      <c r="B25" s="233"/>
      <c r="C25" s="119" t="s">
        <v>50</v>
      </c>
      <c r="D25" s="120"/>
      <c r="E25" s="121"/>
      <c r="F25" s="122">
        <f>ROUND($R25*$I$9,0)</f>
        <v>562222</v>
      </c>
      <c r="G25" s="123">
        <f>ROUND($S25*$I$9,0)</f>
        <v>70278</v>
      </c>
      <c r="H25" s="123">
        <f t="shared" si="6"/>
        <v>632500</v>
      </c>
      <c r="I25" s="123">
        <f>ROUND($U25*$I$9,0)</f>
        <v>56222</v>
      </c>
      <c r="J25" s="186">
        <f>ROUND($V25*$I$9,0)</f>
        <v>70278</v>
      </c>
      <c r="K25" s="124">
        <f>SUM(H25:J25)</f>
        <v>759000</v>
      </c>
      <c r="L25" s="125">
        <f t="shared" si="7"/>
        <v>2248889</v>
      </c>
      <c r="M25" s="123">
        <f t="shared" si="7"/>
        <v>281111</v>
      </c>
      <c r="N25" s="123">
        <f>SUM(L25:M25)</f>
        <v>2530000</v>
      </c>
      <c r="O25" s="123">
        <f t="shared" si="8"/>
        <v>224889</v>
      </c>
      <c r="P25" s="123">
        <f t="shared" si="8"/>
        <v>281111</v>
      </c>
      <c r="Q25" s="124">
        <f>SUM(N25:P25)</f>
        <v>3036000</v>
      </c>
      <c r="R25" s="125">
        <f>ROUND($R$12/$W$12*$W25,0)</f>
        <v>2811111</v>
      </c>
      <c r="S25" s="123">
        <f>ROUND($S$12/$W$12*$W25,0)</f>
        <v>351389</v>
      </c>
      <c r="T25" s="123">
        <f t="shared" si="9"/>
        <v>3162500</v>
      </c>
      <c r="U25" s="123">
        <f>ROUND($U$12/$W$12*$W25,0)</f>
        <v>281111</v>
      </c>
      <c r="V25" s="123">
        <f>ROUND($V$12/$W$12*$W25,0)</f>
        <v>351389</v>
      </c>
      <c r="W25" s="173">
        <v>3795000</v>
      </c>
      <c r="X25" s="81"/>
      <c r="Y25" s="106">
        <f t="shared" si="1"/>
        <v>0</v>
      </c>
      <c r="Z25" s="70" t="str">
        <f t="shared" si="0"/>
        <v>OK</v>
      </c>
    </row>
    <row r="26" spans="1:26" s="70" customFormat="1" ht="28.05" customHeight="1" x14ac:dyDescent="0.2">
      <c r="A26" s="213"/>
      <c r="B26" s="233"/>
      <c r="C26" s="126"/>
      <c r="D26" s="127"/>
      <c r="E26" s="128"/>
      <c r="F26" s="115">
        <f>ROUND($R26*$I$9,0)</f>
        <v>0</v>
      </c>
      <c r="G26" s="113">
        <f>ROUND($S26*$I$9,0)</f>
        <v>0</v>
      </c>
      <c r="H26" s="129">
        <f t="shared" si="6"/>
        <v>0</v>
      </c>
      <c r="I26" s="113">
        <f>ROUND($U26*$I$9,0)</f>
        <v>0</v>
      </c>
      <c r="J26" s="113">
        <f>ROUND($V26*$I$9,0)</f>
        <v>0</v>
      </c>
      <c r="K26" s="114">
        <f>SUM(H26:J26)</f>
        <v>0</v>
      </c>
      <c r="L26" s="115">
        <f t="shared" si="7"/>
        <v>0</v>
      </c>
      <c r="M26" s="113">
        <f t="shared" si="7"/>
        <v>0</v>
      </c>
      <c r="N26" s="113">
        <f>L26+M26</f>
        <v>0</v>
      </c>
      <c r="O26" s="113">
        <f t="shared" si="8"/>
        <v>0</v>
      </c>
      <c r="P26" s="113">
        <f t="shared" si="8"/>
        <v>0</v>
      </c>
      <c r="Q26" s="114">
        <f>SUM(N26:P26)</f>
        <v>0</v>
      </c>
      <c r="R26" s="183"/>
      <c r="S26" s="179"/>
      <c r="T26" s="113">
        <f t="shared" si="9"/>
        <v>0</v>
      </c>
      <c r="U26" s="179"/>
      <c r="V26" s="179"/>
      <c r="W26" s="171"/>
      <c r="X26" s="81"/>
      <c r="Y26" s="106">
        <f t="shared" si="1"/>
        <v>0</v>
      </c>
      <c r="Z26" s="70" t="str">
        <f t="shared" si="0"/>
        <v>OK</v>
      </c>
    </row>
    <row r="27" spans="1:26" s="70" customFormat="1" ht="28.05" customHeight="1" thickBot="1" x14ac:dyDescent="0.25">
      <c r="A27" s="213"/>
      <c r="B27" s="234"/>
      <c r="C27" s="235" t="s">
        <v>8</v>
      </c>
      <c r="D27" s="236"/>
      <c r="E27" s="237"/>
      <c r="F27" s="85">
        <f>SUM(F24:F26)</f>
        <v>1442939</v>
      </c>
      <c r="G27" s="86">
        <f>SUM(G24:G26)</f>
        <v>180368</v>
      </c>
      <c r="H27" s="87">
        <f t="shared" si="6"/>
        <v>1623307</v>
      </c>
      <c r="I27" s="86">
        <f>SUM(I24:I26)</f>
        <v>144294</v>
      </c>
      <c r="J27" s="86">
        <f>SUM(J24:J26)</f>
        <v>180368</v>
      </c>
      <c r="K27" s="88">
        <f>SUM(K24:K26)</f>
        <v>1947969</v>
      </c>
      <c r="L27" s="85">
        <f>SUM(L24:L26)</f>
        <v>5771756</v>
      </c>
      <c r="M27" s="86">
        <f>SUM(M24:M26)</f>
        <v>721469</v>
      </c>
      <c r="N27" s="86">
        <f>SUM(L27:M27)</f>
        <v>6493225</v>
      </c>
      <c r="O27" s="86">
        <f>SUM(O24:O26)</f>
        <v>577175</v>
      </c>
      <c r="P27" s="86">
        <f>SUM(P24:P26)</f>
        <v>721470</v>
      </c>
      <c r="Q27" s="88">
        <f>SUM(Q24:Q26)</f>
        <v>7791870</v>
      </c>
      <c r="R27" s="85">
        <f>SUM(R24:R26)</f>
        <v>7214695</v>
      </c>
      <c r="S27" s="86">
        <f>SUM(S24:S26)</f>
        <v>901837</v>
      </c>
      <c r="T27" s="86">
        <f t="shared" si="9"/>
        <v>8116532</v>
      </c>
      <c r="U27" s="86">
        <f>SUM(U24:U26)</f>
        <v>721469</v>
      </c>
      <c r="V27" s="86">
        <f>SUM(V24:V26)</f>
        <v>901838</v>
      </c>
      <c r="W27" s="88">
        <f>SUM(W24:W26)</f>
        <v>9739839</v>
      </c>
      <c r="X27" s="81"/>
      <c r="Y27" s="106">
        <f t="shared" si="1"/>
        <v>0</v>
      </c>
      <c r="Z27" s="70" t="str">
        <f t="shared" si="0"/>
        <v>OK</v>
      </c>
    </row>
    <row r="28" spans="1:26" s="70" customFormat="1" ht="32.1" customHeight="1" thickBot="1" x14ac:dyDescent="0.25">
      <c r="A28" s="214"/>
      <c r="B28" s="238" t="s">
        <v>74</v>
      </c>
      <c r="C28" s="239"/>
      <c r="D28" s="239"/>
      <c r="E28" s="240"/>
      <c r="F28" s="89">
        <f>F23+F27</f>
        <v>65250778</v>
      </c>
      <c r="G28" s="90">
        <f>G23+G27</f>
        <v>4230723</v>
      </c>
      <c r="H28" s="105">
        <f t="shared" si="6"/>
        <v>69481501</v>
      </c>
      <c r="I28" s="90">
        <f>I23+I27</f>
        <v>3384578</v>
      </c>
      <c r="J28" s="90">
        <f>J23+J27</f>
        <v>4230723</v>
      </c>
      <c r="K28" s="91">
        <f>K27+K23</f>
        <v>77096802</v>
      </c>
      <c r="L28" s="89">
        <f>L23+L27</f>
        <v>261003110</v>
      </c>
      <c r="M28" s="90">
        <f>M23+M27</f>
        <v>16922888</v>
      </c>
      <c r="N28" s="90">
        <f>SUM(L28:M28)</f>
        <v>277925998</v>
      </c>
      <c r="O28" s="90">
        <f>O23+O27</f>
        <v>13538310</v>
      </c>
      <c r="P28" s="90">
        <f>P23+P27</f>
        <v>16922890</v>
      </c>
      <c r="Q28" s="91">
        <f>SUM(N28:P28)</f>
        <v>308387198</v>
      </c>
      <c r="R28" s="89">
        <f>R23+R27</f>
        <v>326253888</v>
      </c>
      <c r="S28" s="90">
        <f>S23+S27</f>
        <v>21153611</v>
      </c>
      <c r="T28" s="90">
        <f t="shared" si="9"/>
        <v>347407499</v>
      </c>
      <c r="U28" s="90">
        <f>U23+U27</f>
        <v>16922888</v>
      </c>
      <c r="V28" s="90">
        <f>V23+V27</f>
        <v>21153613</v>
      </c>
      <c r="W28" s="91">
        <f>W23+W27</f>
        <v>385484000</v>
      </c>
      <c r="X28" s="81"/>
      <c r="Y28" s="106">
        <f t="shared" si="1"/>
        <v>0</v>
      </c>
      <c r="Z28" s="70" t="str">
        <f t="shared" si="0"/>
        <v>OK</v>
      </c>
    </row>
    <row r="29" spans="1:26" s="70" customFormat="1" ht="25.05" customHeight="1" thickTop="1" x14ac:dyDescent="0.2">
      <c r="A29" s="241" t="s">
        <v>38</v>
      </c>
      <c r="B29" s="244" t="s">
        <v>88</v>
      </c>
      <c r="C29" s="246" t="str">
        <f>C14</f>
        <v>大規模改修</v>
      </c>
      <c r="D29" s="247"/>
      <c r="E29" s="248"/>
      <c r="F29" s="135">
        <f>ROUND($R29*$I$9,0)</f>
        <v>888889</v>
      </c>
      <c r="G29" s="136">
        <f>ROUND($S29*$I$9,0)</f>
        <v>111111</v>
      </c>
      <c r="H29" s="162">
        <f t="shared" si="6"/>
        <v>1000000</v>
      </c>
      <c r="I29" s="136">
        <f>ROUND($U29*$I$9,0)</f>
        <v>88889</v>
      </c>
      <c r="J29" s="136">
        <f>ROUND($V29*$I$9,0)</f>
        <v>111111</v>
      </c>
      <c r="K29" s="137">
        <f>SUM(H29:J29)</f>
        <v>1200000</v>
      </c>
      <c r="L29" s="138">
        <f t="shared" ref="L29:M31" si="10">R29-F29</f>
        <v>3555555</v>
      </c>
      <c r="M29" s="136">
        <f t="shared" si="10"/>
        <v>444445</v>
      </c>
      <c r="N29" s="162">
        <f>SUM(L29:M29)</f>
        <v>4000000</v>
      </c>
      <c r="O29" s="136">
        <f t="shared" ref="O29:P31" si="11">U29-I29</f>
        <v>355555</v>
      </c>
      <c r="P29" s="136">
        <f t="shared" si="11"/>
        <v>444445</v>
      </c>
      <c r="Q29" s="137">
        <f>SUM(N29:P29)</f>
        <v>4800000</v>
      </c>
      <c r="R29" s="138">
        <f>ROUND($R$12/$W$12*$W29,0)</f>
        <v>4444444</v>
      </c>
      <c r="S29" s="136">
        <f>ROUND($S$12/$W$12*$W29,0)</f>
        <v>555556</v>
      </c>
      <c r="T29" s="162">
        <f t="shared" si="9"/>
        <v>5000000</v>
      </c>
      <c r="U29" s="136">
        <f>ROUND($U$12/$W$12*$W29,0)</f>
        <v>444444</v>
      </c>
      <c r="V29" s="136">
        <f>ROUND($V$12/$W$12*$W29,0)</f>
        <v>555556</v>
      </c>
      <c r="W29" s="174">
        <v>6000000</v>
      </c>
      <c r="X29" s="81"/>
      <c r="Y29" s="106">
        <f t="shared" si="1"/>
        <v>0</v>
      </c>
      <c r="Z29" s="70" t="str">
        <f t="shared" si="0"/>
        <v>OK</v>
      </c>
    </row>
    <row r="30" spans="1:26" s="70" customFormat="1" ht="25.05" customHeight="1" x14ac:dyDescent="0.2">
      <c r="A30" s="242"/>
      <c r="B30" s="244"/>
      <c r="C30" s="249" t="str">
        <f>C17</f>
        <v>プライバシー</v>
      </c>
      <c r="D30" s="250"/>
      <c r="E30" s="251"/>
      <c r="F30" s="122">
        <f>ROUND($R30*$I$9,0)</f>
        <v>800000</v>
      </c>
      <c r="G30" s="123">
        <f>ROUND($S30*$I$9,0)</f>
        <v>0</v>
      </c>
      <c r="H30" s="163">
        <f t="shared" si="6"/>
        <v>800000</v>
      </c>
      <c r="I30" s="123">
        <f>ROUND($U30*$I$9,0)</f>
        <v>0</v>
      </c>
      <c r="J30" s="123">
        <f>ROUND($V30*$I$9,0)</f>
        <v>0</v>
      </c>
      <c r="K30" s="124">
        <f>SUM(H30:J30)</f>
        <v>800000</v>
      </c>
      <c r="L30" s="125">
        <f t="shared" si="10"/>
        <v>3200000</v>
      </c>
      <c r="M30" s="123">
        <f t="shared" si="10"/>
        <v>0</v>
      </c>
      <c r="N30" s="163">
        <f>SUM(L30:M30)</f>
        <v>3200000</v>
      </c>
      <c r="O30" s="123">
        <f t="shared" si="11"/>
        <v>0</v>
      </c>
      <c r="P30" s="123">
        <f t="shared" si="11"/>
        <v>0</v>
      </c>
      <c r="Q30" s="124">
        <f>SUM(N30:P30)</f>
        <v>3200000</v>
      </c>
      <c r="R30" s="181">
        <v>4000000</v>
      </c>
      <c r="S30" s="182">
        <v>0</v>
      </c>
      <c r="T30" s="163">
        <f t="shared" si="9"/>
        <v>4000000</v>
      </c>
      <c r="U30" s="182">
        <v>0</v>
      </c>
      <c r="V30" s="182">
        <v>0</v>
      </c>
      <c r="W30" s="173">
        <v>4000000</v>
      </c>
      <c r="X30" s="81"/>
      <c r="Y30" s="106">
        <f t="shared" si="1"/>
        <v>0</v>
      </c>
      <c r="Z30" s="70" t="str">
        <f t="shared" si="0"/>
        <v>OK</v>
      </c>
    </row>
    <row r="31" spans="1:26" s="70" customFormat="1" ht="25.05" customHeight="1" x14ac:dyDescent="0.2">
      <c r="A31" s="242"/>
      <c r="B31" s="244"/>
      <c r="C31" s="252" t="s">
        <v>95</v>
      </c>
      <c r="D31" s="253"/>
      <c r="E31" s="254"/>
      <c r="F31" s="112">
        <f>ROUND($R31*$I$9,0)</f>
        <v>400000</v>
      </c>
      <c r="G31" s="113">
        <f>ROUND($S31*$I$9,0)</f>
        <v>0</v>
      </c>
      <c r="H31" s="166">
        <f t="shared" si="6"/>
        <v>400000</v>
      </c>
      <c r="I31" s="113">
        <f>ROUND($U31*$I$9,0)</f>
        <v>0</v>
      </c>
      <c r="J31" s="113">
        <f>ROUND($V31*$I$9,0)</f>
        <v>0</v>
      </c>
      <c r="K31" s="114">
        <f>SUM(H31:J31)</f>
        <v>400000</v>
      </c>
      <c r="L31" s="115">
        <f t="shared" si="10"/>
        <v>1600000</v>
      </c>
      <c r="M31" s="113">
        <f t="shared" si="10"/>
        <v>0</v>
      </c>
      <c r="N31" s="166">
        <f>L31+M31</f>
        <v>1600000</v>
      </c>
      <c r="O31" s="113">
        <f t="shared" si="11"/>
        <v>0</v>
      </c>
      <c r="P31" s="113">
        <f t="shared" si="11"/>
        <v>0</v>
      </c>
      <c r="Q31" s="114">
        <f>SUM(N31:P31)</f>
        <v>1600000</v>
      </c>
      <c r="R31" s="183">
        <v>2000000</v>
      </c>
      <c r="S31" s="179"/>
      <c r="T31" s="166">
        <f t="shared" si="9"/>
        <v>2000000</v>
      </c>
      <c r="U31" s="179"/>
      <c r="V31" s="179"/>
      <c r="W31" s="171">
        <v>2000000</v>
      </c>
      <c r="X31" s="81"/>
      <c r="Y31" s="106">
        <f t="shared" si="1"/>
        <v>0</v>
      </c>
      <c r="Z31" s="70" t="str">
        <f t="shared" si="0"/>
        <v>OK</v>
      </c>
    </row>
    <row r="32" spans="1:26" s="70" customFormat="1" ht="25.05" customHeight="1" x14ac:dyDescent="0.2">
      <c r="A32" s="242"/>
      <c r="B32" s="245"/>
      <c r="C32" s="255" t="s">
        <v>8</v>
      </c>
      <c r="D32" s="256"/>
      <c r="E32" s="257"/>
      <c r="F32" s="139">
        <f>SUM(F29:F31)</f>
        <v>2088889</v>
      </c>
      <c r="G32" s="107">
        <f t="shared" ref="G32:V32" si="12">SUM(G29:G31)</f>
        <v>111111</v>
      </c>
      <c r="H32" s="107">
        <f t="shared" si="12"/>
        <v>2200000</v>
      </c>
      <c r="I32" s="107">
        <f t="shared" si="12"/>
        <v>88889</v>
      </c>
      <c r="J32" s="107">
        <f t="shared" si="12"/>
        <v>111111</v>
      </c>
      <c r="K32" s="188">
        <f t="shared" si="12"/>
        <v>2400000</v>
      </c>
      <c r="L32" s="131">
        <f t="shared" si="12"/>
        <v>8355555</v>
      </c>
      <c r="M32" s="132">
        <f t="shared" si="12"/>
        <v>444445</v>
      </c>
      <c r="N32" s="132">
        <f t="shared" si="12"/>
        <v>8800000</v>
      </c>
      <c r="O32" s="132">
        <f t="shared" si="12"/>
        <v>355555</v>
      </c>
      <c r="P32" s="132">
        <f t="shared" si="12"/>
        <v>444445</v>
      </c>
      <c r="Q32" s="130">
        <f t="shared" si="12"/>
        <v>9600000</v>
      </c>
      <c r="R32" s="131">
        <f t="shared" si="12"/>
        <v>10444444</v>
      </c>
      <c r="S32" s="132">
        <f t="shared" si="12"/>
        <v>555556</v>
      </c>
      <c r="T32" s="132">
        <f t="shared" si="12"/>
        <v>11000000</v>
      </c>
      <c r="U32" s="132">
        <f t="shared" si="12"/>
        <v>444444</v>
      </c>
      <c r="V32" s="132">
        <f t="shared" si="12"/>
        <v>555556</v>
      </c>
      <c r="W32" s="130">
        <f>SUM(W29:W31)</f>
        <v>12000000</v>
      </c>
      <c r="X32" s="81"/>
      <c r="Y32" s="106">
        <f t="shared" si="1"/>
        <v>0</v>
      </c>
      <c r="Z32" s="70" t="str">
        <f t="shared" si="0"/>
        <v>OK</v>
      </c>
    </row>
    <row r="33" spans="1:26" s="92" customFormat="1" ht="25.05" customHeight="1" x14ac:dyDescent="0.2">
      <c r="A33" s="242"/>
      <c r="B33" s="258" t="s">
        <v>89</v>
      </c>
      <c r="C33" s="261" t="str">
        <f>C14</f>
        <v>大規模改修</v>
      </c>
      <c r="D33" s="262"/>
      <c r="E33" s="263"/>
      <c r="F33" s="108">
        <f>ROUND($R33*$I$9,0)</f>
        <v>592593</v>
      </c>
      <c r="G33" s="109">
        <f>ROUND($S33*$I$9,0)</f>
        <v>74074</v>
      </c>
      <c r="H33" s="109">
        <f>SUM(F33:G33)</f>
        <v>666667</v>
      </c>
      <c r="I33" s="109">
        <f>ROUND($U33*$I$9,0)</f>
        <v>59259</v>
      </c>
      <c r="J33" s="109">
        <f>ROUND($V33*$I$9,0)</f>
        <v>74074</v>
      </c>
      <c r="K33" s="110">
        <f>SUM(H33:J33)</f>
        <v>800000</v>
      </c>
      <c r="L33" s="111">
        <f t="shared" ref="L33:M35" si="13">R33-F33</f>
        <v>2370370</v>
      </c>
      <c r="M33" s="109">
        <f t="shared" si="13"/>
        <v>296296</v>
      </c>
      <c r="N33" s="109">
        <f>SUM(L33:M33)</f>
        <v>2666666</v>
      </c>
      <c r="O33" s="109">
        <f t="shared" ref="O33:P35" si="14">U33-I33</f>
        <v>237037</v>
      </c>
      <c r="P33" s="109">
        <f t="shared" si="14"/>
        <v>296297</v>
      </c>
      <c r="Q33" s="110">
        <f>SUM(N33:P33)</f>
        <v>3200000</v>
      </c>
      <c r="R33" s="111">
        <f>ROUND($R$12/$W$12*$W33,0)</f>
        <v>2962963</v>
      </c>
      <c r="S33" s="109">
        <f>ROUND($S$12/$W$12*$W33,0)</f>
        <v>370370</v>
      </c>
      <c r="T33" s="109">
        <f>SUM(R33:S33)</f>
        <v>3333333</v>
      </c>
      <c r="U33" s="109">
        <f>ROUND($U$12/$W$12*$W33,0)</f>
        <v>296296</v>
      </c>
      <c r="V33" s="187">
        <f>ROUND($V$12/$W$12*$W33,0)+1</f>
        <v>370371</v>
      </c>
      <c r="W33" s="175">
        <v>4000000</v>
      </c>
      <c r="Y33" s="106">
        <f t="shared" si="1"/>
        <v>0</v>
      </c>
      <c r="Z33" s="70" t="str">
        <f t="shared" si="0"/>
        <v>OK</v>
      </c>
    </row>
    <row r="34" spans="1:26" s="92" customFormat="1" ht="25.05" customHeight="1" x14ac:dyDescent="0.2">
      <c r="A34" s="242"/>
      <c r="B34" s="259"/>
      <c r="C34" s="249" t="str">
        <f>C17</f>
        <v>プライバシー</v>
      </c>
      <c r="D34" s="250"/>
      <c r="E34" s="251"/>
      <c r="F34" s="122">
        <f>ROUND($R34*$I$9,0)</f>
        <v>400000</v>
      </c>
      <c r="G34" s="123">
        <f>ROUND($S34*$I$9,0)</f>
        <v>0</v>
      </c>
      <c r="H34" s="123">
        <f>SUM(F34:G34)</f>
        <v>400000</v>
      </c>
      <c r="I34" s="123">
        <f>ROUND($U34*$I$9,0)</f>
        <v>0</v>
      </c>
      <c r="J34" s="123">
        <f>ROUND($V34*$I$9,0)</f>
        <v>0</v>
      </c>
      <c r="K34" s="140">
        <f>SUM(H34:J34)</f>
        <v>400000</v>
      </c>
      <c r="L34" s="125">
        <f t="shared" si="13"/>
        <v>1600000</v>
      </c>
      <c r="M34" s="123">
        <f t="shared" si="13"/>
        <v>0</v>
      </c>
      <c r="N34" s="123">
        <f>SUM(L34:M34)</f>
        <v>1600000</v>
      </c>
      <c r="O34" s="123">
        <f t="shared" si="14"/>
        <v>0</v>
      </c>
      <c r="P34" s="123">
        <f t="shared" si="14"/>
        <v>0</v>
      </c>
      <c r="Q34" s="140">
        <f>SUM(N34:P34)</f>
        <v>1600000</v>
      </c>
      <c r="R34" s="181">
        <v>2000000</v>
      </c>
      <c r="S34" s="182">
        <v>0</v>
      </c>
      <c r="T34" s="123">
        <f>SUM(R34:S34)</f>
        <v>2000000</v>
      </c>
      <c r="U34" s="182">
        <v>0</v>
      </c>
      <c r="V34" s="182">
        <v>0</v>
      </c>
      <c r="W34" s="173">
        <v>2000000</v>
      </c>
      <c r="Y34" s="106">
        <f t="shared" si="1"/>
        <v>0</v>
      </c>
      <c r="Z34" s="70" t="str">
        <f t="shared" si="0"/>
        <v>OK</v>
      </c>
    </row>
    <row r="35" spans="1:26" s="92" customFormat="1" ht="25.05" customHeight="1" x14ac:dyDescent="0.2">
      <c r="A35" s="242"/>
      <c r="B35" s="259"/>
      <c r="C35" s="252" t="s">
        <v>95</v>
      </c>
      <c r="D35" s="253"/>
      <c r="E35" s="254"/>
      <c r="F35" s="112">
        <f>ROUND($R35*$I$9,0)</f>
        <v>200000</v>
      </c>
      <c r="G35" s="113">
        <f>ROUND($S35*$I$9,0)</f>
        <v>0</v>
      </c>
      <c r="H35" s="113">
        <f>SUM(F35:G35)</f>
        <v>200000</v>
      </c>
      <c r="I35" s="113">
        <f>ROUND($U35*$I$9,0)</f>
        <v>0</v>
      </c>
      <c r="J35" s="113">
        <f>ROUND($V35*$I$9,0)</f>
        <v>0</v>
      </c>
      <c r="K35" s="141">
        <f>SUM(H35:J35)</f>
        <v>200000</v>
      </c>
      <c r="L35" s="115">
        <f t="shared" si="13"/>
        <v>800000</v>
      </c>
      <c r="M35" s="113">
        <f t="shared" si="13"/>
        <v>0</v>
      </c>
      <c r="N35" s="113">
        <f>SUM(L35:M35)</f>
        <v>800000</v>
      </c>
      <c r="O35" s="113">
        <f t="shared" si="14"/>
        <v>0</v>
      </c>
      <c r="P35" s="113">
        <f t="shared" si="14"/>
        <v>0</v>
      </c>
      <c r="Q35" s="141">
        <f>SUM(N35:P35)</f>
        <v>800000</v>
      </c>
      <c r="R35" s="183">
        <v>1000000</v>
      </c>
      <c r="S35" s="179"/>
      <c r="T35" s="113">
        <f>SUM(R35:S35)</f>
        <v>1000000</v>
      </c>
      <c r="U35" s="179"/>
      <c r="V35" s="179"/>
      <c r="W35" s="171">
        <v>1000000</v>
      </c>
      <c r="Y35" s="106">
        <f t="shared" si="1"/>
        <v>0</v>
      </c>
      <c r="Z35" s="70" t="str">
        <f t="shared" si="0"/>
        <v>OK</v>
      </c>
    </row>
    <row r="36" spans="1:26" s="92" customFormat="1" ht="25.05" customHeight="1" thickBot="1" x14ac:dyDescent="0.25">
      <c r="A36" s="242"/>
      <c r="B36" s="260"/>
      <c r="C36" s="255" t="s">
        <v>8</v>
      </c>
      <c r="D36" s="256"/>
      <c r="E36" s="257"/>
      <c r="F36" s="133">
        <f>SUM(F33:F35)</f>
        <v>1192593</v>
      </c>
      <c r="G36" s="132">
        <f t="shared" ref="G36:V36" si="15">SUM(G33:G35)</f>
        <v>74074</v>
      </c>
      <c r="H36" s="132">
        <f t="shared" si="15"/>
        <v>1266667</v>
      </c>
      <c r="I36" s="132">
        <f t="shared" si="15"/>
        <v>59259</v>
      </c>
      <c r="J36" s="132">
        <f t="shared" si="15"/>
        <v>74074</v>
      </c>
      <c r="K36" s="134">
        <f t="shared" si="15"/>
        <v>1400000</v>
      </c>
      <c r="L36" s="131">
        <f t="shared" si="15"/>
        <v>4770370</v>
      </c>
      <c r="M36" s="132">
        <f t="shared" si="15"/>
        <v>296296</v>
      </c>
      <c r="N36" s="132">
        <f t="shared" si="15"/>
        <v>5066666</v>
      </c>
      <c r="O36" s="132">
        <f t="shared" si="15"/>
        <v>237037</v>
      </c>
      <c r="P36" s="132">
        <f t="shared" si="15"/>
        <v>296297</v>
      </c>
      <c r="Q36" s="134">
        <f t="shared" si="15"/>
        <v>5600000</v>
      </c>
      <c r="R36" s="131">
        <f t="shared" si="15"/>
        <v>5962963</v>
      </c>
      <c r="S36" s="132">
        <f t="shared" si="15"/>
        <v>370370</v>
      </c>
      <c r="T36" s="132">
        <f t="shared" si="15"/>
        <v>6333333</v>
      </c>
      <c r="U36" s="132">
        <f t="shared" si="15"/>
        <v>296296</v>
      </c>
      <c r="V36" s="132">
        <f t="shared" si="15"/>
        <v>370371</v>
      </c>
      <c r="W36" s="130">
        <f>SUM(W33:W35)</f>
        <v>7000000</v>
      </c>
      <c r="Y36" s="106">
        <f t="shared" si="1"/>
        <v>0</v>
      </c>
      <c r="Z36" s="70" t="str">
        <f t="shared" si="0"/>
        <v>OK</v>
      </c>
    </row>
    <row r="37" spans="1:26" s="92" customFormat="1" ht="32.1" customHeight="1" thickBot="1" x14ac:dyDescent="0.25">
      <c r="A37" s="243"/>
      <c r="B37" s="264" t="s">
        <v>74</v>
      </c>
      <c r="C37" s="265"/>
      <c r="D37" s="265"/>
      <c r="E37" s="266"/>
      <c r="F37" s="89">
        <f>F32+F36</f>
        <v>3281482</v>
      </c>
      <c r="G37" s="90">
        <f t="shared" ref="G37:V37" si="16">G32+G36</f>
        <v>185185</v>
      </c>
      <c r="H37" s="90">
        <f t="shared" si="16"/>
        <v>3466667</v>
      </c>
      <c r="I37" s="90">
        <f t="shared" si="16"/>
        <v>148148</v>
      </c>
      <c r="J37" s="90">
        <f t="shared" si="16"/>
        <v>185185</v>
      </c>
      <c r="K37" s="90">
        <f t="shared" si="16"/>
        <v>3800000</v>
      </c>
      <c r="L37" s="89">
        <f t="shared" si="16"/>
        <v>13125925</v>
      </c>
      <c r="M37" s="90">
        <f t="shared" si="16"/>
        <v>740741</v>
      </c>
      <c r="N37" s="90">
        <f t="shared" si="16"/>
        <v>13866666</v>
      </c>
      <c r="O37" s="90">
        <f t="shared" si="16"/>
        <v>592592</v>
      </c>
      <c r="P37" s="90">
        <f t="shared" si="16"/>
        <v>740742</v>
      </c>
      <c r="Q37" s="90">
        <f t="shared" si="16"/>
        <v>15200000</v>
      </c>
      <c r="R37" s="89">
        <f t="shared" si="16"/>
        <v>16407407</v>
      </c>
      <c r="S37" s="90">
        <f t="shared" si="16"/>
        <v>925926</v>
      </c>
      <c r="T37" s="90">
        <f t="shared" si="16"/>
        <v>17333333</v>
      </c>
      <c r="U37" s="90">
        <f t="shared" si="16"/>
        <v>740740</v>
      </c>
      <c r="V37" s="90">
        <f t="shared" si="16"/>
        <v>925927</v>
      </c>
      <c r="W37" s="91">
        <f>W32+W36</f>
        <v>19000000</v>
      </c>
      <c r="Y37" s="106">
        <f t="shared" si="1"/>
        <v>0</v>
      </c>
      <c r="Z37" s="70" t="str">
        <f t="shared" si="0"/>
        <v>OK</v>
      </c>
    </row>
    <row r="38" spans="1:26" s="92" customFormat="1" ht="25.05" customHeight="1" thickTop="1" x14ac:dyDescent="0.2">
      <c r="A38" s="267" t="s">
        <v>90</v>
      </c>
      <c r="B38" s="270" t="s">
        <v>87</v>
      </c>
      <c r="C38" s="273" t="str">
        <f>C14</f>
        <v>大規模改修</v>
      </c>
      <c r="D38" s="274"/>
      <c r="E38" s="275"/>
      <c r="F38" s="138">
        <f>F16+F29</f>
        <v>33291728</v>
      </c>
      <c r="G38" s="136">
        <f t="shared" ref="G38:V38" si="17">G16+G29</f>
        <v>4161466</v>
      </c>
      <c r="H38" s="136">
        <f t="shared" si="17"/>
        <v>37453194</v>
      </c>
      <c r="I38" s="136">
        <f t="shared" si="17"/>
        <v>3329173</v>
      </c>
      <c r="J38" s="136">
        <f t="shared" si="17"/>
        <v>4161466</v>
      </c>
      <c r="K38" s="137">
        <f t="shared" si="17"/>
        <v>44943833</v>
      </c>
      <c r="L38" s="138">
        <f t="shared" si="17"/>
        <v>133166909</v>
      </c>
      <c r="M38" s="136">
        <f t="shared" si="17"/>
        <v>16645864</v>
      </c>
      <c r="N38" s="136">
        <f t="shared" si="17"/>
        <v>149812773</v>
      </c>
      <c r="O38" s="136">
        <f t="shared" si="17"/>
        <v>13316690</v>
      </c>
      <c r="P38" s="136">
        <f t="shared" si="17"/>
        <v>16645865</v>
      </c>
      <c r="Q38" s="137">
        <f t="shared" si="17"/>
        <v>179775328</v>
      </c>
      <c r="R38" s="138">
        <f t="shared" si="17"/>
        <v>166458637</v>
      </c>
      <c r="S38" s="136">
        <f t="shared" si="17"/>
        <v>20807330</v>
      </c>
      <c r="T38" s="136">
        <f t="shared" si="17"/>
        <v>187265967</v>
      </c>
      <c r="U38" s="136">
        <f t="shared" si="17"/>
        <v>16645863</v>
      </c>
      <c r="V38" s="136">
        <f t="shared" si="17"/>
        <v>20807331</v>
      </c>
      <c r="W38" s="137">
        <f>W16+W29</f>
        <v>224719161</v>
      </c>
      <c r="Y38" s="106">
        <f t="shared" si="1"/>
        <v>0</v>
      </c>
      <c r="Z38" s="70" t="str">
        <f t="shared" si="0"/>
        <v>OK</v>
      </c>
    </row>
    <row r="39" spans="1:26" s="92" customFormat="1" ht="25.05" customHeight="1" x14ac:dyDescent="0.2">
      <c r="A39" s="268"/>
      <c r="B39" s="271"/>
      <c r="C39" s="276" t="str">
        <f>C17</f>
        <v>プライバシー</v>
      </c>
      <c r="D39" s="277"/>
      <c r="E39" s="278"/>
      <c r="F39" s="125">
        <f>F19+F30</f>
        <v>20820000</v>
      </c>
      <c r="G39" s="123">
        <f t="shared" ref="G39:V39" si="18">G19+G30</f>
        <v>0</v>
      </c>
      <c r="H39" s="123">
        <f t="shared" si="18"/>
        <v>20820000</v>
      </c>
      <c r="I39" s="123">
        <f t="shared" si="18"/>
        <v>0</v>
      </c>
      <c r="J39" s="123">
        <f t="shared" si="18"/>
        <v>0</v>
      </c>
      <c r="K39" s="124">
        <f t="shared" si="18"/>
        <v>20820000</v>
      </c>
      <c r="L39" s="125">
        <f t="shared" si="18"/>
        <v>83280000</v>
      </c>
      <c r="M39" s="123">
        <f t="shared" si="18"/>
        <v>0</v>
      </c>
      <c r="N39" s="123">
        <f t="shared" si="18"/>
        <v>83280000</v>
      </c>
      <c r="O39" s="123">
        <f t="shared" si="18"/>
        <v>0</v>
      </c>
      <c r="P39" s="123">
        <f t="shared" si="18"/>
        <v>0</v>
      </c>
      <c r="Q39" s="124">
        <f t="shared" si="18"/>
        <v>83280000</v>
      </c>
      <c r="R39" s="125">
        <f t="shared" si="18"/>
        <v>104100000</v>
      </c>
      <c r="S39" s="123">
        <f t="shared" si="18"/>
        <v>0</v>
      </c>
      <c r="T39" s="123">
        <f t="shared" si="18"/>
        <v>104100000</v>
      </c>
      <c r="U39" s="123">
        <f t="shared" si="18"/>
        <v>0</v>
      </c>
      <c r="V39" s="123">
        <f t="shared" si="18"/>
        <v>0</v>
      </c>
      <c r="W39" s="124">
        <f>W19+W30</f>
        <v>104100000</v>
      </c>
      <c r="Y39" s="106">
        <f t="shared" si="1"/>
        <v>0</v>
      </c>
      <c r="Z39" s="70" t="str">
        <f t="shared" si="0"/>
        <v>OK</v>
      </c>
    </row>
    <row r="40" spans="1:26" s="92" customFormat="1" ht="25.05" customHeight="1" x14ac:dyDescent="0.2">
      <c r="A40" s="268"/>
      <c r="B40" s="271"/>
      <c r="C40" s="279" t="s">
        <v>95</v>
      </c>
      <c r="D40" s="280"/>
      <c r="E40" s="281"/>
      <c r="F40" s="115">
        <f>F22+F31</f>
        <v>11785000</v>
      </c>
      <c r="G40" s="113">
        <f t="shared" ref="G40:W40" si="19">G22+G31</f>
        <v>0</v>
      </c>
      <c r="H40" s="113">
        <f t="shared" si="19"/>
        <v>11785000</v>
      </c>
      <c r="I40" s="113">
        <f t="shared" si="19"/>
        <v>0</v>
      </c>
      <c r="J40" s="113">
        <f t="shared" si="19"/>
        <v>0</v>
      </c>
      <c r="K40" s="114">
        <f t="shared" si="19"/>
        <v>11785000</v>
      </c>
      <c r="L40" s="115">
        <f t="shared" si="19"/>
        <v>47140000</v>
      </c>
      <c r="M40" s="113">
        <f t="shared" si="19"/>
        <v>0</v>
      </c>
      <c r="N40" s="113">
        <f t="shared" si="19"/>
        <v>47140000</v>
      </c>
      <c r="O40" s="113">
        <f t="shared" si="19"/>
        <v>0</v>
      </c>
      <c r="P40" s="113">
        <f t="shared" si="19"/>
        <v>0</v>
      </c>
      <c r="Q40" s="114">
        <f t="shared" si="19"/>
        <v>47140000</v>
      </c>
      <c r="R40" s="115">
        <f t="shared" si="19"/>
        <v>58925000</v>
      </c>
      <c r="S40" s="113">
        <f t="shared" si="19"/>
        <v>0</v>
      </c>
      <c r="T40" s="113">
        <f t="shared" si="19"/>
        <v>58925000</v>
      </c>
      <c r="U40" s="113">
        <f t="shared" si="19"/>
        <v>0</v>
      </c>
      <c r="V40" s="113">
        <f t="shared" si="19"/>
        <v>0</v>
      </c>
      <c r="W40" s="114">
        <f t="shared" si="19"/>
        <v>58925000</v>
      </c>
      <c r="Y40" s="106">
        <f t="shared" si="1"/>
        <v>0</v>
      </c>
      <c r="Z40" s="70" t="str">
        <f t="shared" si="0"/>
        <v>OK</v>
      </c>
    </row>
    <row r="41" spans="1:26" s="92" customFormat="1" ht="25.05" customHeight="1" x14ac:dyDescent="0.2">
      <c r="A41" s="268"/>
      <c r="B41" s="272"/>
      <c r="C41" s="282" t="s">
        <v>8</v>
      </c>
      <c r="D41" s="283"/>
      <c r="E41" s="284"/>
      <c r="F41" s="131">
        <f>SUM(F38:F40)</f>
        <v>65896728</v>
      </c>
      <c r="G41" s="132">
        <f t="shared" ref="G41:W41" si="20">SUM(G38:G40)</f>
        <v>4161466</v>
      </c>
      <c r="H41" s="132">
        <f t="shared" si="20"/>
        <v>70058194</v>
      </c>
      <c r="I41" s="132">
        <f t="shared" si="20"/>
        <v>3329173</v>
      </c>
      <c r="J41" s="132">
        <f t="shared" si="20"/>
        <v>4161466</v>
      </c>
      <c r="K41" s="130">
        <f t="shared" si="20"/>
        <v>77548833</v>
      </c>
      <c r="L41" s="131">
        <f t="shared" si="20"/>
        <v>263586909</v>
      </c>
      <c r="M41" s="132">
        <f t="shared" si="20"/>
        <v>16645864</v>
      </c>
      <c r="N41" s="132">
        <f t="shared" si="20"/>
        <v>280232773</v>
      </c>
      <c r="O41" s="132">
        <f t="shared" si="20"/>
        <v>13316690</v>
      </c>
      <c r="P41" s="132">
        <f t="shared" si="20"/>
        <v>16645865</v>
      </c>
      <c r="Q41" s="130">
        <f t="shared" si="20"/>
        <v>310195328</v>
      </c>
      <c r="R41" s="131">
        <f t="shared" si="20"/>
        <v>329483637</v>
      </c>
      <c r="S41" s="132">
        <f t="shared" si="20"/>
        <v>20807330</v>
      </c>
      <c r="T41" s="132">
        <f t="shared" si="20"/>
        <v>350290967</v>
      </c>
      <c r="U41" s="132">
        <f t="shared" si="20"/>
        <v>16645863</v>
      </c>
      <c r="V41" s="132">
        <f t="shared" si="20"/>
        <v>20807331</v>
      </c>
      <c r="W41" s="130">
        <f t="shared" si="20"/>
        <v>387744161</v>
      </c>
      <c r="Y41" s="106">
        <f t="shared" si="1"/>
        <v>0</v>
      </c>
      <c r="Z41" s="70" t="str">
        <f t="shared" si="0"/>
        <v>OK</v>
      </c>
    </row>
    <row r="42" spans="1:26" s="92" customFormat="1" ht="25.05" customHeight="1" thickBot="1" x14ac:dyDescent="0.25">
      <c r="A42" s="269"/>
      <c r="B42" s="142" t="s">
        <v>91</v>
      </c>
      <c r="C42" s="93"/>
      <c r="D42" s="93"/>
      <c r="E42" s="94"/>
      <c r="F42" s="85">
        <f>F27+F36</f>
        <v>2635532</v>
      </c>
      <c r="G42" s="86">
        <f t="shared" ref="G42:V43" si="21">G27+G36</f>
        <v>254442</v>
      </c>
      <c r="H42" s="86">
        <f t="shared" si="21"/>
        <v>2889974</v>
      </c>
      <c r="I42" s="86">
        <f t="shared" si="21"/>
        <v>203553</v>
      </c>
      <c r="J42" s="86">
        <f t="shared" si="21"/>
        <v>254442</v>
      </c>
      <c r="K42" s="88">
        <f t="shared" si="21"/>
        <v>3347969</v>
      </c>
      <c r="L42" s="85">
        <f t="shared" si="21"/>
        <v>10542126</v>
      </c>
      <c r="M42" s="86">
        <f t="shared" si="21"/>
        <v>1017765</v>
      </c>
      <c r="N42" s="86">
        <f t="shared" si="21"/>
        <v>11559891</v>
      </c>
      <c r="O42" s="86">
        <f t="shared" si="21"/>
        <v>814212</v>
      </c>
      <c r="P42" s="86">
        <f t="shared" si="21"/>
        <v>1017767</v>
      </c>
      <c r="Q42" s="88">
        <f t="shared" si="21"/>
        <v>13391870</v>
      </c>
      <c r="R42" s="95">
        <f t="shared" si="21"/>
        <v>13177658</v>
      </c>
      <c r="S42" s="86">
        <f t="shared" si="21"/>
        <v>1272207</v>
      </c>
      <c r="T42" s="86">
        <f t="shared" si="21"/>
        <v>14449865</v>
      </c>
      <c r="U42" s="86">
        <f t="shared" si="21"/>
        <v>1017765</v>
      </c>
      <c r="V42" s="86">
        <f t="shared" si="21"/>
        <v>1272209</v>
      </c>
      <c r="W42" s="88">
        <f>W27+W36</f>
        <v>16739839</v>
      </c>
      <c r="Y42" s="106">
        <f t="shared" si="1"/>
        <v>0</v>
      </c>
      <c r="Z42" s="70" t="str">
        <f t="shared" si="0"/>
        <v>OK</v>
      </c>
    </row>
    <row r="43" spans="1:26" s="70" customFormat="1" ht="34.5" customHeight="1" thickTop="1" thickBot="1" x14ac:dyDescent="0.25">
      <c r="A43" s="96" t="s">
        <v>45</v>
      </c>
      <c r="B43" s="97"/>
      <c r="C43" s="97"/>
      <c r="D43" s="97"/>
      <c r="E43" s="98"/>
      <c r="F43" s="99">
        <f>F28+F37</f>
        <v>68532260</v>
      </c>
      <c r="G43" s="100">
        <f t="shared" si="21"/>
        <v>4415908</v>
      </c>
      <c r="H43" s="164">
        <f t="shared" si="21"/>
        <v>72948168</v>
      </c>
      <c r="I43" s="100">
        <f t="shared" si="21"/>
        <v>3532726</v>
      </c>
      <c r="J43" s="100">
        <f t="shared" si="21"/>
        <v>4415908</v>
      </c>
      <c r="K43" s="101">
        <f t="shared" si="21"/>
        <v>80896802</v>
      </c>
      <c r="L43" s="99">
        <f t="shared" si="21"/>
        <v>274129035</v>
      </c>
      <c r="M43" s="100">
        <f t="shared" si="21"/>
        <v>17663629</v>
      </c>
      <c r="N43" s="164">
        <f t="shared" si="21"/>
        <v>291792664</v>
      </c>
      <c r="O43" s="100">
        <f t="shared" si="21"/>
        <v>14130902</v>
      </c>
      <c r="P43" s="100">
        <f t="shared" si="21"/>
        <v>17663632</v>
      </c>
      <c r="Q43" s="101">
        <f t="shared" si="21"/>
        <v>323587198</v>
      </c>
      <c r="R43" s="99">
        <f t="shared" si="21"/>
        <v>342661295</v>
      </c>
      <c r="S43" s="100">
        <f t="shared" si="21"/>
        <v>22079537</v>
      </c>
      <c r="T43" s="164">
        <f t="shared" si="21"/>
        <v>364740832</v>
      </c>
      <c r="U43" s="100">
        <f t="shared" si="21"/>
        <v>17663628</v>
      </c>
      <c r="V43" s="100">
        <f t="shared" si="21"/>
        <v>22079540</v>
      </c>
      <c r="W43" s="101">
        <f>W28+W37</f>
        <v>404484000</v>
      </c>
      <c r="X43" s="81"/>
      <c r="Y43" s="106">
        <f>W43-(T43+U43+V43)</f>
        <v>0</v>
      </c>
      <c r="Z43" s="70" t="str">
        <f>IF(Y43=0,"OK","要端数調整")</f>
        <v>OK</v>
      </c>
    </row>
    <row r="44" spans="1:26" ht="23.25" customHeight="1" thickTop="1" x14ac:dyDescent="0.2"/>
    <row r="45" spans="1:26" s="55" customFormat="1" ht="16.5" customHeight="1" x14ac:dyDescent="0.2">
      <c r="A45" s="52"/>
      <c r="B45" s="52"/>
      <c r="C45" s="52"/>
      <c r="D45" s="52"/>
      <c r="E45" s="52"/>
      <c r="F45" s="53"/>
      <c r="G45" s="53"/>
      <c r="H45" s="53"/>
      <c r="I45" s="53"/>
      <c r="J45" s="53"/>
      <c r="K45" s="53"/>
      <c r="L45" s="53"/>
      <c r="M45" s="53"/>
      <c r="N45" s="53"/>
      <c r="O45" s="53"/>
      <c r="P45" s="53"/>
      <c r="Q45" s="53"/>
      <c r="R45" s="53"/>
      <c r="S45" s="53"/>
      <c r="T45" s="53"/>
      <c r="U45" s="53"/>
      <c r="V45" s="53"/>
      <c r="W45" s="53"/>
      <c r="X45" s="54"/>
    </row>
    <row r="46" spans="1:26" ht="16.5" customHeight="1" x14ac:dyDescent="0.2"/>
  </sheetData>
  <mergeCells count="49">
    <mergeCell ref="A38:A42"/>
    <mergeCell ref="B38:B41"/>
    <mergeCell ref="C38:E38"/>
    <mergeCell ref="C39:E39"/>
    <mergeCell ref="C40:E40"/>
    <mergeCell ref="C41:E41"/>
    <mergeCell ref="B33:B36"/>
    <mergeCell ref="C33:E33"/>
    <mergeCell ref="C34:E34"/>
    <mergeCell ref="C35:E35"/>
    <mergeCell ref="C36:E36"/>
    <mergeCell ref="B37:E37"/>
    <mergeCell ref="C23:E23"/>
    <mergeCell ref="B24:B27"/>
    <mergeCell ref="C27:E27"/>
    <mergeCell ref="B28:E28"/>
    <mergeCell ref="A29:A37"/>
    <mergeCell ref="B29:B32"/>
    <mergeCell ref="C29:E29"/>
    <mergeCell ref="C30:E30"/>
    <mergeCell ref="C31:E31"/>
    <mergeCell ref="C32:E32"/>
    <mergeCell ref="D17:E17"/>
    <mergeCell ref="D18:E18"/>
    <mergeCell ref="D19:E19"/>
    <mergeCell ref="C20:C22"/>
    <mergeCell ref="D20:E20"/>
    <mergeCell ref="D21:E21"/>
    <mergeCell ref="D22:E22"/>
    <mergeCell ref="V10:V11"/>
    <mergeCell ref="W10:W11"/>
    <mergeCell ref="A12:B13"/>
    <mergeCell ref="A14:A28"/>
    <mergeCell ref="B14:B23"/>
    <mergeCell ref="C14:C16"/>
    <mergeCell ref="D14:E14"/>
    <mergeCell ref="D15:E15"/>
    <mergeCell ref="D16:E16"/>
    <mergeCell ref="C17:C19"/>
    <mergeCell ref="V3:W3"/>
    <mergeCell ref="V4:W4"/>
    <mergeCell ref="A9:E11"/>
    <mergeCell ref="I10:I11"/>
    <mergeCell ref="J10:J11"/>
    <mergeCell ref="K10:K11"/>
    <mergeCell ref="O10:O11"/>
    <mergeCell ref="P10:P11"/>
    <mergeCell ref="Q10:Q11"/>
    <mergeCell ref="U10:U11"/>
  </mergeCells>
  <phoneticPr fontId="2"/>
  <pageMargins left="0.59055118110236227" right="0.19685039370078741" top="0.59055118110236227" bottom="0.39370078740157483" header="0.31496062992125984" footer="0.19685039370078741"/>
  <pageSetup paperSize="8" scale="76"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5E5C5-AC5B-4B2F-A5D3-0DFB9CFE095B}">
  <sheetPr>
    <pageSetUpPr fitToPage="1"/>
  </sheetPr>
  <dimension ref="A1:Z46"/>
  <sheetViews>
    <sheetView showGridLines="0" topLeftCell="A34" zoomScale="70" zoomScaleNormal="120" zoomScaleSheetLayoutView="70" workbookViewId="0">
      <selection activeCell="N10" sqref="N10"/>
    </sheetView>
  </sheetViews>
  <sheetFormatPr defaultColWidth="9" defaultRowHeight="14.4" x14ac:dyDescent="0.2"/>
  <cols>
    <col min="1" max="1" width="3.33203125" style="47" customWidth="1"/>
    <col min="2" max="3" width="3.109375" style="47" customWidth="1"/>
    <col min="4" max="4" width="2.88671875" style="47" customWidth="1"/>
    <col min="5" max="5" width="11.33203125" style="47" bestFit="1" customWidth="1"/>
    <col min="6" max="16" width="13" style="47" customWidth="1"/>
    <col min="17" max="17" width="14" style="47" customWidth="1"/>
    <col min="18" max="19" width="13.77734375" style="47" customWidth="1"/>
    <col min="20" max="20" width="13.77734375" style="48" customWidth="1"/>
    <col min="21" max="23" width="13.77734375" style="47" customWidth="1"/>
    <col min="24" max="24" width="2.33203125" style="47" customWidth="1"/>
    <col min="25" max="25" width="8.33203125" style="47" customWidth="1"/>
    <col min="26" max="16384" width="9" style="47"/>
  </cols>
  <sheetData>
    <row r="1" spans="1:26" ht="11.25" customHeight="1" x14ac:dyDescent="0.2">
      <c r="A1" s="56"/>
      <c r="W1" s="49"/>
    </row>
    <row r="2" spans="1:26" ht="4.5" customHeight="1" x14ac:dyDescent="0.2">
      <c r="W2" s="49"/>
    </row>
    <row r="3" spans="1:26" ht="21" x14ac:dyDescent="0.2">
      <c r="A3" s="57" t="s">
        <v>79</v>
      </c>
      <c r="B3" s="50"/>
      <c r="C3" s="50"/>
      <c r="D3" s="50"/>
      <c r="E3" s="50"/>
      <c r="F3" s="50"/>
      <c r="G3" s="50"/>
      <c r="H3" s="50"/>
      <c r="I3" s="50"/>
      <c r="J3" s="50"/>
      <c r="K3" s="50"/>
      <c r="L3" s="50"/>
      <c r="M3" s="50"/>
      <c r="N3" s="50"/>
      <c r="O3" s="50"/>
      <c r="P3" s="50"/>
      <c r="Q3" s="50"/>
      <c r="R3" s="50"/>
      <c r="S3" s="50"/>
      <c r="T3" s="51"/>
      <c r="U3" s="50"/>
      <c r="V3" s="196"/>
      <c r="W3" s="196"/>
    </row>
    <row r="4" spans="1:26" ht="6" customHeight="1" x14ac:dyDescent="0.2">
      <c r="A4" s="50"/>
      <c r="B4" s="50"/>
      <c r="C4" s="50"/>
      <c r="D4" s="50"/>
      <c r="E4" s="50"/>
      <c r="F4" s="50"/>
      <c r="G4" s="50"/>
      <c r="H4" s="50"/>
      <c r="I4" s="50"/>
      <c r="J4" s="50"/>
      <c r="K4" s="50"/>
      <c r="L4" s="50"/>
      <c r="M4" s="50"/>
      <c r="N4" s="50"/>
      <c r="O4" s="50"/>
      <c r="P4" s="50"/>
      <c r="Q4" s="50"/>
      <c r="R4" s="50"/>
      <c r="S4" s="50"/>
      <c r="T4" s="51"/>
      <c r="U4" s="50"/>
      <c r="V4" s="196"/>
      <c r="W4" s="196"/>
    </row>
    <row r="5" spans="1:26" ht="6.75" customHeight="1" x14ac:dyDescent="0.2">
      <c r="A5" s="50"/>
      <c r="B5" s="50"/>
      <c r="C5" s="50"/>
      <c r="D5" s="50"/>
      <c r="E5" s="50"/>
      <c r="F5" s="50"/>
      <c r="G5" s="50"/>
      <c r="H5" s="50"/>
      <c r="I5" s="50"/>
      <c r="J5" s="50"/>
      <c r="K5" s="50"/>
      <c r="L5" s="50"/>
      <c r="M5" s="50"/>
      <c r="N5" s="50"/>
      <c r="O5" s="50"/>
      <c r="P5" s="50"/>
      <c r="Q5" s="50"/>
      <c r="R5" s="50"/>
      <c r="S5" s="50"/>
      <c r="T5" s="51"/>
      <c r="U5" s="50"/>
      <c r="V5" s="50"/>
      <c r="W5" s="50"/>
    </row>
    <row r="6" spans="1:26" ht="3.75" customHeight="1" x14ac:dyDescent="0.2">
      <c r="A6" s="50"/>
      <c r="B6" s="50"/>
      <c r="C6" s="50"/>
      <c r="D6" s="50"/>
      <c r="E6" s="50"/>
      <c r="F6" s="50"/>
      <c r="G6" s="50"/>
      <c r="H6" s="50"/>
      <c r="I6" s="50"/>
      <c r="J6" s="50"/>
      <c r="K6" s="50"/>
      <c r="L6" s="50"/>
      <c r="M6" s="50"/>
      <c r="N6" s="50"/>
      <c r="O6" s="50"/>
      <c r="P6" s="50"/>
      <c r="Q6" s="50"/>
      <c r="R6" s="50"/>
      <c r="S6" s="50"/>
      <c r="T6" s="51"/>
      <c r="U6" s="50"/>
      <c r="V6" s="50"/>
      <c r="W6" s="50"/>
    </row>
    <row r="7" spans="1:26" ht="19.2" x14ac:dyDescent="0.2">
      <c r="A7" s="50"/>
      <c r="B7" s="104" t="s">
        <v>81</v>
      </c>
      <c r="C7" s="103"/>
      <c r="D7" s="103"/>
      <c r="E7" s="103"/>
      <c r="F7" s="103"/>
      <c r="G7" s="50"/>
      <c r="H7" s="50"/>
      <c r="I7" s="50"/>
      <c r="J7" s="50"/>
      <c r="K7" s="50"/>
      <c r="L7" s="50"/>
      <c r="M7" s="50"/>
      <c r="N7" s="50"/>
      <c r="O7" s="50"/>
      <c r="P7" s="50"/>
      <c r="Q7" s="50"/>
      <c r="R7" s="50"/>
      <c r="S7" s="50"/>
      <c r="T7" s="51"/>
      <c r="U7" s="50"/>
      <c r="V7" s="50"/>
      <c r="W7" s="50"/>
    </row>
    <row r="8" spans="1:26" ht="21" customHeight="1" thickBot="1" x14ac:dyDescent="0.25">
      <c r="A8" s="50"/>
      <c r="B8" s="50"/>
      <c r="C8" s="50"/>
      <c r="D8" s="50"/>
      <c r="E8" s="50"/>
      <c r="F8" s="50"/>
      <c r="G8" s="50"/>
      <c r="H8" s="50"/>
      <c r="I8" s="50"/>
      <c r="J8" s="50"/>
      <c r="K8" s="50"/>
      <c r="L8" s="50"/>
      <c r="M8" s="50"/>
      <c r="N8" s="50"/>
      <c r="O8" s="50"/>
      <c r="P8" s="50"/>
      <c r="Q8" s="50"/>
      <c r="R8" s="50"/>
      <c r="S8" s="50"/>
      <c r="T8" s="51"/>
      <c r="U8" s="50"/>
      <c r="V8" s="50"/>
      <c r="W8" s="102" t="s">
        <v>75</v>
      </c>
    </row>
    <row r="9" spans="1:26" s="70" customFormat="1" ht="34.5" customHeight="1" thickTop="1" x14ac:dyDescent="0.2">
      <c r="A9" s="197" t="s">
        <v>1</v>
      </c>
      <c r="B9" s="198"/>
      <c r="C9" s="198"/>
      <c r="D9" s="198"/>
      <c r="E9" s="199"/>
      <c r="F9" s="58"/>
      <c r="G9" s="59"/>
      <c r="H9" s="60" t="s">
        <v>98</v>
      </c>
      <c r="I9" s="167"/>
      <c r="J9" s="62"/>
      <c r="K9" s="63"/>
      <c r="L9" s="64"/>
      <c r="M9" s="65"/>
      <c r="N9" s="60" t="s">
        <v>99</v>
      </c>
      <c r="O9" s="61"/>
      <c r="P9" s="65"/>
      <c r="Q9" s="66"/>
      <c r="R9" s="185" t="s">
        <v>93</v>
      </c>
      <c r="S9" s="67"/>
      <c r="T9" s="68"/>
      <c r="U9" s="67"/>
      <c r="V9" s="67"/>
      <c r="W9" s="69"/>
    </row>
    <row r="10" spans="1:26" s="70" customFormat="1" ht="18" customHeight="1" x14ac:dyDescent="0.2">
      <c r="A10" s="200"/>
      <c r="B10" s="201"/>
      <c r="C10" s="201"/>
      <c r="D10" s="201"/>
      <c r="E10" s="202"/>
      <c r="F10" s="73"/>
      <c r="G10" s="74"/>
      <c r="H10" s="75" t="s">
        <v>72</v>
      </c>
      <c r="I10" s="203" t="s">
        <v>92</v>
      </c>
      <c r="J10" s="205" t="s">
        <v>78</v>
      </c>
      <c r="K10" s="207" t="s">
        <v>8</v>
      </c>
      <c r="L10" s="73"/>
      <c r="M10" s="74"/>
      <c r="N10" s="75" t="s">
        <v>72</v>
      </c>
      <c r="O10" s="203" t="s">
        <v>92</v>
      </c>
      <c r="P10" s="205" t="s">
        <v>78</v>
      </c>
      <c r="Q10" s="207" t="s">
        <v>8</v>
      </c>
      <c r="R10" s="73"/>
      <c r="S10" s="74"/>
      <c r="T10" s="75" t="s">
        <v>72</v>
      </c>
      <c r="U10" s="203" t="s">
        <v>92</v>
      </c>
      <c r="V10" s="205" t="s">
        <v>78</v>
      </c>
      <c r="W10" s="207" t="s">
        <v>8</v>
      </c>
    </row>
    <row r="11" spans="1:26" s="70" customFormat="1" ht="18" customHeight="1" x14ac:dyDescent="0.2">
      <c r="A11" s="200"/>
      <c r="B11" s="201"/>
      <c r="C11" s="201"/>
      <c r="D11" s="201"/>
      <c r="E11" s="202"/>
      <c r="F11" s="71" t="s">
        <v>48</v>
      </c>
      <c r="G11" s="72" t="s">
        <v>82</v>
      </c>
      <c r="H11" s="76" t="s">
        <v>14</v>
      </c>
      <c r="I11" s="204"/>
      <c r="J11" s="206"/>
      <c r="K11" s="208"/>
      <c r="L11" s="71" t="s">
        <v>48</v>
      </c>
      <c r="M11" s="72" t="s">
        <v>82</v>
      </c>
      <c r="N11" s="76" t="s">
        <v>14</v>
      </c>
      <c r="O11" s="204"/>
      <c r="P11" s="206"/>
      <c r="Q11" s="208"/>
      <c r="R11" s="71" t="s">
        <v>48</v>
      </c>
      <c r="S11" s="72" t="s">
        <v>82</v>
      </c>
      <c r="T11" s="77" t="s">
        <v>14</v>
      </c>
      <c r="U11" s="204"/>
      <c r="V11" s="206"/>
      <c r="W11" s="208"/>
    </row>
    <row r="12" spans="1:26" s="70" customFormat="1" ht="35.1" customHeight="1" x14ac:dyDescent="0.2">
      <c r="A12" s="209" t="s">
        <v>37</v>
      </c>
      <c r="B12" s="210"/>
      <c r="C12" s="143"/>
      <c r="D12" s="144"/>
      <c r="E12" s="145" t="s">
        <v>46</v>
      </c>
      <c r="F12" s="146">
        <f>R12</f>
        <v>0</v>
      </c>
      <c r="G12" s="147">
        <f>S12</f>
        <v>0</v>
      </c>
      <c r="H12" s="148">
        <f>SUM(F12:G12)</f>
        <v>0</v>
      </c>
      <c r="I12" s="148">
        <f>U12</f>
        <v>0</v>
      </c>
      <c r="J12" s="148">
        <f>V12</f>
        <v>0</v>
      </c>
      <c r="K12" s="149">
        <f>SUM(H12:J12)</f>
        <v>0</v>
      </c>
      <c r="L12" s="146">
        <f>R12</f>
        <v>0</v>
      </c>
      <c r="M12" s="147">
        <f>S12</f>
        <v>0</v>
      </c>
      <c r="N12" s="148">
        <f>SUM(L12:M12)</f>
        <v>0</v>
      </c>
      <c r="O12" s="148">
        <f>U12</f>
        <v>0</v>
      </c>
      <c r="P12" s="148">
        <f>V12</f>
        <v>0</v>
      </c>
      <c r="Q12" s="149">
        <f>SUM(N12:P12)</f>
        <v>0</v>
      </c>
      <c r="R12" s="168"/>
      <c r="S12" s="176"/>
      <c r="T12" s="148">
        <f>SUM(R12:S12)</f>
        <v>0</v>
      </c>
      <c r="U12" s="169"/>
      <c r="V12" s="169"/>
      <c r="W12" s="149">
        <f>SUM(T12:V12)</f>
        <v>0</v>
      </c>
    </row>
    <row r="13" spans="1:26" s="70" customFormat="1" ht="35.1" customHeight="1" thickBot="1" x14ac:dyDescent="0.25">
      <c r="A13" s="211"/>
      <c r="B13" s="212"/>
      <c r="C13" s="154"/>
      <c r="D13" s="155"/>
      <c r="E13" s="156" t="s">
        <v>83</v>
      </c>
      <c r="F13" s="158" t="e">
        <f>ROUND(F12/$W$12,10)</f>
        <v>#DIV/0!</v>
      </c>
      <c r="G13" s="159" t="e">
        <f>ROUND(G12/$W$12,10)</f>
        <v>#DIV/0!</v>
      </c>
      <c r="H13" s="159" t="e">
        <f>SUM(F13:G13)</f>
        <v>#DIV/0!</v>
      </c>
      <c r="I13" s="159" t="e">
        <f>ROUND(I12/$W$12,10)</f>
        <v>#DIV/0!</v>
      </c>
      <c r="J13" s="159" t="e">
        <f>ROUND(J12/$W$12,10)</f>
        <v>#DIV/0!</v>
      </c>
      <c r="K13" s="157">
        <v>1</v>
      </c>
      <c r="L13" s="158" t="e">
        <f>ROUND(L12/$W$12,10)</f>
        <v>#DIV/0!</v>
      </c>
      <c r="M13" s="159" t="e">
        <f>ROUND(M12/$W$12,10)</f>
        <v>#DIV/0!</v>
      </c>
      <c r="N13" s="159" t="e">
        <f>SUM(L13:M13)</f>
        <v>#DIV/0!</v>
      </c>
      <c r="O13" s="159" t="e">
        <f>ROUND(O12/$W$12,10)</f>
        <v>#DIV/0!</v>
      </c>
      <c r="P13" s="159" t="e">
        <f>ROUND(P12/$W$12,10)</f>
        <v>#DIV/0!</v>
      </c>
      <c r="Q13" s="157">
        <v>1</v>
      </c>
      <c r="R13" s="158" t="e">
        <f>ROUND(R12/$W$12,10)</f>
        <v>#DIV/0!</v>
      </c>
      <c r="S13" s="159" t="e">
        <f>ROUND(S12/$W$12,10)</f>
        <v>#DIV/0!</v>
      </c>
      <c r="T13" s="159" t="e">
        <f>SUM(R13:S13)</f>
        <v>#DIV/0!</v>
      </c>
      <c r="U13" s="159" t="e">
        <f>ROUND(U12/$W$12,10)</f>
        <v>#DIV/0!</v>
      </c>
      <c r="V13" s="159" t="e">
        <f>ROUND(V12/$W$12,10)</f>
        <v>#DIV/0!</v>
      </c>
      <c r="W13" s="157">
        <v>1</v>
      </c>
      <c r="Y13" s="70" t="s">
        <v>85</v>
      </c>
    </row>
    <row r="14" spans="1:26" s="70" customFormat="1" ht="28.05" customHeight="1" x14ac:dyDescent="0.2">
      <c r="A14" s="213" t="s">
        <v>73</v>
      </c>
      <c r="B14" s="215" t="s">
        <v>76</v>
      </c>
      <c r="C14" s="218" t="s">
        <v>86</v>
      </c>
      <c r="D14" s="220" t="s">
        <v>84</v>
      </c>
      <c r="E14" s="221"/>
      <c r="F14" s="150" t="e">
        <f>ROUND($R14*$I$9,0)</f>
        <v>#DIV/0!</v>
      </c>
      <c r="G14" s="151" t="e">
        <f>ROUND($S14*$I$9,0)</f>
        <v>#DIV/0!</v>
      </c>
      <c r="H14" s="151" t="e">
        <f>SUM(F14:G14)</f>
        <v>#DIV/0!</v>
      </c>
      <c r="I14" s="151" t="e">
        <f>ROUND($U14*$I$9,0)</f>
        <v>#DIV/0!</v>
      </c>
      <c r="J14" s="151" t="e">
        <f>ROUND($V14*$I$9,0)</f>
        <v>#DIV/0!</v>
      </c>
      <c r="K14" s="152" t="e">
        <f>SUM(H14:J14)</f>
        <v>#DIV/0!</v>
      </c>
      <c r="L14" s="153" t="e">
        <f>R14-F14</f>
        <v>#DIV/0!</v>
      </c>
      <c r="M14" s="151" t="e">
        <f>S14-G14</f>
        <v>#DIV/0!</v>
      </c>
      <c r="N14" s="151" t="e">
        <f>SUM(L14:M14)</f>
        <v>#DIV/0!</v>
      </c>
      <c r="O14" s="151" t="e">
        <f>U14-I14</f>
        <v>#DIV/0!</v>
      </c>
      <c r="P14" s="151" t="e">
        <f>V14-J14</f>
        <v>#DIV/0!</v>
      </c>
      <c r="Q14" s="152" t="e">
        <f>SUM(N14:P14)</f>
        <v>#DIV/0!</v>
      </c>
      <c r="R14" s="150" t="e">
        <f>ROUND($R$12/$W$12*$W14,0)</f>
        <v>#DIV/0!</v>
      </c>
      <c r="S14" s="151" t="e">
        <f>ROUND($S$12/$W$12*$W14,0)</f>
        <v>#DIV/0!</v>
      </c>
      <c r="T14" s="151" t="e">
        <f>SUM(R14:S14)</f>
        <v>#DIV/0!</v>
      </c>
      <c r="U14" s="151" t="e">
        <f>ROUND($U$12/$W$12*$W14,0)</f>
        <v>#DIV/0!</v>
      </c>
      <c r="V14" s="151" t="e">
        <f>ROUND(V12/$W$12*$W14,0)</f>
        <v>#DIV/0!</v>
      </c>
      <c r="W14" s="170"/>
      <c r="X14" s="81"/>
      <c r="Y14" s="106" t="e">
        <f>W14-(T14+U14+V14)</f>
        <v>#DIV/0!</v>
      </c>
      <c r="Z14" s="70" t="e">
        <f t="shared" ref="Z14:Z29" si="0">IF(Y14=0,"OK","要端数調整")</f>
        <v>#DIV/0!</v>
      </c>
    </row>
    <row r="15" spans="1:26" s="70" customFormat="1" ht="28.05" customHeight="1" x14ac:dyDescent="0.2">
      <c r="A15" s="213"/>
      <c r="B15" s="215"/>
      <c r="C15" s="218"/>
      <c r="D15" s="222"/>
      <c r="E15" s="223"/>
      <c r="F15" s="112">
        <f>ROUND($R15*$I$9,0)</f>
        <v>0</v>
      </c>
      <c r="G15" s="113">
        <f>ROUND($S15*$I$9,0)</f>
        <v>0</v>
      </c>
      <c r="H15" s="113">
        <f>SUM(F15:G15)</f>
        <v>0</v>
      </c>
      <c r="I15" s="113">
        <f>ROUND($U15*$I$9,0)</f>
        <v>0</v>
      </c>
      <c r="J15" s="113">
        <f>ROUND($V15*$I$9,0)</f>
        <v>0</v>
      </c>
      <c r="K15" s="114">
        <f>SUM(H15:J15)</f>
        <v>0</v>
      </c>
      <c r="L15" s="115">
        <f>R15-F15</f>
        <v>0</v>
      </c>
      <c r="M15" s="113">
        <f>S15-G15</f>
        <v>0</v>
      </c>
      <c r="N15" s="113">
        <f>L15+M15</f>
        <v>0</v>
      </c>
      <c r="O15" s="113">
        <f>U15-I15</f>
        <v>0</v>
      </c>
      <c r="P15" s="113">
        <f>V15-J15</f>
        <v>0</v>
      </c>
      <c r="Q15" s="114">
        <f>SUM(N15:P15)</f>
        <v>0</v>
      </c>
      <c r="R15" s="180"/>
      <c r="S15" s="179"/>
      <c r="T15" s="113">
        <f>R15+S15</f>
        <v>0</v>
      </c>
      <c r="U15" s="179"/>
      <c r="V15" s="179"/>
      <c r="W15" s="171"/>
      <c r="X15" s="81"/>
      <c r="Y15" s="106">
        <f t="shared" ref="Y15:Y29" si="1">W15-(T15+U15+V15)</f>
        <v>0</v>
      </c>
      <c r="Z15" s="70" t="str">
        <f t="shared" si="0"/>
        <v>OK</v>
      </c>
    </row>
    <row r="16" spans="1:26" s="70" customFormat="1" ht="28.05" customHeight="1" x14ac:dyDescent="0.2">
      <c r="A16" s="213"/>
      <c r="B16" s="216"/>
      <c r="C16" s="219"/>
      <c r="D16" s="224" t="s">
        <v>14</v>
      </c>
      <c r="E16" s="225"/>
      <c r="F16" s="80" t="e">
        <f t="shared" ref="F16:W16" si="2">F14+F15</f>
        <v>#DIV/0!</v>
      </c>
      <c r="G16" s="78" t="e">
        <f t="shared" si="2"/>
        <v>#DIV/0!</v>
      </c>
      <c r="H16" s="161" t="e">
        <f t="shared" si="2"/>
        <v>#DIV/0!</v>
      </c>
      <c r="I16" s="78" t="e">
        <f t="shared" si="2"/>
        <v>#DIV/0!</v>
      </c>
      <c r="J16" s="78" t="e">
        <f t="shared" si="2"/>
        <v>#DIV/0!</v>
      </c>
      <c r="K16" s="79" t="e">
        <f t="shared" si="2"/>
        <v>#DIV/0!</v>
      </c>
      <c r="L16" s="80" t="e">
        <f t="shared" si="2"/>
        <v>#DIV/0!</v>
      </c>
      <c r="M16" s="78" t="e">
        <f t="shared" si="2"/>
        <v>#DIV/0!</v>
      </c>
      <c r="N16" s="165" t="e">
        <f t="shared" si="2"/>
        <v>#DIV/0!</v>
      </c>
      <c r="O16" s="78" t="e">
        <f t="shared" si="2"/>
        <v>#DIV/0!</v>
      </c>
      <c r="P16" s="78" t="e">
        <f t="shared" si="2"/>
        <v>#DIV/0!</v>
      </c>
      <c r="Q16" s="79" t="e">
        <f t="shared" si="2"/>
        <v>#DIV/0!</v>
      </c>
      <c r="R16" s="80" t="e">
        <f t="shared" si="2"/>
        <v>#DIV/0!</v>
      </c>
      <c r="S16" s="78" t="e">
        <f t="shared" si="2"/>
        <v>#DIV/0!</v>
      </c>
      <c r="T16" s="165" t="e">
        <f t="shared" si="2"/>
        <v>#DIV/0!</v>
      </c>
      <c r="U16" s="78" t="e">
        <f t="shared" si="2"/>
        <v>#DIV/0!</v>
      </c>
      <c r="V16" s="78" t="e">
        <f t="shared" si="2"/>
        <v>#DIV/0!</v>
      </c>
      <c r="W16" s="79">
        <f t="shared" si="2"/>
        <v>0</v>
      </c>
      <c r="X16" s="81"/>
      <c r="Y16" s="106" t="e">
        <f t="shared" si="1"/>
        <v>#DIV/0!</v>
      </c>
      <c r="Z16" s="70" t="e">
        <f t="shared" si="0"/>
        <v>#DIV/0!</v>
      </c>
    </row>
    <row r="17" spans="1:26" s="70" customFormat="1" ht="28.05" customHeight="1" x14ac:dyDescent="0.2">
      <c r="A17" s="213"/>
      <c r="B17" s="216"/>
      <c r="C17" s="226" t="s">
        <v>94</v>
      </c>
      <c r="D17" s="227" t="s">
        <v>84</v>
      </c>
      <c r="E17" s="228"/>
      <c r="F17" s="150">
        <f>ROUND($R17*$I$9,0)</f>
        <v>0</v>
      </c>
      <c r="G17" s="151">
        <f>ROUND($S17*$I$9,0)</f>
        <v>0</v>
      </c>
      <c r="H17" s="151">
        <f>SUM(F17:G17)</f>
        <v>0</v>
      </c>
      <c r="I17" s="151">
        <f>ROUND($U17*$I$9,0)</f>
        <v>0</v>
      </c>
      <c r="J17" s="151">
        <f>ROUND($V17*$I$9,0)</f>
        <v>0</v>
      </c>
      <c r="K17" s="152">
        <f>SUM(H17:J17)</f>
        <v>0</v>
      </c>
      <c r="L17" s="153">
        <f>R17-F17</f>
        <v>0</v>
      </c>
      <c r="M17" s="151">
        <f>S17-G17</f>
        <v>0</v>
      </c>
      <c r="N17" s="151">
        <f>SUM(L17:M17)</f>
        <v>0</v>
      </c>
      <c r="O17" s="151">
        <f>U17-I17</f>
        <v>0</v>
      </c>
      <c r="P17" s="151">
        <f>V17-J17</f>
        <v>0</v>
      </c>
      <c r="Q17" s="152">
        <f>SUM(N17:P17)</f>
        <v>0</v>
      </c>
      <c r="R17" s="177"/>
      <c r="S17" s="178">
        <v>0</v>
      </c>
      <c r="T17" s="151">
        <f>SUM(R17:S17)</f>
        <v>0</v>
      </c>
      <c r="U17" s="178">
        <v>0</v>
      </c>
      <c r="V17" s="178">
        <v>0</v>
      </c>
      <c r="W17" s="170"/>
      <c r="X17" s="81"/>
      <c r="Y17" s="106">
        <f t="shared" si="1"/>
        <v>0</v>
      </c>
      <c r="Z17" s="70" t="str">
        <f t="shared" si="0"/>
        <v>OK</v>
      </c>
    </row>
    <row r="18" spans="1:26" s="70" customFormat="1" ht="28.05" customHeight="1" x14ac:dyDescent="0.2">
      <c r="A18" s="213"/>
      <c r="B18" s="216"/>
      <c r="C18" s="218"/>
      <c r="D18" s="222"/>
      <c r="E18" s="223"/>
      <c r="F18" s="112">
        <f>ROUND($R18*$I$9,0)</f>
        <v>0</v>
      </c>
      <c r="G18" s="113">
        <f>ROUND($S18*$I$9,0)</f>
        <v>0</v>
      </c>
      <c r="H18" s="113">
        <f>SUM(F18:G18)</f>
        <v>0</v>
      </c>
      <c r="I18" s="113">
        <f>ROUND($U18*$I$9,0)</f>
        <v>0</v>
      </c>
      <c r="J18" s="113">
        <f>ROUND($V18*$I$9,0)</f>
        <v>0</v>
      </c>
      <c r="K18" s="114">
        <f>SUM(H18:J18)</f>
        <v>0</v>
      </c>
      <c r="L18" s="115">
        <f>R18-F18</f>
        <v>0</v>
      </c>
      <c r="M18" s="113">
        <f>S18-G18</f>
        <v>0</v>
      </c>
      <c r="N18" s="113">
        <f>L18+M18</f>
        <v>0</v>
      </c>
      <c r="O18" s="113">
        <f>U18-I18</f>
        <v>0</v>
      </c>
      <c r="P18" s="113">
        <f>V18-J18</f>
        <v>0</v>
      </c>
      <c r="Q18" s="114">
        <f>SUM(N18:P18)</f>
        <v>0</v>
      </c>
      <c r="R18" s="180"/>
      <c r="S18" s="179"/>
      <c r="T18" s="113">
        <f>R18+S18</f>
        <v>0</v>
      </c>
      <c r="U18" s="179"/>
      <c r="V18" s="179"/>
      <c r="W18" s="171"/>
      <c r="X18" s="81"/>
      <c r="Y18" s="106">
        <f t="shared" si="1"/>
        <v>0</v>
      </c>
      <c r="Z18" s="70" t="str">
        <f t="shared" si="0"/>
        <v>OK</v>
      </c>
    </row>
    <row r="19" spans="1:26" s="70" customFormat="1" ht="28.05" customHeight="1" x14ac:dyDescent="0.2">
      <c r="A19" s="213"/>
      <c r="B19" s="216"/>
      <c r="C19" s="219"/>
      <c r="D19" s="224" t="s">
        <v>14</v>
      </c>
      <c r="E19" s="225"/>
      <c r="F19" s="80">
        <f t="shared" ref="F19:W19" si="3">F17+F18</f>
        <v>0</v>
      </c>
      <c r="G19" s="78">
        <f t="shared" si="3"/>
        <v>0</v>
      </c>
      <c r="H19" s="161">
        <f t="shared" si="3"/>
        <v>0</v>
      </c>
      <c r="I19" s="78">
        <f t="shared" si="3"/>
        <v>0</v>
      </c>
      <c r="J19" s="78">
        <f t="shared" si="3"/>
        <v>0</v>
      </c>
      <c r="K19" s="79">
        <f t="shared" si="3"/>
        <v>0</v>
      </c>
      <c r="L19" s="80">
        <f t="shared" si="3"/>
        <v>0</v>
      </c>
      <c r="M19" s="78">
        <f t="shared" si="3"/>
        <v>0</v>
      </c>
      <c r="N19" s="165">
        <f t="shared" si="3"/>
        <v>0</v>
      </c>
      <c r="O19" s="78">
        <f t="shared" si="3"/>
        <v>0</v>
      </c>
      <c r="P19" s="78">
        <f t="shared" si="3"/>
        <v>0</v>
      </c>
      <c r="Q19" s="79">
        <f t="shared" si="3"/>
        <v>0</v>
      </c>
      <c r="R19" s="80">
        <f t="shared" si="3"/>
        <v>0</v>
      </c>
      <c r="S19" s="78">
        <f t="shared" si="3"/>
        <v>0</v>
      </c>
      <c r="T19" s="165">
        <f t="shared" si="3"/>
        <v>0</v>
      </c>
      <c r="U19" s="78">
        <f t="shared" si="3"/>
        <v>0</v>
      </c>
      <c r="V19" s="78">
        <f t="shared" si="3"/>
        <v>0</v>
      </c>
      <c r="W19" s="79">
        <f t="shared" si="3"/>
        <v>0</v>
      </c>
      <c r="X19" s="81"/>
      <c r="Y19" s="106">
        <f t="shared" si="1"/>
        <v>0</v>
      </c>
      <c r="Z19" s="70" t="str">
        <f t="shared" si="0"/>
        <v>OK</v>
      </c>
    </row>
    <row r="20" spans="1:26" s="70" customFormat="1" ht="28.05" customHeight="1" x14ac:dyDescent="0.2">
      <c r="A20" s="213"/>
      <c r="B20" s="216"/>
      <c r="C20" s="226" t="s">
        <v>95</v>
      </c>
      <c r="D20" s="227" t="s">
        <v>84</v>
      </c>
      <c r="E20" s="228"/>
      <c r="F20" s="150">
        <f>ROUND($R20*$I$9,0)</f>
        <v>0</v>
      </c>
      <c r="G20" s="151">
        <f>ROUND($S20*$I$9,0)</f>
        <v>0</v>
      </c>
      <c r="H20" s="151">
        <f>SUM(F20:G20)</f>
        <v>0</v>
      </c>
      <c r="I20" s="151">
        <f>ROUND($U20*$I$9,0)</f>
        <v>0</v>
      </c>
      <c r="J20" s="151">
        <f>ROUND($V20*$I$9,0)</f>
        <v>0</v>
      </c>
      <c r="K20" s="152">
        <f>SUM(H20:J20)</f>
        <v>0</v>
      </c>
      <c r="L20" s="153">
        <f>R20-F20</f>
        <v>0</v>
      </c>
      <c r="M20" s="151">
        <f>S20-G20</f>
        <v>0</v>
      </c>
      <c r="N20" s="151">
        <f>SUM(L20:M20)</f>
        <v>0</v>
      </c>
      <c r="O20" s="151">
        <f>U20-I20</f>
        <v>0</v>
      </c>
      <c r="P20" s="151">
        <f>V20-J20</f>
        <v>0</v>
      </c>
      <c r="Q20" s="152">
        <f>SUM(N20:P20)</f>
        <v>0</v>
      </c>
      <c r="R20" s="177"/>
      <c r="S20" s="178"/>
      <c r="T20" s="151">
        <f>SUM(R20:S20)</f>
        <v>0</v>
      </c>
      <c r="U20" s="178"/>
      <c r="V20" s="178"/>
      <c r="W20" s="170"/>
      <c r="X20" s="81"/>
      <c r="Y20" s="106">
        <f t="shared" si="1"/>
        <v>0</v>
      </c>
      <c r="Z20" s="70" t="str">
        <f t="shared" si="0"/>
        <v>OK</v>
      </c>
    </row>
    <row r="21" spans="1:26" s="70" customFormat="1" ht="28.05" customHeight="1" x14ac:dyDescent="0.2">
      <c r="A21" s="213"/>
      <c r="B21" s="216"/>
      <c r="C21" s="218"/>
      <c r="D21" s="222"/>
      <c r="E21" s="223"/>
      <c r="F21" s="112">
        <f>ROUND($R21*$I$9,0)</f>
        <v>0</v>
      </c>
      <c r="G21" s="113">
        <f>ROUND($S21*$I$9,0)</f>
        <v>0</v>
      </c>
      <c r="H21" s="113">
        <f>SUM(F21:G21)</f>
        <v>0</v>
      </c>
      <c r="I21" s="113">
        <f>ROUND($U21*$I$9,0)</f>
        <v>0</v>
      </c>
      <c r="J21" s="113">
        <f>ROUND($V21*$I$9,0)</f>
        <v>0</v>
      </c>
      <c r="K21" s="114">
        <f>SUM(H21:J21)</f>
        <v>0</v>
      </c>
      <c r="L21" s="115">
        <f>R21-F21</f>
        <v>0</v>
      </c>
      <c r="M21" s="113">
        <f>S21-G21</f>
        <v>0</v>
      </c>
      <c r="N21" s="113">
        <f>L21+M21</f>
        <v>0</v>
      </c>
      <c r="O21" s="113">
        <f>U21-I21</f>
        <v>0</v>
      </c>
      <c r="P21" s="113">
        <f>V21-J21</f>
        <v>0</v>
      </c>
      <c r="Q21" s="114">
        <f>SUM(N21:P21)</f>
        <v>0</v>
      </c>
      <c r="R21" s="180"/>
      <c r="S21" s="179"/>
      <c r="T21" s="113">
        <f>R21+S21</f>
        <v>0</v>
      </c>
      <c r="U21" s="179"/>
      <c r="V21" s="179"/>
      <c r="W21" s="171"/>
      <c r="X21" s="81"/>
      <c r="Y21" s="106">
        <f t="shared" si="1"/>
        <v>0</v>
      </c>
      <c r="Z21" s="70" t="str">
        <f t="shared" si="0"/>
        <v>OK</v>
      </c>
    </row>
    <row r="22" spans="1:26" s="70" customFormat="1" ht="28.05" customHeight="1" x14ac:dyDescent="0.2">
      <c r="A22" s="213"/>
      <c r="B22" s="216"/>
      <c r="C22" s="219"/>
      <c r="D22" s="224" t="s">
        <v>14</v>
      </c>
      <c r="E22" s="225"/>
      <c r="F22" s="80">
        <f t="shared" ref="F22:W22" si="4">F20+F21</f>
        <v>0</v>
      </c>
      <c r="G22" s="78">
        <f t="shared" si="4"/>
        <v>0</v>
      </c>
      <c r="H22" s="161">
        <f t="shared" si="4"/>
        <v>0</v>
      </c>
      <c r="I22" s="78">
        <f t="shared" si="4"/>
        <v>0</v>
      </c>
      <c r="J22" s="78">
        <f t="shared" si="4"/>
        <v>0</v>
      </c>
      <c r="K22" s="79">
        <f t="shared" si="4"/>
        <v>0</v>
      </c>
      <c r="L22" s="80">
        <f t="shared" si="4"/>
        <v>0</v>
      </c>
      <c r="M22" s="78">
        <f t="shared" si="4"/>
        <v>0</v>
      </c>
      <c r="N22" s="165">
        <f t="shared" si="4"/>
        <v>0</v>
      </c>
      <c r="O22" s="78">
        <f t="shared" si="4"/>
        <v>0</v>
      </c>
      <c r="P22" s="78">
        <f t="shared" si="4"/>
        <v>0</v>
      </c>
      <c r="Q22" s="79">
        <f t="shared" si="4"/>
        <v>0</v>
      </c>
      <c r="R22" s="80">
        <f t="shared" si="4"/>
        <v>0</v>
      </c>
      <c r="S22" s="78">
        <f t="shared" si="4"/>
        <v>0</v>
      </c>
      <c r="T22" s="165">
        <f t="shared" si="4"/>
        <v>0</v>
      </c>
      <c r="U22" s="78">
        <f t="shared" si="4"/>
        <v>0</v>
      </c>
      <c r="V22" s="78">
        <f t="shared" si="4"/>
        <v>0</v>
      </c>
      <c r="W22" s="79">
        <f t="shared" si="4"/>
        <v>0</v>
      </c>
      <c r="X22" s="81"/>
      <c r="Y22" s="106">
        <f t="shared" si="1"/>
        <v>0</v>
      </c>
      <c r="Z22" s="70" t="str">
        <f t="shared" si="0"/>
        <v>OK</v>
      </c>
    </row>
    <row r="23" spans="1:26" s="70" customFormat="1" ht="34.5" customHeight="1" thickBot="1" x14ac:dyDescent="0.25">
      <c r="A23" s="213"/>
      <c r="B23" s="217"/>
      <c r="C23" s="229" t="s">
        <v>8</v>
      </c>
      <c r="D23" s="230"/>
      <c r="E23" s="231"/>
      <c r="F23" s="82" t="e">
        <f>F16+F19+F22</f>
        <v>#DIV/0!</v>
      </c>
      <c r="G23" s="83" t="e">
        <f t="shared" ref="G23:V23" si="5">G16+G19+G22</f>
        <v>#DIV/0!</v>
      </c>
      <c r="H23" s="160" t="e">
        <f t="shared" si="5"/>
        <v>#DIV/0!</v>
      </c>
      <c r="I23" s="83" t="e">
        <f t="shared" si="5"/>
        <v>#DIV/0!</v>
      </c>
      <c r="J23" s="83" t="e">
        <f t="shared" si="5"/>
        <v>#DIV/0!</v>
      </c>
      <c r="K23" s="84" t="e">
        <f t="shared" si="5"/>
        <v>#DIV/0!</v>
      </c>
      <c r="L23" s="82" t="e">
        <f t="shared" si="5"/>
        <v>#DIV/0!</v>
      </c>
      <c r="M23" s="83" t="e">
        <f t="shared" si="5"/>
        <v>#DIV/0!</v>
      </c>
      <c r="N23" s="83" t="e">
        <f t="shared" si="5"/>
        <v>#DIV/0!</v>
      </c>
      <c r="O23" s="83" t="e">
        <f t="shared" si="5"/>
        <v>#DIV/0!</v>
      </c>
      <c r="P23" s="83" t="e">
        <f t="shared" si="5"/>
        <v>#DIV/0!</v>
      </c>
      <c r="Q23" s="84" t="e">
        <f t="shared" si="5"/>
        <v>#DIV/0!</v>
      </c>
      <c r="R23" s="82" t="e">
        <f t="shared" si="5"/>
        <v>#DIV/0!</v>
      </c>
      <c r="S23" s="83" t="e">
        <f t="shared" si="5"/>
        <v>#DIV/0!</v>
      </c>
      <c r="T23" s="83" t="e">
        <f t="shared" si="5"/>
        <v>#DIV/0!</v>
      </c>
      <c r="U23" s="83" t="e">
        <f t="shared" si="5"/>
        <v>#DIV/0!</v>
      </c>
      <c r="V23" s="83" t="e">
        <f t="shared" si="5"/>
        <v>#DIV/0!</v>
      </c>
      <c r="W23" s="84">
        <f>W16+W19+W22</f>
        <v>0</v>
      </c>
      <c r="X23" s="81"/>
      <c r="Y23" s="106" t="e">
        <f t="shared" si="1"/>
        <v>#DIV/0!</v>
      </c>
      <c r="Z23" s="70" t="e">
        <f t="shared" si="0"/>
        <v>#DIV/0!</v>
      </c>
    </row>
    <row r="24" spans="1:26" s="70" customFormat="1" ht="28.05" customHeight="1" x14ac:dyDescent="0.2">
      <c r="A24" s="213"/>
      <c r="B24" s="232" t="s">
        <v>77</v>
      </c>
      <c r="C24" s="116" t="s">
        <v>80</v>
      </c>
      <c r="D24" s="117"/>
      <c r="E24" s="118"/>
      <c r="F24" s="150" t="e">
        <f>ROUND($R24*$I$9,0)</f>
        <v>#DIV/0!</v>
      </c>
      <c r="G24" s="151" t="e">
        <f>ROUND($S24*$I$9,0)</f>
        <v>#DIV/0!</v>
      </c>
      <c r="H24" s="151" t="e">
        <f t="shared" ref="H24:H31" si="6">SUM(F24:G24)</f>
        <v>#DIV/0!</v>
      </c>
      <c r="I24" s="151" t="e">
        <f>ROUND($U24*$I$9,0)</f>
        <v>#DIV/0!</v>
      </c>
      <c r="J24" s="151" t="e">
        <f>ROUND($V24*$I$9,0)</f>
        <v>#DIV/0!</v>
      </c>
      <c r="K24" s="152" t="e">
        <f>SUM(H24:J24)</f>
        <v>#DIV/0!</v>
      </c>
      <c r="L24" s="153" t="e">
        <f t="shared" ref="L24:M26" si="7">R24-F24</f>
        <v>#DIV/0!</v>
      </c>
      <c r="M24" s="151" t="e">
        <f t="shared" si="7"/>
        <v>#DIV/0!</v>
      </c>
      <c r="N24" s="151" t="e">
        <f>SUM(L24:M24)</f>
        <v>#DIV/0!</v>
      </c>
      <c r="O24" s="151" t="e">
        <f t="shared" ref="O24:P26" si="8">U24-I24</f>
        <v>#DIV/0!</v>
      </c>
      <c r="P24" s="151" t="e">
        <f t="shared" si="8"/>
        <v>#DIV/0!</v>
      </c>
      <c r="Q24" s="152" t="e">
        <f>SUM(N24:P24)</f>
        <v>#DIV/0!</v>
      </c>
      <c r="R24" s="150" t="e">
        <f>ROUND($R$12/$W$12*$W24,0)</f>
        <v>#DIV/0!</v>
      </c>
      <c r="S24" s="151" t="e">
        <f>ROUND($S$12/$W$12*$W24,0)</f>
        <v>#DIV/0!</v>
      </c>
      <c r="T24" s="151" t="e">
        <f t="shared" ref="T24:T31" si="9">SUM(R24:S24)</f>
        <v>#DIV/0!</v>
      </c>
      <c r="U24" s="151" t="e">
        <f>ROUND($U$12/$W$12*$W24,0)</f>
        <v>#DIV/0!</v>
      </c>
      <c r="V24" s="151" t="e">
        <f>ROUND($V$12/$W$12*$W24,0)</f>
        <v>#DIV/0!</v>
      </c>
      <c r="W24" s="172"/>
      <c r="X24" s="81"/>
      <c r="Y24" s="106" t="e">
        <f t="shared" si="1"/>
        <v>#DIV/0!</v>
      </c>
      <c r="Z24" s="70" t="e">
        <f t="shared" si="0"/>
        <v>#DIV/0!</v>
      </c>
    </row>
    <row r="25" spans="1:26" s="70" customFormat="1" ht="28.05" customHeight="1" x14ac:dyDescent="0.2">
      <c r="A25" s="213"/>
      <c r="B25" s="233"/>
      <c r="C25" s="119" t="s">
        <v>50</v>
      </c>
      <c r="D25" s="120"/>
      <c r="E25" s="121"/>
      <c r="F25" s="122" t="e">
        <f>ROUND($R25*$I$9,0)</f>
        <v>#DIV/0!</v>
      </c>
      <c r="G25" s="123" t="e">
        <f>ROUND($S25*$I$9,0)</f>
        <v>#DIV/0!</v>
      </c>
      <c r="H25" s="123" t="e">
        <f t="shared" si="6"/>
        <v>#DIV/0!</v>
      </c>
      <c r="I25" s="123" t="e">
        <f>ROUND($U25*$I$9,0)</f>
        <v>#DIV/0!</v>
      </c>
      <c r="J25" s="186" t="e">
        <f>ROUND($V25*$I$9,0)</f>
        <v>#DIV/0!</v>
      </c>
      <c r="K25" s="124" t="e">
        <f>SUM(H25:J25)</f>
        <v>#DIV/0!</v>
      </c>
      <c r="L25" s="125" t="e">
        <f t="shared" si="7"/>
        <v>#DIV/0!</v>
      </c>
      <c r="M25" s="123" t="e">
        <f t="shared" si="7"/>
        <v>#DIV/0!</v>
      </c>
      <c r="N25" s="123" t="e">
        <f>SUM(L25:M25)</f>
        <v>#DIV/0!</v>
      </c>
      <c r="O25" s="123" t="e">
        <f t="shared" si="8"/>
        <v>#DIV/0!</v>
      </c>
      <c r="P25" s="123" t="e">
        <f t="shared" si="8"/>
        <v>#DIV/0!</v>
      </c>
      <c r="Q25" s="124" t="e">
        <f>SUM(N25:P25)</f>
        <v>#DIV/0!</v>
      </c>
      <c r="R25" s="125" t="e">
        <f>ROUND($R$12/$W$12*$W25,0)</f>
        <v>#DIV/0!</v>
      </c>
      <c r="S25" s="123" t="e">
        <f>ROUND($S$12/$W$12*$W25,0)</f>
        <v>#DIV/0!</v>
      </c>
      <c r="T25" s="123" t="e">
        <f t="shared" si="9"/>
        <v>#DIV/0!</v>
      </c>
      <c r="U25" s="123" t="e">
        <f>ROUND($U$12/$W$12*$W25,0)</f>
        <v>#DIV/0!</v>
      </c>
      <c r="V25" s="123" t="e">
        <f>ROUND($V$12/$W$12*$W25,0)</f>
        <v>#DIV/0!</v>
      </c>
      <c r="W25" s="173"/>
      <c r="X25" s="81"/>
      <c r="Y25" s="106" t="e">
        <f t="shared" si="1"/>
        <v>#DIV/0!</v>
      </c>
      <c r="Z25" s="70" t="e">
        <f t="shared" si="0"/>
        <v>#DIV/0!</v>
      </c>
    </row>
    <row r="26" spans="1:26" s="70" customFormat="1" ht="28.05" customHeight="1" x14ac:dyDescent="0.2">
      <c r="A26" s="213"/>
      <c r="B26" s="233"/>
      <c r="C26" s="126"/>
      <c r="D26" s="127"/>
      <c r="E26" s="128"/>
      <c r="F26" s="115">
        <f>ROUND($R26*$I$9,0)</f>
        <v>0</v>
      </c>
      <c r="G26" s="113">
        <f>ROUND($S26*$I$9,0)</f>
        <v>0</v>
      </c>
      <c r="H26" s="129">
        <f t="shared" si="6"/>
        <v>0</v>
      </c>
      <c r="I26" s="113">
        <f>ROUND($U26*$I$9,0)</f>
        <v>0</v>
      </c>
      <c r="J26" s="113">
        <f>ROUND($V26*$I$9,0)</f>
        <v>0</v>
      </c>
      <c r="K26" s="114">
        <f>SUM(H26:J26)</f>
        <v>0</v>
      </c>
      <c r="L26" s="115">
        <f t="shared" si="7"/>
        <v>0</v>
      </c>
      <c r="M26" s="113">
        <f t="shared" si="7"/>
        <v>0</v>
      </c>
      <c r="N26" s="113">
        <f>L26+M26</f>
        <v>0</v>
      </c>
      <c r="O26" s="113">
        <f t="shared" si="8"/>
        <v>0</v>
      </c>
      <c r="P26" s="113">
        <f t="shared" si="8"/>
        <v>0</v>
      </c>
      <c r="Q26" s="114">
        <f>SUM(N26:P26)</f>
        <v>0</v>
      </c>
      <c r="R26" s="183"/>
      <c r="S26" s="179"/>
      <c r="T26" s="113">
        <f t="shared" si="9"/>
        <v>0</v>
      </c>
      <c r="U26" s="179"/>
      <c r="V26" s="179"/>
      <c r="W26" s="171"/>
      <c r="X26" s="81"/>
      <c r="Y26" s="106">
        <f t="shared" si="1"/>
        <v>0</v>
      </c>
      <c r="Z26" s="70" t="str">
        <f t="shared" si="0"/>
        <v>OK</v>
      </c>
    </row>
    <row r="27" spans="1:26" s="70" customFormat="1" ht="28.05" customHeight="1" thickBot="1" x14ac:dyDescent="0.25">
      <c r="A27" s="213"/>
      <c r="B27" s="234"/>
      <c r="C27" s="235" t="s">
        <v>8</v>
      </c>
      <c r="D27" s="236"/>
      <c r="E27" s="237"/>
      <c r="F27" s="85" t="e">
        <f>SUM(F24:F26)</f>
        <v>#DIV/0!</v>
      </c>
      <c r="G27" s="86" t="e">
        <f>SUM(G24:G26)</f>
        <v>#DIV/0!</v>
      </c>
      <c r="H27" s="87" t="e">
        <f t="shared" si="6"/>
        <v>#DIV/0!</v>
      </c>
      <c r="I27" s="86" t="e">
        <f>SUM(I24:I26)</f>
        <v>#DIV/0!</v>
      </c>
      <c r="J27" s="86" t="e">
        <f>SUM(J24:J26)</f>
        <v>#DIV/0!</v>
      </c>
      <c r="K27" s="88" t="e">
        <f>SUM(K24:K26)</f>
        <v>#DIV/0!</v>
      </c>
      <c r="L27" s="85" t="e">
        <f>SUM(L24:L26)</f>
        <v>#DIV/0!</v>
      </c>
      <c r="M27" s="86" t="e">
        <f>SUM(M24:M26)</f>
        <v>#DIV/0!</v>
      </c>
      <c r="N27" s="86" t="e">
        <f>SUM(L27:M27)</f>
        <v>#DIV/0!</v>
      </c>
      <c r="O27" s="86" t="e">
        <f>SUM(O24:O26)</f>
        <v>#DIV/0!</v>
      </c>
      <c r="P27" s="86" t="e">
        <f>SUM(P24:P26)</f>
        <v>#DIV/0!</v>
      </c>
      <c r="Q27" s="88" t="e">
        <f>SUM(Q24:Q26)</f>
        <v>#DIV/0!</v>
      </c>
      <c r="R27" s="85" t="e">
        <f>SUM(R24:R26)</f>
        <v>#DIV/0!</v>
      </c>
      <c r="S27" s="86" t="e">
        <f>SUM(S24:S26)</f>
        <v>#DIV/0!</v>
      </c>
      <c r="T27" s="86" t="e">
        <f t="shared" si="9"/>
        <v>#DIV/0!</v>
      </c>
      <c r="U27" s="86" t="e">
        <f>SUM(U24:U26)</f>
        <v>#DIV/0!</v>
      </c>
      <c r="V27" s="86" t="e">
        <f>SUM(V24:V26)</f>
        <v>#DIV/0!</v>
      </c>
      <c r="W27" s="88">
        <f>SUM(W24:W26)</f>
        <v>0</v>
      </c>
      <c r="X27" s="81"/>
      <c r="Y27" s="106" t="e">
        <f t="shared" si="1"/>
        <v>#DIV/0!</v>
      </c>
      <c r="Z27" s="70" t="e">
        <f t="shared" si="0"/>
        <v>#DIV/0!</v>
      </c>
    </row>
    <row r="28" spans="1:26" s="70" customFormat="1" ht="32.1" customHeight="1" thickBot="1" x14ac:dyDescent="0.25">
      <c r="A28" s="214"/>
      <c r="B28" s="238" t="s">
        <v>74</v>
      </c>
      <c r="C28" s="239"/>
      <c r="D28" s="239"/>
      <c r="E28" s="240"/>
      <c r="F28" s="89" t="e">
        <f>F23+F27</f>
        <v>#DIV/0!</v>
      </c>
      <c r="G28" s="90" t="e">
        <f>G23+G27</f>
        <v>#DIV/0!</v>
      </c>
      <c r="H28" s="105" t="e">
        <f t="shared" si="6"/>
        <v>#DIV/0!</v>
      </c>
      <c r="I28" s="90" t="e">
        <f>I23+I27</f>
        <v>#DIV/0!</v>
      </c>
      <c r="J28" s="90" t="e">
        <f>J23+J27</f>
        <v>#DIV/0!</v>
      </c>
      <c r="K28" s="91" t="e">
        <f>K27+K23</f>
        <v>#DIV/0!</v>
      </c>
      <c r="L28" s="89" t="e">
        <f>L23+L27</f>
        <v>#DIV/0!</v>
      </c>
      <c r="M28" s="90" t="e">
        <f>M23+M27</f>
        <v>#DIV/0!</v>
      </c>
      <c r="N28" s="90" t="e">
        <f>SUM(L28:M28)</f>
        <v>#DIV/0!</v>
      </c>
      <c r="O28" s="90" t="e">
        <f>O23+O27</f>
        <v>#DIV/0!</v>
      </c>
      <c r="P28" s="90" t="e">
        <f>P23+P27</f>
        <v>#DIV/0!</v>
      </c>
      <c r="Q28" s="91" t="e">
        <f>SUM(N28:P28)</f>
        <v>#DIV/0!</v>
      </c>
      <c r="R28" s="89" t="e">
        <f>R23+R27</f>
        <v>#DIV/0!</v>
      </c>
      <c r="S28" s="90" t="e">
        <f>S23+S27</f>
        <v>#DIV/0!</v>
      </c>
      <c r="T28" s="90" t="e">
        <f t="shared" si="9"/>
        <v>#DIV/0!</v>
      </c>
      <c r="U28" s="90" t="e">
        <f>U23+U27</f>
        <v>#DIV/0!</v>
      </c>
      <c r="V28" s="90" t="e">
        <f>V23+V27</f>
        <v>#DIV/0!</v>
      </c>
      <c r="W28" s="91">
        <f>W23+W27</f>
        <v>0</v>
      </c>
      <c r="X28" s="81"/>
      <c r="Y28" s="106" t="e">
        <f t="shared" si="1"/>
        <v>#DIV/0!</v>
      </c>
      <c r="Z28" s="70" t="e">
        <f t="shared" si="0"/>
        <v>#DIV/0!</v>
      </c>
    </row>
    <row r="29" spans="1:26" s="70" customFormat="1" ht="25.05" customHeight="1" thickTop="1" x14ac:dyDescent="0.2">
      <c r="A29" s="241" t="s">
        <v>38</v>
      </c>
      <c r="B29" s="244" t="s">
        <v>88</v>
      </c>
      <c r="C29" s="246" t="str">
        <f>C14</f>
        <v>大規模改修</v>
      </c>
      <c r="D29" s="247"/>
      <c r="E29" s="248"/>
      <c r="F29" s="135" t="e">
        <f>ROUND($R29*$I$9,0)</f>
        <v>#DIV/0!</v>
      </c>
      <c r="G29" s="136" t="e">
        <f>ROUND($S29*$I$9,0)</f>
        <v>#DIV/0!</v>
      </c>
      <c r="H29" s="162" t="e">
        <f t="shared" si="6"/>
        <v>#DIV/0!</v>
      </c>
      <c r="I29" s="136" t="e">
        <f>ROUND($U29*$I$9,0)</f>
        <v>#DIV/0!</v>
      </c>
      <c r="J29" s="136" t="e">
        <f>ROUND($V29*$I$9,0)</f>
        <v>#DIV/0!</v>
      </c>
      <c r="K29" s="137" t="e">
        <f>SUM(H29:J29)</f>
        <v>#DIV/0!</v>
      </c>
      <c r="L29" s="138" t="e">
        <f t="shared" ref="L29:M31" si="10">R29-F29</f>
        <v>#DIV/0!</v>
      </c>
      <c r="M29" s="136" t="e">
        <f t="shared" si="10"/>
        <v>#DIV/0!</v>
      </c>
      <c r="N29" s="162" t="e">
        <f>SUM(L29:M29)</f>
        <v>#DIV/0!</v>
      </c>
      <c r="O29" s="136" t="e">
        <f t="shared" ref="O29:P31" si="11">U29-I29</f>
        <v>#DIV/0!</v>
      </c>
      <c r="P29" s="136" t="e">
        <f t="shared" si="11"/>
        <v>#DIV/0!</v>
      </c>
      <c r="Q29" s="137" t="e">
        <f>SUM(N29:P29)</f>
        <v>#DIV/0!</v>
      </c>
      <c r="R29" s="138" t="e">
        <f>ROUND($R$12/$W$12*$W29,0)</f>
        <v>#DIV/0!</v>
      </c>
      <c r="S29" s="136" t="e">
        <f>ROUND($S$12/$W$12*$W29,0)</f>
        <v>#DIV/0!</v>
      </c>
      <c r="T29" s="162" t="e">
        <f t="shared" si="9"/>
        <v>#DIV/0!</v>
      </c>
      <c r="U29" s="136" t="e">
        <f>ROUND($U$12/$W$12*$W29,0)</f>
        <v>#DIV/0!</v>
      </c>
      <c r="V29" s="136" t="e">
        <f>ROUND($V$12/$W$12*$W29,0)</f>
        <v>#DIV/0!</v>
      </c>
      <c r="W29" s="174"/>
      <c r="X29" s="81"/>
      <c r="Y29" s="106" t="e">
        <f t="shared" si="1"/>
        <v>#DIV/0!</v>
      </c>
      <c r="Z29" s="70" t="e">
        <f t="shared" si="0"/>
        <v>#DIV/0!</v>
      </c>
    </row>
    <row r="30" spans="1:26" s="70" customFormat="1" ht="25.05" customHeight="1" x14ac:dyDescent="0.2">
      <c r="A30" s="242"/>
      <c r="B30" s="244"/>
      <c r="C30" s="249" t="str">
        <f>C17</f>
        <v>プライバシー</v>
      </c>
      <c r="D30" s="250"/>
      <c r="E30" s="251"/>
      <c r="F30" s="122">
        <f>ROUND($R30*$I$9,0)</f>
        <v>0</v>
      </c>
      <c r="G30" s="123">
        <f>ROUND($S30*$I$9,0)</f>
        <v>0</v>
      </c>
      <c r="H30" s="163">
        <f t="shared" si="6"/>
        <v>0</v>
      </c>
      <c r="I30" s="123">
        <f>ROUND($U30*$I$9,0)</f>
        <v>0</v>
      </c>
      <c r="J30" s="123">
        <f>ROUND($V30*$I$9,0)</f>
        <v>0</v>
      </c>
      <c r="K30" s="124">
        <f>SUM(H30:J30)</f>
        <v>0</v>
      </c>
      <c r="L30" s="125">
        <f t="shared" si="10"/>
        <v>0</v>
      </c>
      <c r="M30" s="123">
        <f t="shared" si="10"/>
        <v>0</v>
      </c>
      <c r="N30" s="163">
        <f>SUM(L30:M30)</f>
        <v>0</v>
      </c>
      <c r="O30" s="123">
        <f t="shared" si="11"/>
        <v>0</v>
      </c>
      <c r="P30" s="123">
        <f t="shared" si="11"/>
        <v>0</v>
      </c>
      <c r="Q30" s="124">
        <f>SUM(N30:P30)</f>
        <v>0</v>
      </c>
      <c r="R30" s="181"/>
      <c r="S30" s="182">
        <v>0</v>
      </c>
      <c r="T30" s="163">
        <f t="shared" si="9"/>
        <v>0</v>
      </c>
      <c r="U30" s="182">
        <v>0</v>
      </c>
      <c r="V30" s="182">
        <v>0</v>
      </c>
      <c r="W30" s="173"/>
      <c r="X30" s="81"/>
      <c r="Y30" s="106">
        <f t="shared" ref="Y30:Y42" si="12">W30-(T30+U30+V30)</f>
        <v>0</v>
      </c>
      <c r="Z30" s="70" t="str">
        <f t="shared" ref="Z30:Z42" si="13">IF(Y30=0,"OK","要端数調整")</f>
        <v>OK</v>
      </c>
    </row>
    <row r="31" spans="1:26" s="70" customFormat="1" ht="25.05" customHeight="1" x14ac:dyDescent="0.2">
      <c r="A31" s="242"/>
      <c r="B31" s="244"/>
      <c r="C31" s="252" t="s">
        <v>95</v>
      </c>
      <c r="D31" s="253"/>
      <c r="E31" s="254"/>
      <c r="F31" s="112">
        <f>ROUND($R31*$I$9,0)</f>
        <v>0</v>
      </c>
      <c r="G31" s="113">
        <f>ROUND($S31*$I$9,0)</f>
        <v>0</v>
      </c>
      <c r="H31" s="166">
        <f t="shared" si="6"/>
        <v>0</v>
      </c>
      <c r="I31" s="113">
        <f>ROUND($U31*$I$9,0)</f>
        <v>0</v>
      </c>
      <c r="J31" s="113">
        <f>ROUND($V31*$I$9,0)</f>
        <v>0</v>
      </c>
      <c r="K31" s="114">
        <f>SUM(H31:J31)</f>
        <v>0</v>
      </c>
      <c r="L31" s="115">
        <f t="shared" si="10"/>
        <v>0</v>
      </c>
      <c r="M31" s="113">
        <f t="shared" si="10"/>
        <v>0</v>
      </c>
      <c r="N31" s="166">
        <f>L31+M31</f>
        <v>0</v>
      </c>
      <c r="O31" s="113">
        <f t="shared" si="11"/>
        <v>0</v>
      </c>
      <c r="P31" s="113">
        <f t="shared" si="11"/>
        <v>0</v>
      </c>
      <c r="Q31" s="114">
        <f>SUM(N31:P31)</f>
        <v>0</v>
      </c>
      <c r="R31" s="183"/>
      <c r="S31" s="179"/>
      <c r="T31" s="166">
        <f t="shared" si="9"/>
        <v>0</v>
      </c>
      <c r="U31" s="179"/>
      <c r="V31" s="179"/>
      <c r="W31" s="171"/>
      <c r="X31" s="81"/>
      <c r="Y31" s="106">
        <f t="shared" si="12"/>
        <v>0</v>
      </c>
      <c r="Z31" s="70" t="str">
        <f t="shared" si="13"/>
        <v>OK</v>
      </c>
    </row>
    <row r="32" spans="1:26" s="70" customFormat="1" ht="25.05" customHeight="1" x14ac:dyDescent="0.2">
      <c r="A32" s="242"/>
      <c r="B32" s="245"/>
      <c r="C32" s="255" t="s">
        <v>8</v>
      </c>
      <c r="D32" s="256"/>
      <c r="E32" s="257"/>
      <c r="F32" s="139" t="e">
        <f>SUM(F29:F31)</f>
        <v>#DIV/0!</v>
      </c>
      <c r="G32" s="107" t="e">
        <f t="shared" ref="G32:V32" si="14">SUM(G29:G31)</f>
        <v>#DIV/0!</v>
      </c>
      <c r="H32" s="107" t="e">
        <f t="shared" si="14"/>
        <v>#DIV/0!</v>
      </c>
      <c r="I32" s="107" t="e">
        <f t="shared" si="14"/>
        <v>#DIV/0!</v>
      </c>
      <c r="J32" s="107" t="e">
        <f t="shared" si="14"/>
        <v>#DIV/0!</v>
      </c>
      <c r="K32" s="188" t="e">
        <f t="shared" si="14"/>
        <v>#DIV/0!</v>
      </c>
      <c r="L32" s="131" t="e">
        <f t="shared" si="14"/>
        <v>#DIV/0!</v>
      </c>
      <c r="M32" s="132" t="e">
        <f t="shared" si="14"/>
        <v>#DIV/0!</v>
      </c>
      <c r="N32" s="132" t="e">
        <f t="shared" si="14"/>
        <v>#DIV/0!</v>
      </c>
      <c r="O32" s="132" t="e">
        <f t="shared" si="14"/>
        <v>#DIV/0!</v>
      </c>
      <c r="P32" s="132" t="e">
        <f t="shared" si="14"/>
        <v>#DIV/0!</v>
      </c>
      <c r="Q32" s="130" t="e">
        <f t="shared" si="14"/>
        <v>#DIV/0!</v>
      </c>
      <c r="R32" s="131" t="e">
        <f t="shared" si="14"/>
        <v>#DIV/0!</v>
      </c>
      <c r="S32" s="132" t="e">
        <f t="shared" si="14"/>
        <v>#DIV/0!</v>
      </c>
      <c r="T32" s="132" t="e">
        <f t="shared" si="14"/>
        <v>#DIV/0!</v>
      </c>
      <c r="U32" s="132" t="e">
        <f t="shared" si="14"/>
        <v>#DIV/0!</v>
      </c>
      <c r="V32" s="132" t="e">
        <f t="shared" si="14"/>
        <v>#DIV/0!</v>
      </c>
      <c r="W32" s="130">
        <f>SUM(W29:W31)</f>
        <v>0</v>
      </c>
      <c r="X32" s="81"/>
      <c r="Y32" s="106" t="e">
        <f t="shared" si="12"/>
        <v>#DIV/0!</v>
      </c>
      <c r="Z32" s="70" t="e">
        <f t="shared" si="13"/>
        <v>#DIV/0!</v>
      </c>
    </row>
    <row r="33" spans="1:26" s="92" customFormat="1" ht="25.05" customHeight="1" x14ac:dyDescent="0.2">
      <c r="A33" s="242"/>
      <c r="B33" s="258" t="s">
        <v>89</v>
      </c>
      <c r="C33" s="261" t="str">
        <f>C14</f>
        <v>大規模改修</v>
      </c>
      <c r="D33" s="262"/>
      <c r="E33" s="263"/>
      <c r="F33" s="108" t="e">
        <f>ROUND($R33*$I$9,0)</f>
        <v>#DIV/0!</v>
      </c>
      <c r="G33" s="109" t="e">
        <f>ROUND($S33*$I$9,0)</f>
        <v>#DIV/0!</v>
      </c>
      <c r="H33" s="109" t="e">
        <f>SUM(F33:G33)</f>
        <v>#DIV/0!</v>
      </c>
      <c r="I33" s="109" t="e">
        <f>ROUND($U33*$I$9,0)</f>
        <v>#DIV/0!</v>
      </c>
      <c r="J33" s="109" t="e">
        <f>ROUND($V33*$I$9,0)</f>
        <v>#DIV/0!</v>
      </c>
      <c r="K33" s="110" t="e">
        <f>SUM(H33:J33)</f>
        <v>#DIV/0!</v>
      </c>
      <c r="L33" s="111" t="e">
        <f t="shared" ref="L33:M35" si="15">R33-F33</f>
        <v>#DIV/0!</v>
      </c>
      <c r="M33" s="109" t="e">
        <f t="shared" si="15"/>
        <v>#DIV/0!</v>
      </c>
      <c r="N33" s="109" t="e">
        <f>SUM(L33:M33)</f>
        <v>#DIV/0!</v>
      </c>
      <c r="O33" s="109" t="e">
        <f t="shared" ref="O33:P35" si="16">U33-I33</f>
        <v>#DIV/0!</v>
      </c>
      <c r="P33" s="109" t="e">
        <f t="shared" si="16"/>
        <v>#DIV/0!</v>
      </c>
      <c r="Q33" s="110" t="e">
        <f>SUM(N33:P33)</f>
        <v>#DIV/0!</v>
      </c>
      <c r="R33" s="111" t="e">
        <f>ROUND($R$12/$W$12*$W33,0)</f>
        <v>#DIV/0!</v>
      </c>
      <c r="S33" s="109" t="e">
        <f>ROUND($S$12/$W$12*$W33,0)</f>
        <v>#DIV/0!</v>
      </c>
      <c r="T33" s="109" t="e">
        <f>SUM(R33:S33)</f>
        <v>#DIV/0!</v>
      </c>
      <c r="U33" s="109" t="e">
        <f>ROUND($U$12/$W$12*$W33,0)</f>
        <v>#DIV/0!</v>
      </c>
      <c r="V33" s="109" t="e">
        <f>ROUND($V$12/$W$12*$W33,0)</f>
        <v>#DIV/0!</v>
      </c>
      <c r="W33" s="175"/>
      <c r="Y33" s="106" t="e">
        <f t="shared" si="12"/>
        <v>#DIV/0!</v>
      </c>
      <c r="Z33" s="70" t="e">
        <f t="shared" si="13"/>
        <v>#DIV/0!</v>
      </c>
    </row>
    <row r="34" spans="1:26" s="92" customFormat="1" ht="25.05" customHeight="1" x14ac:dyDescent="0.2">
      <c r="A34" s="242"/>
      <c r="B34" s="259"/>
      <c r="C34" s="249" t="str">
        <f>C17</f>
        <v>プライバシー</v>
      </c>
      <c r="D34" s="250"/>
      <c r="E34" s="251"/>
      <c r="F34" s="122">
        <f>ROUND($R34*$I$9,0)</f>
        <v>0</v>
      </c>
      <c r="G34" s="123">
        <f>ROUND($S34*$I$9,0)</f>
        <v>0</v>
      </c>
      <c r="H34" s="123">
        <f>SUM(F34:G34)</f>
        <v>0</v>
      </c>
      <c r="I34" s="123">
        <f>ROUND($U34*$I$9,0)</f>
        <v>0</v>
      </c>
      <c r="J34" s="123">
        <f>ROUND($V34*$I$9,0)</f>
        <v>0</v>
      </c>
      <c r="K34" s="140">
        <f>SUM(H34:J34)</f>
        <v>0</v>
      </c>
      <c r="L34" s="125">
        <f t="shared" si="15"/>
        <v>0</v>
      </c>
      <c r="M34" s="123">
        <f t="shared" si="15"/>
        <v>0</v>
      </c>
      <c r="N34" s="123">
        <f>SUM(L34:M34)</f>
        <v>0</v>
      </c>
      <c r="O34" s="123">
        <f t="shared" si="16"/>
        <v>0</v>
      </c>
      <c r="P34" s="123">
        <f t="shared" si="16"/>
        <v>0</v>
      </c>
      <c r="Q34" s="140">
        <f>SUM(N34:P34)</f>
        <v>0</v>
      </c>
      <c r="R34" s="181"/>
      <c r="S34" s="182">
        <v>0</v>
      </c>
      <c r="T34" s="123">
        <f>SUM(R34:S34)</f>
        <v>0</v>
      </c>
      <c r="U34" s="182">
        <v>0</v>
      </c>
      <c r="V34" s="182">
        <v>0</v>
      </c>
      <c r="W34" s="173"/>
      <c r="Y34" s="106">
        <f t="shared" si="12"/>
        <v>0</v>
      </c>
      <c r="Z34" s="70" t="str">
        <f t="shared" si="13"/>
        <v>OK</v>
      </c>
    </row>
    <row r="35" spans="1:26" s="92" customFormat="1" ht="25.05" customHeight="1" x14ac:dyDescent="0.2">
      <c r="A35" s="242"/>
      <c r="B35" s="259"/>
      <c r="C35" s="252" t="s">
        <v>95</v>
      </c>
      <c r="D35" s="253"/>
      <c r="E35" s="254"/>
      <c r="F35" s="112">
        <f>ROUND($R35*$I$9,0)</f>
        <v>0</v>
      </c>
      <c r="G35" s="113">
        <f>ROUND($S35*$I$9,0)</f>
        <v>0</v>
      </c>
      <c r="H35" s="113">
        <f>SUM(F35:G35)</f>
        <v>0</v>
      </c>
      <c r="I35" s="113">
        <f>ROUND($U35*$I$9,0)</f>
        <v>0</v>
      </c>
      <c r="J35" s="113">
        <f>ROUND($V35*$I$9,0)</f>
        <v>0</v>
      </c>
      <c r="K35" s="141">
        <f>SUM(H35:J35)</f>
        <v>0</v>
      </c>
      <c r="L35" s="115">
        <f t="shared" si="15"/>
        <v>0</v>
      </c>
      <c r="M35" s="113">
        <f t="shared" si="15"/>
        <v>0</v>
      </c>
      <c r="N35" s="113">
        <f>SUM(L35:M35)</f>
        <v>0</v>
      </c>
      <c r="O35" s="113">
        <f t="shared" si="16"/>
        <v>0</v>
      </c>
      <c r="P35" s="113">
        <f t="shared" si="16"/>
        <v>0</v>
      </c>
      <c r="Q35" s="141">
        <f>SUM(N35:P35)</f>
        <v>0</v>
      </c>
      <c r="R35" s="183"/>
      <c r="S35" s="179"/>
      <c r="T35" s="113">
        <f>SUM(R35:S35)</f>
        <v>0</v>
      </c>
      <c r="U35" s="179"/>
      <c r="V35" s="179"/>
      <c r="W35" s="171"/>
      <c r="Y35" s="106">
        <f t="shared" si="12"/>
        <v>0</v>
      </c>
      <c r="Z35" s="70" t="str">
        <f t="shared" si="13"/>
        <v>OK</v>
      </c>
    </row>
    <row r="36" spans="1:26" s="92" customFormat="1" ht="25.05" customHeight="1" thickBot="1" x14ac:dyDescent="0.25">
      <c r="A36" s="242"/>
      <c r="B36" s="260"/>
      <c r="C36" s="255" t="s">
        <v>8</v>
      </c>
      <c r="D36" s="256"/>
      <c r="E36" s="257"/>
      <c r="F36" s="133" t="e">
        <f>SUM(F33:F35)</f>
        <v>#DIV/0!</v>
      </c>
      <c r="G36" s="132" t="e">
        <f t="shared" ref="G36:V36" si="17">SUM(G33:G35)</f>
        <v>#DIV/0!</v>
      </c>
      <c r="H36" s="132" t="e">
        <f t="shared" si="17"/>
        <v>#DIV/0!</v>
      </c>
      <c r="I36" s="132" t="e">
        <f t="shared" si="17"/>
        <v>#DIV/0!</v>
      </c>
      <c r="J36" s="132" t="e">
        <f t="shared" si="17"/>
        <v>#DIV/0!</v>
      </c>
      <c r="K36" s="134" t="e">
        <f t="shared" si="17"/>
        <v>#DIV/0!</v>
      </c>
      <c r="L36" s="131" t="e">
        <f t="shared" si="17"/>
        <v>#DIV/0!</v>
      </c>
      <c r="M36" s="132" t="e">
        <f t="shared" si="17"/>
        <v>#DIV/0!</v>
      </c>
      <c r="N36" s="132" t="e">
        <f t="shared" si="17"/>
        <v>#DIV/0!</v>
      </c>
      <c r="O36" s="132" t="e">
        <f t="shared" si="17"/>
        <v>#DIV/0!</v>
      </c>
      <c r="P36" s="132" t="e">
        <f t="shared" si="17"/>
        <v>#DIV/0!</v>
      </c>
      <c r="Q36" s="134" t="e">
        <f t="shared" si="17"/>
        <v>#DIV/0!</v>
      </c>
      <c r="R36" s="131" t="e">
        <f t="shared" si="17"/>
        <v>#DIV/0!</v>
      </c>
      <c r="S36" s="132" t="e">
        <f t="shared" si="17"/>
        <v>#DIV/0!</v>
      </c>
      <c r="T36" s="132" t="e">
        <f t="shared" si="17"/>
        <v>#DIV/0!</v>
      </c>
      <c r="U36" s="132" t="e">
        <f t="shared" si="17"/>
        <v>#DIV/0!</v>
      </c>
      <c r="V36" s="132" t="e">
        <f t="shared" si="17"/>
        <v>#DIV/0!</v>
      </c>
      <c r="W36" s="130">
        <f>SUM(W33:W35)</f>
        <v>0</v>
      </c>
      <c r="Y36" s="106" t="e">
        <f t="shared" si="12"/>
        <v>#DIV/0!</v>
      </c>
      <c r="Z36" s="70" t="e">
        <f t="shared" si="13"/>
        <v>#DIV/0!</v>
      </c>
    </row>
    <row r="37" spans="1:26" s="92" customFormat="1" ht="32.1" customHeight="1" thickBot="1" x14ac:dyDescent="0.25">
      <c r="A37" s="243"/>
      <c r="B37" s="264" t="s">
        <v>74</v>
      </c>
      <c r="C37" s="265"/>
      <c r="D37" s="265"/>
      <c r="E37" s="266"/>
      <c r="F37" s="89" t="e">
        <f>F32+F36</f>
        <v>#DIV/0!</v>
      </c>
      <c r="G37" s="90" t="e">
        <f t="shared" ref="G37:V37" si="18">G32+G36</f>
        <v>#DIV/0!</v>
      </c>
      <c r="H37" s="90" t="e">
        <f t="shared" si="18"/>
        <v>#DIV/0!</v>
      </c>
      <c r="I37" s="90" t="e">
        <f t="shared" si="18"/>
        <v>#DIV/0!</v>
      </c>
      <c r="J37" s="90" t="e">
        <f t="shared" si="18"/>
        <v>#DIV/0!</v>
      </c>
      <c r="K37" s="90" t="e">
        <f t="shared" si="18"/>
        <v>#DIV/0!</v>
      </c>
      <c r="L37" s="89" t="e">
        <f t="shared" si="18"/>
        <v>#DIV/0!</v>
      </c>
      <c r="M37" s="90" t="e">
        <f t="shared" si="18"/>
        <v>#DIV/0!</v>
      </c>
      <c r="N37" s="90" t="e">
        <f t="shared" si="18"/>
        <v>#DIV/0!</v>
      </c>
      <c r="O37" s="90" t="e">
        <f t="shared" si="18"/>
        <v>#DIV/0!</v>
      </c>
      <c r="P37" s="90" t="e">
        <f t="shared" si="18"/>
        <v>#DIV/0!</v>
      </c>
      <c r="Q37" s="90" t="e">
        <f t="shared" si="18"/>
        <v>#DIV/0!</v>
      </c>
      <c r="R37" s="89" t="e">
        <f t="shared" si="18"/>
        <v>#DIV/0!</v>
      </c>
      <c r="S37" s="90" t="e">
        <f t="shared" si="18"/>
        <v>#DIV/0!</v>
      </c>
      <c r="T37" s="90" t="e">
        <f t="shared" si="18"/>
        <v>#DIV/0!</v>
      </c>
      <c r="U37" s="90" t="e">
        <f t="shared" si="18"/>
        <v>#DIV/0!</v>
      </c>
      <c r="V37" s="90" t="e">
        <f t="shared" si="18"/>
        <v>#DIV/0!</v>
      </c>
      <c r="W37" s="91">
        <f>W32+W36</f>
        <v>0</v>
      </c>
      <c r="Y37" s="106" t="e">
        <f t="shared" si="12"/>
        <v>#DIV/0!</v>
      </c>
      <c r="Z37" s="70" t="e">
        <f t="shared" si="13"/>
        <v>#DIV/0!</v>
      </c>
    </row>
    <row r="38" spans="1:26" s="92" customFormat="1" ht="25.05" customHeight="1" thickTop="1" x14ac:dyDescent="0.2">
      <c r="A38" s="267" t="s">
        <v>90</v>
      </c>
      <c r="B38" s="270" t="s">
        <v>87</v>
      </c>
      <c r="C38" s="273" t="str">
        <f>C14</f>
        <v>大規模改修</v>
      </c>
      <c r="D38" s="274"/>
      <c r="E38" s="275"/>
      <c r="F38" s="138" t="e">
        <f>F16+F29</f>
        <v>#DIV/0!</v>
      </c>
      <c r="G38" s="136" t="e">
        <f t="shared" ref="G38:V38" si="19">G16+G29</f>
        <v>#DIV/0!</v>
      </c>
      <c r="H38" s="136" t="e">
        <f t="shared" si="19"/>
        <v>#DIV/0!</v>
      </c>
      <c r="I38" s="136" t="e">
        <f t="shared" si="19"/>
        <v>#DIV/0!</v>
      </c>
      <c r="J38" s="136" t="e">
        <f t="shared" si="19"/>
        <v>#DIV/0!</v>
      </c>
      <c r="K38" s="137" t="e">
        <f t="shared" si="19"/>
        <v>#DIV/0!</v>
      </c>
      <c r="L38" s="138" t="e">
        <f t="shared" si="19"/>
        <v>#DIV/0!</v>
      </c>
      <c r="M38" s="136" t="e">
        <f t="shared" si="19"/>
        <v>#DIV/0!</v>
      </c>
      <c r="N38" s="136" t="e">
        <f t="shared" si="19"/>
        <v>#DIV/0!</v>
      </c>
      <c r="O38" s="136" t="e">
        <f t="shared" si="19"/>
        <v>#DIV/0!</v>
      </c>
      <c r="P38" s="136" t="e">
        <f t="shared" si="19"/>
        <v>#DIV/0!</v>
      </c>
      <c r="Q38" s="137" t="e">
        <f t="shared" si="19"/>
        <v>#DIV/0!</v>
      </c>
      <c r="R38" s="138" t="e">
        <f t="shared" si="19"/>
        <v>#DIV/0!</v>
      </c>
      <c r="S38" s="136" t="e">
        <f t="shared" si="19"/>
        <v>#DIV/0!</v>
      </c>
      <c r="T38" s="136" t="e">
        <f t="shared" si="19"/>
        <v>#DIV/0!</v>
      </c>
      <c r="U38" s="136" t="e">
        <f t="shared" si="19"/>
        <v>#DIV/0!</v>
      </c>
      <c r="V38" s="136" t="e">
        <f t="shared" si="19"/>
        <v>#DIV/0!</v>
      </c>
      <c r="W38" s="137">
        <f>W16+W29</f>
        <v>0</v>
      </c>
      <c r="Y38" s="106" t="e">
        <f t="shared" si="12"/>
        <v>#DIV/0!</v>
      </c>
      <c r="Z38" s="70" t="e">
        <f t="shared" si="13"/>
        <v>#DIV/0!</v>
      </c>
    </row>
    <row r="39" spans="1:26" s="92" customFormat="1" ht="25.05" customHeight="1" x14ac:dyDescent="0.2">
      <c r="A39" s="268"/>
      <c r="B39" s="271"/>
      <c r="C39" s="276" t="str">
        <f>C17</f>
        <v>プライバシー</v>
      </c>
      <c r="D39" s="277"/>
      <c r="E39" s="278"/>
      <c r="F39" s="125">
        <f>F19+F30</f>
        <v>0</v>
      </c>
      <c r="G39" s="123">
        <f t="shared" ref="G39:V39" si="20">G19+G30</f>
        <v>0</v>
      </c>
      <c r="H39" s="123">
        <f t="shared" si="20"/>
        <v>0</v>
      </c>
      <c r="I39" s="123">
        <f t="shared" si="20"/>
        <v>0</v>
      </c>
      <c r="J39" s="123">
        <f t="shared" si="20"/>
        <v>0</v>
      </c>
      <c r="K39" s="124">
        <f t="shared" si="20"/>
        <v>0</v>
      </c>
      <c r="L39" s="125">
        <f t="shared" si="20"/>
        <v>0</v>
      </c>
      <c r="M39" s="123">
        <f t="shared" si="20"/>
        <v>0</v>
      </c>
      <c r="N39" s="123">
        <f t="shared" si="20"/>
        <v>0</v>
      </c>
      <c r="O39" s="123">
        <f t="shared" si="20"/>
        <v>0</v>
      </c>
      <c r="P39" s="123">
        <f t="shared" si="20"/>
        <v>0</v>
      </c>
      <c r="Q39" s="124">
        <f t="shared" si="20"/>
        <v>0</v>
      </c>
      <c r="R39" s="125">
        <f t="shared" si="20"/>
        <v>0</v>
      </c>
      <c r="S39" s="123">
        <f t="shared" si="20"/>
        <v>0</v>
      </c>
      <c r="T39" s="123">
        <f t="shared" si="20"/>
        <v>0</v>
      </c>
      <c r="U39" s="123">
        <f t="shared" si="20"/>
        <v>0</v>
      </c>
      <c r="V39" s="123">
        <f t="shared" si="20"/>
        <v>0</v>
      </c>
      <c r="W39" s="124">
        <f>W19+W30</f>
        <v>0</v>
      </c>
      <c r="Y39" s="106">
        <f t="shared" si="12"/>
        <v>0</v>
      </c>
      <c r="Z39" s="70" t="str">
        <f t="shared" si="13"/>
        <v>OK</v>
      </c>
    </row>
    <row r="40" spans="1:26" s="92" customFormat="1" ht="25.05" customHeight="1" x14ac:dyDescent="0.2">
      <c r="A40" s="268"/>
      <c r="B40" s="271"/>
      <c r="C40" s="279" t="s">
        <v>95</v>
      </c>
      <c r="D40" s="280"/>
      <c r="E40" s="281"/>
      <c r="F40" s="115">
        <f>F22+F31</f>
        <v>0</v>
      </c>
      <c r="G40" s="113">
        <f t="shared" ref="G40:W40" si="21">G22+G31</f>
        <v>0</v>
      </c>
      <c r="H40" s="113">
        <f t="shared" si="21"/>
        <v>0</v>
      </c>
      <c r="I40" s="113">
        <f t="shared" si="21"/>
        <v>0</v>
      </c>
      <c r="J40" s="113">
        <f t="shared" si="21"/>
        <v>0</v>
      </c>
      <c r="K40" s="114">
        <f t="shared" si="21"/>
        <v>0</v>
      </c>
      <c r="L40" s="115">
        <f t="shared" si="21"/>
        <v>0</v>
      </c>
      <c r="M40" s="113">
        <f t="shared" si="21"/>
        <v>0</v>
      </c>
      <c r="N40" s="113">
        <f t="shared" si="21"/>
        <v>0</v>
      </c>
      <c r="O40" s="113">
        <f t="shared" si="21"/>
        <v>0</v>
      </c>
      <c r="P40" s="113">
        <f t="shared" si="21"/>
        <v>0</v>
      </c>
      <c r="Q40" s="114">
        <f t="shared" si="21"/>
        <v>0</v>
      </c>
      <c r="R40" s="115">
        <f t="shared" si="21"/>
        <v>0</v>
      </c>
      <c r="S40" s="113">
        <f t="shared" si="21"/>
        <v>0</v>
      </c>
      <c r="T40" s="113">
        <f t="shared" si="21"/>
        <v>0</v>
      </c>
      <c r="U40" s="113">
        <f t="shared" si="21"/>
        <v>0</v>
      </c>
      <c r="V40" s="113">
        <f t="shared" si="21"/>
        <v>0</v>
      </c>
      <c r="W40" s="114">
        <f t="shared" si="21"/>
        <v>0</v>
      </c>
      <c r="Y40" s="106">
        <f t="shared" si="12"/>
        <v>0</v>
      </c>
      <c r="Z40" s="70" t="str">
        <f t="shared" si="13"/>
        <v>OK</v>
      </c>
    </row>
    <row r="41" spans="1:26" s="92" customFormat="1" ht="25.05" customHeight="1" x14ac:dyDescent="0.2">
      <c r="A41" s="268"/>
      <c r="B41" s="272"/>
      <c r="C41" s="282" t="s">
        <v>8</v>
      </c>
      <c r="D41" s="283"/>
      <c r="E41" s="284"/>
      <c r="F41" s="131" t="e">
        <f>SUM(F38:F40)</f>
        <v>#DIV/0!</v>
      </c>
      <c r="G41" s="132" t="e">
        <f t="shared" ref="G41:W41" si="22">SUM(G38:G40)</f>
        <v>#DIV/0!</v>
      </c>
      <c r="H41" s="132" t="e">
        <f t="shared" si="22"/>
        <v>#DIV/0!</v>
      </c>
      <c r="I41" s="132" t="e">
        <f t="shared" si="22"/>
        <v>#DIV/0!</v>
      </c>
      <c r="J41" s="132" t="e">
        <f t="shared" si="22"/>
        <v>#DIV/0!</v>
      </c>
      <c r="K41" s="130" t="e">
        <f t="shared" si="22"/>
        <v>#DIV/0!</v>
      </c>
      <c r="L41" s="131" t="e">
        <f t="shared" si="22"/>
        <v>#DIV/0!</v>
      </c>
      <c r="M41" s="132" t="e">
        <f t="shared" si="22"/>
        <v>#DIV/0!</v>
      </c>
      <c r="N41" s="132" t="e">
        <f t="shared" si="22"/>
        <v>#DIV/0!</v>
      </c>
      <c r="O41" s="132" t="e">
        <f t="shared" si="22"/>
        <v>#DIV/0!</v>
      </c>
      <c r="P41" s="132" t="e">
        <f t="shared" si="22"/>
        <v>#DIV/0!</v>
      </c>
      <c r="Q41" s="130" t="e">
        <f t="shared" si="22"/>
        <v>#DIV/0!</v>
      </c>
      <c r="R41" s="131" t="e">
        <f t="shared" si="22"/>
        <v>#DIV/0!</v>
      </c>
      <c r="S41" s="132" t="e">
        <f t="shared" si="22"/>
        <v>#DIV/0!</v>
      </c>
      <c r="T41" s="132" t="e">
        <f t="shared" si="22"/>
        <v>#DIV/0!</v>
      </c>
      <c r="U41" s="132" t="e">
        <f t="shared" si="22"/>
        <v>#DIV/0!</v>
      </c>
      <c r="V41" s="132" t="e">
        <f t="shared" si="22"/>
        <v>#DIV/0!</v>
      </c>
      <c r="W41" s="130">
        <f t="shared" si="22"/>
        <v>0</v>
      </c>
      <c r="Y41" s="106" t="e">
        <f t="shared" si="12"/>
        <v>#DIV/0!</v>
      </c>
      <c r="Z41" s="70" t="e">
        <f t="shared" si="13"/>
        <v>#DIV/0!</v>
      </c>
    </row>
    <row r="42" spans="1:26" s="92" customFormat="1" ht="25.05" customHeight="1" thickBot="1" x14ac:dyDescent="0.25">
      <c r="A42" s="269"/>
      <c r="B42" s="142" t="s">
        <v>91</v>
      </c>
      <c r="C42" s="93"/>
      <c r="D42" s="93"/>
      <c r="E42" s="94"/>
      <c r="F42" s="85" t="e">
        <f>F27+F36</f>
        <v>#DIV/0!</v>
      </c>
      <c r="G42" s="86" t="e">
        <f t="shared" ref="G42:V42" si="23">G27+G36</f>
        <v>#DIV/0!</v>
      </c>
      <c r="H42" s="86" t="e">
        <f t="shared" si="23"/>
        <v>#DIV/0!</v>
      </c>
      <c r="I42" s="86" t="e">
        <f t="shared" si="23"/>
        <v>#DIV/0!</v>
      </c>
      <c r="J42" s="86" t="e">
        <f t="shared" si="23"/>
        <v>#DIV/0!</v>
      </c>
      <c r="K42" s="88" t="e">
        <f t="shared" si="23"/>
        <v>#DIV/0!</v>
      </c>
      <c r="L42" s="85" t="e">
        <f t="shared" si="23"/>
        <v>#DIV/0!</v>
      </c>
      <c r="M42" s="86" t="e">
        <f t="shared" si="23"/>
        <v>#DIV/0!</v>
      </c>
      <c r="N42" s="86" t="e">
        <f t="shared" si="23"/>
        <v>#DIV/0!</v>
      </c>
      <c r="O42" s="86" t="e">
        <f t="shared" si="23"/>
        <v>#DIV/0!</v>
      </c>
      <c r="P42" s="86" t="e">
        <f t="shared" si="23"/>
        <v>#DIV/0!</v>
      </c>
      <c r="Q42" s="88" t="e">
        <f t="shared" si="23"/>
        <v>#DIV/0!</v>
      </c>
      <c r="R42" s="95" t="e">
        <f t="shared" si="23"/>
        <v>#DIV/0!</v>
      </c>
      <c r="S42" s="86" t="e">
        <f t="shared" si="23"/>
        <v>#DIV/0!</v>
      </c>
      <c r="T42" s="86" t="e">
        <f t="shared" si="23"/>
        <v>#DIV/0!</v>
      </c>
      <c r="U42" s="86" t="e">
        <f t="shared" si="23"/>
        <v>#DIV/0!</v>
      </c>
      <c r="V42" s="86" t="e">
        <f t="shared" si="23"/>
        <v>#DIV/0!</v>
      </c>
      <c r="W42" s="88">
        <f>W27+W36</f>
        <v>0</v>
      </c>
      <c r="Y42" s="106" t="e">
        <f t="shared" si="12"/>
        <v>#DIV/0!</v>
      </c>
      <c r="Z42" s="70" t="e">
        <f t="shared" si="13"/>
        <v>#DIV/0!</v>
      </c>
    </row>
    <row r="43" spans="1:26" s="70" customFormat="1" ht="34.5" customHeight="1" thickTop="1" thickBot="1" x14ac:dyDescent="0.25">
      <c r="A43" s="96" t="s">
        <v>45</v>
      </c>
      <c r="B43" s="97"/>
      <c r="C43" s="97"/>
      <c r="D43" s="97"/>
      <c r="E43" s="98"/>
      <c r="F43" s="99" t="e">
        <f>F28+F37</f>
        <v>#DIV/0!</v>
      </c>
      <c r="G43" s="100" t="e">
        <f t="shared" ref="G43:V43" si="24">G28+G37</f>
        <v>#DIV/0!</v>
      </c>
      <c r="H43" s="164" t="e">
        <f t="shared" si="24"/>
        <v>#DIV/0!</v>
      </c>
      <c r="I43" s="100" t="e">
        <f t="shared" si="24"/>
        <v>#DIV/0!</v>
      </c>
      <c r="J43" s="100" t="e">
        <f t="shared" si="24"/>
        <v>#DIV/0!</v>
      </c>
      <c r="K43" s="101" t="e">
        <f t="shared" si="24"/>
        <v>#DIV/0!</v>
      </c>
      <c r="L43" s="99" t="e">
        <f t="shared" si="24"/>
        <v>#DIV/0!</v>
      </c>
      <c r="M43" s="100" t="e">
        <f t="shared" si="24"/>
        <v>#DIV/0!</v>
      </c>
      <c r="N43" s="164" t="e">
        <f t="shared" si="24"/>
        <v>#DIV/0!</v>
      </c>
      <c r="O43" s="100" t="e">
        <f t="shared" si="24"/>
        <v>#DIV/0!</v>
      </c>
      <c r="P43" s="100" t="e">
        <f t="shared" si="24"/>
        <v>#DIV/0!</v>
      </c>
      <c r="Q43" s="101" t="e">
        <f t="shared" si="24"/>
        <v>#DIV/0!</v>
      </c>
      <c r="R43" s="99" t="e">
        <f t="shared" si="24"/>
        <v>#DIV/0!</v>
      </c>
      <c r="S43" s="100" t="e">
        <f t="shared" si="24"/>
        <v>#DIV/0!</v>
      </c>
      <c r="T43" s="164" t="e">
        <f t="shared" si="24"/>
        <v>#DIV/0!</v>
      </c>
      <c r="U43" s="100" t="e">
        <f t="shared" si="24"/>
        <v>#DIV/0!</v>
      </c>
      <c r="V43" s="100" t="e">
        <f t="shared" si="24"/>
        <v>#DIV/0!</v>
      </c>
      <c r="W43" s="101">
        <f>W28+W37</f>
        <v>0</v>
      </c>
      <c r="X43" s="81"/>
      <c r="Y43" s="106" t="e">
        <f>W43-(T43+U43+V43)</f>
        <v>#DIV/0!</v>
      </c>
      <c r="Z43" s="70" t="e">
        <f>IF(Y43=0,"OK","要端数調整")</f>
        <v>#DIV/0!</v>
      </c>
    </row>
    <row r="44" spans="1:26" ht="23.25" customHeight="1" thickTop="1" x14ac:dyDescent="0.2"/>
    <row r="45" spans="1:26" s="55" customFormat="1" ht="16.5" customHeight="1" x14ac:dyDescent="0.2">
      <c r="A45" s="52"/>
      <c r="B45" s="52"/>
      <c r="C45" s="52"/>
      <c r="D45" s="52"/>
      <c r="E45" s="52"/>
      <c r="F45" s="53"/>
      <c r="G45" s="53"/>
      <c r="H45" s="53"/>
      <c r="I45" s="53"/>
      <c r="J45" s="53"/>
      <c r="K45" s="53"/>
      <c r="L45" s="53"/>
      <c r="M45" s="53"/>
      <c r="N45" s="53"/>
      <c r="O45" s="53"/>
      <c r="P45" s="53"/>
      <c r="Q45" s="53"/>
      <c r="R45" s="53"/>
      <c r="S45" s="53"/>
      <c r="T45" s="53"/>
      <c r="U45" s="53"/>
      <c r="V45" s="53"/>
      <c r="W45" s="53"/>
      <c r="X45" s="54"/>
    </row>
    <row r="46" spans="1:26" ht="16.5" customHeight="1" x14ac:dyDescent="0.2"/>
  </sheetData>
  <mergeCells count="49">
    <mergeCell ref="D17:E17"/>
    <mergeCell ref="V10:V11"/>
    <mergeCell ref="W10:W11"/>
    <mergeCell ref="U10:U11"/>
    <mergeCell ref="I10:I11"/>
    <mergeCell ref="O10:O11"/>
    <mergeCell ref="P10:P11"/>
    <mergeCell ref="Q10:Q11"/>
    <mergeCell ref="D15:E15"/>
    <mergeCell ref="B28:E28"/>
    <mergeCell ref="D18:E18"/>
    <mergeCell ref="V3:W3"/>
    <mergeCell ref="V4:W4"/>
    <mergeCell ref="A9:E11"/>
    <mergeCell ref="C23:E23"/>
    <mergeCell ref="B14:B23"/>
    <mergeCell ref="J10:J11"/>
    <mergeCell ref="K10:K11"/>
    <mergeCell ref="C17:C19"/>
    <mergeCell ref="C32:E32"/>
    <mergeCell ref="C33:E33"/>
    <mergeCell ref="B24:B27"/>
    <mergeCell ref="A12:B13"/>
    <mergeCell ref="B37:E37"/>
    <mergeCell ref="A14:A28"/>
    <mergeCell ref="C27:E27"/>
    <mergeCell ref="C14:C16"/>
    <mergeCell ref="D16:E16"/>
    <mergeCell ref="D14:E14"/>
    <mergeCell ref="C41:E41"/>
    <mergeCell ref="B29:B32"/>
    <mergeCell ref="C36:E36"/>
    <mergeCell ref="D19:E19"/>
    <mergeCell ref="C20:C22"/>
    <mergeCell ref="D20:E20"/>
    <mergeCell ref="D21:E21"/>
    <mergeCell ref="D22:E22"/>
    <mergeCell ref="C30:E30"/>
    <mergeCell ref="C31:E31"/>
    <mergeCell ref="B33:B36"/>
    <mergeCell ref="C29:E29"/>
    <mergeCell ref="C34:E34"/>
    <mergeCell ref="C35:E35"/>
    <mergeCell ref="A29:A37"/>
    <mergeCell ref="A38:A42"/>
    <mergeCell ref="B38:B41"/>
    <mergeCell ref="C38:E38"/>
    <mergeCell ref="C39:E39"/>
    <mergeCell ref="C40:E40"/>
  </mergeCells>
  <phoneticPr fontId="2"/>
  <pageMargins left="0.59055118110236227" right="0.19685039370078741" top="0.59055118110236227" bottom="0.39370078740157483" header="0.31496062992125984" footer="0.19685039370078741"/>
  <pageSetup paperSize="8" scale="7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×費目別内訳書 （その他）</vt:lpstr>
      <vt:lpstr>×費目別内訳書（記入例）</vt:lpstr>
      <vt:lpstr>記入例</vt:lpstr>
      <vt:lpstr>様式</vt:lpstr>
      <vt:lpstr>'×費目別内訳書 （その他）'!Print_Area</vt:lpstr>
      <vt:lpstr>'×費目別内訳書（記入例）'!Print_Area</vt:lpstr>
      <vt:lpstr>記入例!Print_Area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竹内　誠治</cp:lastModifiedBy>
  <cp:lastPrinted>2018-06-07T07:03:10Z</cp:lastPrinted>
  <dcterms:created xsi:type="dcterms:W3CDTF">1997-01-08T22:48:59Z</dcterms:created>
  <dcterms:modified xsi:type="dcterms:W3CDTF">2025-03-21T01:32:33Z</dcterms:modified>
</cp:coreProperties>
</file>